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794"/>
  </bookViews>
  <sheets>
    <sheet name="Presentación" sheetId="16" r:id="rId1"/>
    <sheet name="Contenido" sheetId="17" r:id="rId2"/>
    <sheet name="Resumen" sheetId="9" r:id="rId3"/>
    <sheet name="2006-2007" sheetId="1" r:id="rId4"/>
    <sheet name="2007-2008" sheetId="2" r:id="rId5"/>
    <sheet name="2008-2009" sheetId="3" r:id="rId6"/>
    <sheet name="2009-2010" sheetId="4" r:id="rId7"/>
    <sheet name="2010-2011" sheetId="5" r:id="rId8"/>
    <sheet name="2011-2012" sheetId="6" r:id="rId9"/>
    <sheet name="2012-2013" sheetId="7" r:id="rId10"/>
    <sheet name="2013-2014" sheetId="8" r:id="rId11"/>
    <sheet name="2014-2015" sheetId="12" r:id="rId12"/>
    <sheet name="2015-2016" sheetId="13" r:id="rId13"/>
    <sheet name="2016-2017" sheetId="14" r:id="rId14"/>
    <sheet name="2017-2018" sheetId="15" r:id="rId15"/>
    <sheet name="2018-2019" sheetId="18" r:id="rId16"/>
  </sheets>
  <definedNames>
    <definedName name="_xlnm._FilterDatabase" localSheetId="3" hidden="1">'2006-2007'!$A$9:$BX$56</definedName>
    <definedName name="_xlnm._FilterDatabase" localSheetId="4" hidden="1">'2007-2008'!$A$9:$BX$56</definedName>
    <definedName name="_xlnm._FilterDatabase" localSheetId="5" hidden="1">'2008-2009'!$A$9:$BX$56</definedName>
    <definedName name="_xlnm._FilterDatabase" localSheetId="6" hidden="1">'2009-2010'!$A$9:$BX$56</definedName>
    <definedName name="_xlnm._FilterDatabase" localSheetId="11" hidden="1">'2014-2015'!$A$9:$CD$56</definedName>
    <definedName name="_xlnm._FilterDatabase" localSheetId="2" hidden="1">Resumen!$A$9:$DS$56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6" i="15" l="1"/>
  <c r="P55" i="15"/>
  <c r="P54" i="15"/>
  <c r="P53" i="15"/>
  <c r="P52" i="15"/>
  <c r="P51" i="15"/>
  <c r="P50" i="15"/>
  <c r="P49" i="15"/>
  <c r="P48" i="15"/>
  <c r="P47" i="15"/>
  <c r="P46" i="15"/>
  <c r="P45" i="15"/>
  <c r="P44" i="15"/>
  <c r="P43" i="15"/>
  <c r="P42" i="15"/>
  <c r="P41" i="15"/>
  <c r="P40" i="15"/>
  <c r="P39" i="15"/>
  <c r="P38" i="15"/>
  <c r="P37" i="15"/>
  <c r="P36" i="15"/>
  <c r="P35" i="15"/>
  <c r="P34" i="15"/>
  <c r="P33" i="15"/>
  <c r="P32" i="15"/>
  <c r="P31" i="15"/>
  <c r="P30" i="15"/>
  <c r="P29" i="15"/>
  <c r="P28" i="15"/>
  <c r="P27" i="15"/>
  <c r="P26" i="15"/>
  <c r="P25" i="15"/>
  <c r="P24" i="15"/>
  <c r="P23" i="15"/>
  <c r="P22" i="15"/>
  <c r="P21" i="15"/>
  <c r="P20" i="15"/>
  <c r="P19" i="15"/>
  <c r="P18" i="15"/>
  <c r="P17" i="15"/>
  <c r="P16" i="15"/>
  <c r="P15" i="15"/>
  <c r="P14" i="15"/>
  <c r="P13" i="15"/>
  <c r="P12" i="15"/>
  <c r="P11" i="15"/>
  <c r="O10" i="15"/>
  <c r="N10" i="15"/>
  <c r="M10" i="15"/>
  <c r="L56" i="15"/>
  <c r="L55" i="15"/>
  <c r="L54" i="15"/>
  <c r="L53" i="15"/>
  <c r="L52" i="15"/>
  <c r="L51" i="15"/>
  <c r="L50" i="15"/>
  <c r="L49" i="15"/>
  <c r="L48" i="15"/>
  <c r="L47" i="15"/>
  <c r="L46" i="15"/>
  <c r="L45" i="15"/>
  <c r="L44" i="15"/>
  <c r="L43" i="15"/>
  <c r="L42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K10" i="15"/>
  <c r="J10" i="15"/>
  <c r="I10" i="15"/>
  <c r="H10" i="15"/>
  <c r="G10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C10" i="15"/>
  <c r="D10" i="15"/>
  <c r="E10" i="15"/>
  <c r="B10" i="15"/>
  <c r="F10" i="15" l="1"/>
  <c r="P10" i="15"/>
  <c r="L10" i="15"/>
  <c r="FX69" i="9"/>
  <c r="FW69" i="9"/>
  <c r="FV69" i="9"/>
  <c r="FU69" i="9"/>
  <c r="FX68" i="9"/>
  <c r="FW68" i="9"/>
  <c r="FV68" i="9"/>
  <c r="FU68" i="9"/>
  <c r="FX67" i="9"/>
  <c r="FW67" i="9"/>
  <c r="FV67" i="9"/>
  <c r="FU67" i="9"/>
  <c r="FX66" i="9"/>
  <c r="FW66" i="9"/>
  <c r="FV66" i="9"/>
  <c r="FU66" i="9"/>
  <c r="FX65" i="9"/>
  <c r="FW65" i="9"/>
  <c r="FV65" i="9"/>
  <c r="FU65" i="9"/>
  <c r="FX64" i="9"/>
  <c r="FW64" i="9"/>
  <c r="FV64" i="9"/>
  <c r="FU64" i="9"/>
  <c r="FX63" i="9"/>
  <c r="FW63" i="9"/>
  <c r="FV63" i="9"/>
  <c r="FU63" i="9"/>
  <c r="FX62" i="9"/>
  <c r="FW62" i="9"/>
  <c r="FV62" i="9"/>
  <c r="FU62" i="9"/>
  <c r="FS69" i="9"/>
  <c r="FR69" i="9"/>
  <c r="FQ69" i="9"/>
  <c r="FP69" i="9"/>
  <c r="FS68" i="9"/>
  <c r="FR68" i="9"/>
  <c r="FQ68" i="9"/>
  <c r="FP68" i="9"/>
  <c r="FS67" i="9"/>
  <c r="FR67" i="9"/>
  <c r="FQ67" i="9"/>
  <c r="FP67" i="9"/>
  <c r="FS66" i="9"/>
  <c r="FR66" i="9"/>
  <c r="FQ66" i="9"/>
  <c r="FP66" i="9"/>
  <c r="FS65" i="9"/>
  <c r="FR65" i="9"/>
  <c r="FQ65" i="9"/>
  <c r="FP65" i="9"/>
  <c r="FS64" i="9"/>
  <c r="FR64" i="9"/>
  <c r="FQ64" i="9"/>
  <c r="FP64" i="9"/>
  <c r="FS63" i="9"/>
  <c r="FR63" i="9"/>
  <c r="FQ63" i="9"/>
  <c r="FP63" i="9"/>
  <c r="FS62" i="9"/>
  <c r="FR62" i="9"/>
  <c r="FQ62" i="9"/>
  <c r="FP62" i="9"/>
  <c r="FL62" i="9"/>
  <c r="FM62" i="9"/>
  <c r="FN62" i="9"/>
  <c r="FL63" i="9"/>
  <c r="FM63" i="9"/>
  <c r="FN63" i="9"/>
  <c r="FL64" i="9"/>
  <c r="FM64" i="9"/>
  <c r="FN64" i="9"/>
  <c r="FL65" i="9"/>
  <c r="FM65" i="9"/>
  <c r="FN65" i="9"/>
  <c r="FL66" i="9"/>
  <c r="FM66" i="9"/>
  <c r="FN66" i="9"/>
  <c r="FL67" i="9"/>
  <c r="FM67" i="9"/>
  <c r="FN67" i="9"/>
  <c r="FL68" i="9"/>
  <c r="FM68" i="9"/>
  <c r="FN68" i="9"/>
  <c r="FL69" i="9"/>
  <c r="FM69" i="9"/>
  <c r="FN69" i="9"/>
  <c r="FK69" i="9"/>
  <c r="FK68" i="9"/>
  <c r="FK67" i="9"/>
  <c r="FK66" i="9"/>
  <c r="FK65" i="9"/>
  <c r="FK64" i="9"/>
  <c r="FK63" i="9"/>
  <c r="FK62" i="9"/>
  <c r="BM69" i="15"/>
  <c r="BL69" i="15"/>
  <c r="BK69" i="15"/>
  <c r="BJ69" i="15"/>
  <c r="BI69" i="15"/>
  <c r="BH69" i="15"/>
  <c r="BG69" i="15"/>
  <c r="BF69" i="15"/>
  <c r="BE69" i="15"/>
  <c r="BD69" i="15"/>
  <c r="BC69" i="15"/>
  <c r="BB69" i="15"/>
  <c r="BA69" i="15"/>
  <c r="AZ69" i="15"/>
  <c r="AY69" i="15"/>
  <c r="AX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AW69" i="15"/>
  <c r="AV69" i="15"/>
  <c r="AU69" i="15"/>
  <c r="AT69" i="15"/>
  <c r="AS69" i="15"/>
  <c r="AR69" i="15"/>
  <c r="AQ69" i="15"/>
  <c r="AP69" i="15"/>
  <c r="AO69" i="15"/>
  <c r="AN69" i="15"/>
  <c r="AM69" i="15"/>
  <c r="AL69" i="15"/>
  <c r="AK69" i="15"/>
  <c r="AJ69" i="15"/>
  <c r="AI69" i="15"/>
  <c r="AH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C69" i="15"/>
  <c r="B69" i="15"/>
  <c r="BM68" i="15"/>
  <c r="BL68" i="15"/>
  <c r="BK68" i="15"/>
  <c r="BJ68" i="15"/>
  <c r="BI68" i="15"/>
  <c r="BH68" i="15"/>
  <c r="BG68" i="15"/>
  <c r="BF68" i="15"/>
  <c r="BE68" i="15"/>
  <c r="BD68" i="15"/>
  <c r="BC68" i="15"/>
  <c r="BB68" i="15"/>
  <c r="BA68" i="15"/>
  <c r="AZ68" i="15"/>
  <c r="AY68" i="15"/>
  <c r="AX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AW68" i="15"/>
  <c r="AV68" i="15"/>
  <c r="AU68" i="15"/>
  <c r="AT68" i="15"/>
  <c r="AS68" i="15"/>
  <c r="AR68" i="15"/>
  <c r="AQ68" i="15"/>
  <c r="AP68" i="15"/>
  <c r="AO68" i="15"/>
  <c r="AN68" i="15"/>
  <c r="AM68" i="15"/>
  <c r="AL68" i="15"/>
  <c r="AK68" i="15"/>
  <c r="AJ68" i="15"/>
  <c r="AI68" i="15"/>
  <c r="AH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C68" i="15"/>
  <c r="B68" i="15"/>
  <c r="BM67" i="15"/>
  <c r="BL67" i="15"/>
  <c r="BK67" i="15"/>
  <c r="BJ67" i="15"/>
  <c r="BI67" i="15"/>
  <c r="BH67" i="15"/>
  <c r="BG67" i="15"/>
  <c r="BF67" i="15"/>
  <c r="BE67" i="15"/>
  <c r="BD67" i="15"/>
  <c r="BC67" i="15"/>
  <c r="BB67" i="15"/>
  <c r="BA67" i="15"/>
  <c r="AZ67" i="15"/>
  <c r="AY67" i="15"/>
  <c r="AX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AW67" i="15"/>
  <c r="AV67" i="15"/>
  <c r="AU67" i="15"/>
  <c r="AT67" i="15"/>
  <c r="AS67" i="15"/>
  <c r="AR67" i="15"/>
  <c r="AQ67" i="15"/>
  <c r="AP67" i="15"/>
  <c r="AO67" i="15"/>
  <c r="AN67" i="15"/>
  <c r="AM67" i="15"/>
  <c r="AL67" i="15"/>
  <c r="AK67" i="15"/>
  <c r="AJ67" i="15"/>
  <c r="AI67" i="15"/>
  <c r="AH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C67" i="15"/>
  <c r="B67" i="15"/>
  <c r="BM66" i="15"/>
  <c r="BL66" i="15"/>
  <c r="BK66" i="15"/>
  <c r="BJ66" i="15"/>
  <c r="BI66" i="15"/>
  <c r="BH66" i="15"/>
  <c r="BG66" i="15"/>
  <c r="BF66" i="15"/>
  <c r="BE66" i="15"/>
  <c r="BD66" i="15"/>
  <c r="BC66" i="15"/>
  <c r="BB66" i="15"/>
  <c r="BA66" i="15"/>
  <c r="AZ66" i="15"/>
  <c r="AY66" i="15"/>
  <c r="AX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AW66" i="15"/>
  <c r="AV66" i="15"/>
  <c r="AU66" i="15"/>
  <c r="AT66" i="15"/>
  <c r="AS66" i="15"/>
  <c r="AR66" i="15"/>
  <c r="AQ66" i="15"/>
  <c r="AP66" i="15"/>
  <c r="AO66" i="15"/>
  <c r="AN66" i="15"/>
  <c r="AM66" i="15"/>
  <c r="AL66" i="15"/>
  <c r="AK66" i="15"/>
  <c r="AJ66" i="15"/>
  <c r="AI66" i="15"/>
  <c r="AH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C66" i="15"/>
  <c r="B66" i="15"/>
  <c r="BM65" i="15"/>
  <c r="BL65" i="15"/>
  <c r="BK65" i="15"/>
  <c r="BJ65" i="15"/>
  <c r="BI65" i="15"/>
  <c r="BH65" i="15"/>
  <c r="BG65" i="15"/>
  <c r="BF65" i="15"/>
  <c r="BE65" i="15"/>
  <c r="BD65" i="15"/>
  <c r="BC65" i="15"/>
  <c r="BB65" i="15"/>
  <c r="BA65" i="15"/>
  <c r="AZ65" i="15"/>
  <c r="AY65" i="15"/>
  <c r="AX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AW65" i="15"/>
  <c r="AV65" i="15"/>
  <c r="AU65" i="15"/>
  <c r="AT65" i="15"/>
  <c r="AS65" i="15"/>
  <c r="AR65" i="15"/>
  <c r="AQ65" i="15"/>
  <c r="AP65" i="15"/>
  <c r="AO65" i="15"/>
  <c r="AN65" i="15"/>
  <c r="AM65" i="15"/>
  <c r="AL65" i="15"/>
  <c r="AK65" i="15"/>
  <c r="AJ65" i="15"/>
  <c r="AI65" i="15"/>
  <c r="AH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C65" i="15"/>
  <c r="B65" i="15"/>
  <c r="BM64" i="15"/>
  <c r="BL64" i="15"/>
  <c r="BK64" i="15"/>
  <c r="BJ64" i="15"/>
  <c r="BI64" i="15"/>
  <c r="BH64" i="15"/>
  <c r="BG64" i="15"/>
  <c r="BF64" i="15"/>
  <c r="BE64" i="15"/>
  <c r="BD64" i="15"/>
  <c r="BC64" i="15"/>
  <c r="BB64" i="15"/>
  <c r="BA64" i="15"/>
  <c r="AZ64" i="15"/>
  <c r="AY64" i="15"/>
  <c r="AX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AW64" i="15"/>
  <c r="AV64" i="15"/>
  <c r="AU64" i="15"/>
  <c r="AT64" i="15"/>
  <c r="AS64" i="15"/>
  <c r="AR64" i="15"/>
  <c r="AQ64" i="15"/>
  <c r="AP64" i="15"/>
  <c r="AO64" i="15"/>
  <c r="AN64" i="15"/>
  <c r="AM64" i="15"/>
  <c r="AL64" i="15"/>
  <c r="AK64" i="15"/>
  <c r="AJ64" i="15"/>
  <c r="AI64" i="15"/>
  <c r="AH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C64" i="15"/>
  <c r="B64" i="15"/>
  <c r="BM63" i="15"/>
  <c r="BL63" i="15"/>
  <c r="BK63" i="15"/>
  <c r="BJ63" i="15"/>
  <c r="BI63" i="15"/>
  <c r="BH63" i="15"/>
  <c r="BG63" i="15"/>
  <c r="BF63" i="15"/>
  <c r="BE63" i="15"/>
  <c r="BD63" i="15"/>
  <c r="BC63" i="15"/>
  <c r="BB63" i="15"/>
  <c r="BA63" i="15"/>
  <c r="AZ63" i="15"/>
  <c r="AY63" i="15"/>
  <c r="AX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AW63" i="15"/>
  <c r="AV63" i="15"/>
  <c r="AU63" i="15"/>
  <c r="AT63" i="15"/>
  <c r="AS63" i="15"/>
  <c r="AR63" i="15"/>
  <c r="AQ63" i="15"/>
  <c r="AP63" i="15"/>
  <c r="AO63" i="15"/>
  <c r="AN63" i="15"/>
  <c r="AM63" i="15"/>
  <c r="AL63" i="15"/>
  <c r="AK63" i="15"/>
  <c r="AJ63" i="15"/>
  <c r="AI63" i="15"/>
  <c r="AH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C63" i="15"/>
  <c r="B63" i="15"/>
  <c r="BM62" i="15"/>
  <c r="BL62" i="15"/>
  <c r="BK62" i="15"/>
  <c r="BJ62" i="15"/>
  <c r="BI62" i="15"/>
  <c r="BH62" i="15"/>
  <c r="BG62" i="15"/>
  <c r="BF62" i="15"/>
  <c r="BE62" i="15"/>
  <c r="BD62" i="15"/>
  <c r="BC62" i="15"/>
  <c r="BB62" i="15"/>
  <c r="BA62" i="15"/>
  <c r="AZ62" i="15"/>
  <c r="AY62" i="15"/>
  <c r="AX62" i="15"/>
  <c r="AG62" i="15"/>
  <c r="AF62" i="15"/>
  <c r="AE62" i="15"/>
  <c r="AD62" i="15"/>
  <c r="AC62" i="15"/>
  <c r="AB62" i="15"/>
  <c r="AB61" i="15" s="1"/>
  <c r="AA62" i="15"/>
  <c r="Z62" i="15"/>
  <c r="Y62" i="15"/>
  <c r="X62" i="15"/>
  <c r="W62" i="15"/>
  <c r="V62" i="15"/>
  <c r="U62" i="15"/>
  <c r="T62" i="15"/>
  <c r="S62" i="15"/>
  <c r="R62" i="15"/>
  <c r="AW62" i="15"/>
  <c r="AV62" i="15"/>
  <c r="AU62" i="15"/>
  <c r="AT62" i="15"/>
  <c r="AS62" i="15"/>
  <c r="AR62" i="15"/>
  <c r="AQ62" i="15"/>
  <c r="AP62" i="15"/>
  <c r="AO62" i="15"/>
  <c r="AN62" i="15"/>
  <c r="AM62" i="15"/>
  <c r="AL62" i="15"/>
  <c r="AK62" i="15"/>
  <c r="AJ62" i="15"/>
  <c r="AI62" i="15"/>
  <c r="AH62" i="15"/>
  <c r="Q62" i="15"/>
  <c r="P62" i="15"/>
  <c r="O62" i="15"/>
  <c r="N62" i="15"/>
  <c r="M62" i="15"/>
  <c r="L62" i="15"/>
  <c r="L61" i="15" s="1"/>
  <c r="K62" i="15"/>
  <c r="J62" i="15"/>
  <c r="I62" i="15"/>
  <c r="H62" i="15"/>
  <c r="G62" i="15"/>
  <c r="F62" i="15"/>
  <c r="E62" i="15"/>
  <c r="D62" i="15"/>
  <c r="C62" i="15"/>
  <c r="B62" i="15"/>
  <c r="BM61" i="15"/>
  <c r="BL61" i="15"/>
  <c r="BK61" i="15"/>
  <c r="BJ61" i="15"/>
  <c r="BI61" i="15"/>
  <c r="BH61" i="15"/>
  <c r="BG61" i="15"/>
  <c r="BF61" i="15"/>
  <c r="BE61" i="15"/>
  <c r="FO65" i="9" l="1"/>
  <c r="FO69" i="9"/>
  <c r="FO62" i="9"/>
  <c r="FO66" i="9"/>
  <c r="FT62" i="9"/>
  <c r="FT63" i="9"/>
  <c r="FT64" i="9"/>
  <c r="FT65" i="9"/>
  <c r="FT66" i="9"/>
  <c r="FT67" i="9"/>
  <c r="FT68" i="9"/>
  <c r="FT69" i="9"/>
  <c r="FY62" i="9"/>
  <c r="FY63" i="9"/>
  <c r="FY64" i="9"/>
  <c r="FY65" i="9"/>
  <c r="FY66" i="9"/>
  <c r="FY67" i="9"/>
  <c r="FY68" i="9"/>
  <c r="FY69" i="9"/>
  <c r="FO63" i="9"/>
  <c r="FO67" i="9"/>
  <c r="FO64" i="9"/>
  <c r="FO68" i="9"/>
  <c r="FQ61" i="9"/>
  <c r="FR61" i="9"/>
  <c r="FW61" i="9"/>
  <c r="FX61" i="9"/>
  <c r="O61" i="15"/>
  <c r="J61" i="15"/>
  <c r="Z61" i="15"/>
  <c r="K61" i="15"/>
  <c r="AI61" i="15"/>
  <c r="AQ61" i="15"/>
  <c r="S61" i="15"/>
  <c r="AY61" i="15"/>
  <c r="B61" i="15"/>
  <c r="D61" i="15"/>
  <c r="E61" i="15"/>
  <c r="M61" i="15"/>
  <c r="AK61" i="15"/>
  <c r="AS61" i="15"/>
  <c r="U61" i="15"/>
  <c r="AC61" i="15"/>
  <c r="BA61" i="15"/>
  <c r="N61" i="15"/>
  <c r="AT61" i="15"/>
  <c r="V61" i="15"/>
  <c r="BB61" i="15"/>
  <c r="AP61" i="15"/>
  <c r="AX61" i="15"/>
  <c r="AJ61" i="15"/>
  <c r="T61" i="15"/>
  <c r="AZ61" i="15"/>
  <c r="F61" i="15"/>
  <c r="AL61" i="15"/>
  <c r="AD61" i="15"/>
  <c r="G61" i="15"/>
  <c r="AM61" i="15"/>
  <c r="AU61" i="15"/>
  <c r="W61" i="15"/>
  <c r="AE61" i="15"/>
  <c r="BC61" i="15"/>
  <c r="P61" i="15"/>
  <c r="AV61" i="15"/>
  <c r="AF61" i="15"/>
  <c r="H61" i="15"/>
  <c r="AN61" i="15"/>
  <c r="X61" i="15"/>
  <c r="BD61" i="15"/>
  <c r="I61" i="15"/>
  <c r="Q61" i="15"/>
  <c r="AO61" i="15"/>
  <c r="AW61" i="15"/>
  <c r="Y61" i="15"/>
  <c r="AR61" i="15"/>
  <c r="AG61" i="15"/>
  <c r="AA61" i="15"/>
  <c r="AH61" i="15"/>
  <c r="R61" i="15"/>
  <c r="C61" i="15"/>
  <c r="FV61" i="9"/>
  <c r="FP61" i="9"/>
  <c r="FU61" i="9"/>
  <c r="FN61" i="9"/>
  <c r="FS61" i="9"/>
  <c r="FM61" i="9"/>
  <c r="FL61" i="9"/>
  <c r="FK61" i="9"/>
  <c r="FO61" i="9" l="1"/>
  <c r="FY61" i="9"/>
  <c r="FT61" i="9"/>
</calcChain>
</file>

<file path=xl/sharedStrings.xml><?xml version="1.0" encoding="utf-8"?>
<sst xmlns="http://schemas.openxmlformats.org/spreadsheetml/2006/main" count="20559" uniqueCount="200">
  <si>
    <t>Clave y Nombre del Municipio</t>
  </si>
  <si>
    <t>Comunitario</t>
  </si>
  <si>
    <t>General</t>
  </si>
  <si>
    <t>Técnica industrial</t>
  </si>
  <si>
    <t>Técnica agropecuaria</t>
  </si>
  <si>
    <t>Total del servicio</t>
  </si>
  <si>
    <t>Telesecundaria</t>
  </si>
  <si>
    <t>Total del nivel</t>
  </si>
  <si>
    <t>Conafe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</si>
  <si>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</si>
  <si>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</si>
  <si>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</si>
  <si>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</si>
  <si>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</si>
  <si>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</si>
  <si>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</si>
  <si>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</si>
  <si>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</si>
  <si>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</si>
  <si>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</si>
  <si>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</si>
  <si>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</si>
  <si>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</si>
  <si>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</si>
  <si>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</si>
  <si>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</si>
  <si>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</si>
  <si>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</si>
  <si>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</si>
  <si>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</si>
  <si>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</si>
  <si>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</si>
  <si>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</si>
  <si>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</si>
  <si>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</si>
  <si>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</si>
  <si>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</si>
  <si>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</si>
  <si>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</si>
  <si>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</si>
  <si>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</si>
  <si>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</si>
  <si>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</si>
  <si>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</si>
  <si>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</si>
  <si>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</si>
  <si>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</si>
  <si>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</si>
  <si>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</si>
  <si>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</si>
  <si>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</si>
  <si>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</si>
  <si>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</si>
  <si>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</si>
  <si>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</si>
  <si>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</si>
  <si>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</si>
  <si>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</si>
  <si>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</si>
  <si>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</si>
  <si>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</si>
  <si>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</si>
  <si>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</si>
  <si>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</si>
  <si>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</si>
  <si>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</si>
  <si>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</si>
  <si>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</si>
  <si>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</si>
  <si>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 ciclo posterior (n+1)</t>
  </si>
  <si>
    <t>Educación Secundaria</t>
  </si>
  <si>
    <t>Ciclo escolar 2006-2007</t>
  </si>
  <si>
    <t>Egresados</t>
  </si>
  <si>
    <t>Nuevo ingreso a 1° (n+1)</t>
  </si>
  <si>
    <t>Matrícula (n)</t>
  </si>
  <si>
    <t>Matrícula actual (n)</t>
  </si>
  <si>
    <t>Abandono</t>
  </si>
  <si>
    <t>Abandono escolar (%)</t>
  </si>
  <si>
    <t>Nuevo ingreso  1° (n+1)</t>
  </si>
  <si>
    <t>Egresados (n)</t>
  </si>
  <si>
    <t>Matrícula (n+1)</t>
  </si>
  <si>
    <t>Público</t>
  </si>
  <si>
    <t>Abandono escolar por municipio, según servicio y sostenimiento</t>
  </si>
  <si>
    <t>Ciclo escolar 2007-2008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</si>
  <si>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</si>
  <si>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</si>
  <si>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</si>
  <si>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</si>
  <si>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</si>
  <si>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</si>
  <si>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</si>
  <si>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</si>
  <si>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</si>
  <si>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</si>
  <si>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</si>
  <si>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</si>
  <si>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</si>
  <si>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</si>
  <si>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</si>
  <si>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</si>
  <si>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</si>
  <si>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</si>
  <si>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</si>
  <si>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</si>
  <si>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</si>
  <si>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</si>
  <si>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</si>
  <si>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</si>
  <si>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</si>
  <si>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</si>
  <si>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</si>
  <si>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</si>
  <si>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</si>
  <si>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</si>
  <si>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</si>
  <si>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</si>
  <si>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</si>
  <si>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</si>
  <si>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</si>
  <si>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</si>
  <si>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</si>
  <si>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</si>
  <si>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</si>
  <si>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</si>
  <si>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</si>
  <si>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</si>
  <si>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</si>
  <si>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</si>
  <si>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</si>
  <si>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</si>
  <si>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Ciclo escolar 2008-2009</t>
  </si>
  <si>
    <t>Ciclo escolar 2009-2010</t>
  </si>
  <si>
    <t>Ciclo escolar 2010-2011</t>
  </si>
  <si>
    <t>Ciclo escolar 2011-2012</t>
  </si>
  <si>
    <t>Ciclo escolar 2012-2013</t>
  </si>
  <si>
    <t>Ciclo escolar 2013-2014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</si>
  <si>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</si>
  <si>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</si>
  <si>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</si>
  <si>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</si>
  <si>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</si>
  <si>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</si>
  <si>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</si>
  <si>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</si>
  <si>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−</t>
  </si>
  <si>
    <t>Abandono escolar por municipio, según sostenimiento</t>
  </si>
  <si>
    <t>Fuente: SEG. Estadística del ciclo escolar 2010-2011.</t>
  </si>
  <si>
    <t>Fuente: SEG. Estadística del ciclo escolar 2011-2012.</t>
  </si>
  <si>
    <t>Fuente: SEG. Estadística del ciclo escolar 2012-2013.</t>
  </si>
  <si>
    <t>Fuente: SEG. Estadística del ciclo escolar 2013-2014.</t>
  </si>
  <si>
    <t>-</t>
  </si>
  <si>
    <t>Resumen</t>
  </si>
  <si>
    <t>Contenido</t>
  </si>
  <si>
    <t>Abandono ciclo escolar 2006-2007</t>
  </si>
  <si>
    <t>Abandono ciclo escolar 2007-2008</t>
  </si>
  <si>
    <t>Abandono ciclo escolar 2008-2009</t>
  </si>
  <si>
    <t>Abandono ciclo escolar 2009-2010</t>
  </si>
  <si>
    <t>Abandonociclo escolar 2010-2011</t>
  </si>
  <si>
    <t>Abandono ciclo escolar 2011-2012</t>
  </si>
  <si>
    <t>Abandono ciclo escolar 2012-2013</t>
  </si>
  <si>
    <t>Abandono ciclo escolar 2013-2014</t>
  </si>
  <si>
    <t>Ciclo escolar 2014-2015</t>
  </si>
  <si>
    <t>Fuente: SEG. Estadística del ciclo escolar 2014-2015.</t>
  </si>
  <si>
    <t>Ciclo escolar 2015-2016</t>
  </si>
  <si>
    <t>Fuente: SEG. Estadística del ciclo escolar 2015-2016.</t>
  </si>
  <si>
    <t>Ciclo escolar 2016-2017</t>
  </si>
  <si>
    <t>Fuente: SEG. Estadística del ciclo escolar 2016-2017</t>
  </si>
  <si>
    <t>Abandono ciclo escolar 2014-2015</t>
  </si>
  <si>
    <t>Abandono ciclo escolar 2015-2016</t>
  </si>
  <si>
    <t>Abandono ciclo escolar 2016-2017</t>
  </si>
  <si>
    <t>2014-2015</t>
  </si>
  <si>
    <t>2015-2016</t>
  </si>
  <si>
    <t>2016-2017</t>
  </si>
  <si>
    <t>Comunitario Conafe</t>
  </si>
  <si>
    <t>Técnica agropecuaria Federal transferido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</si>
  <si>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</si>
  <si>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</si>
  <si>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</si>
  <si>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Secundaria</t>
  </si>
  <si>
    <t>Indicadores Educativos Según Servicio - Sostenimiento</t>
  </si>
  <si>
    <t>Abandono ciclo escolar 2017-2018</t>
  </si>
  <si>
    <t>2017-2018</t>
  </si>
  <si>
    <t>Secretaría de Educación del Estado de Guanajuato</t>
  </si>
  <si>
    <t>Ciclo escolar 2017-2018</t>
  </si>
  <si>
    <t>Fuente: SEG. Estadística del ciclo escolar 2017-2018</t>
  </si>
  <si>
    <t>Indicadores Educativos Según Servicio - Sostenimiento 
Abandono Escolar en Secundaria</t>
  </si>
  <si>
    <t>Educación Básica</t>
  </si>
  <si>
    <t>Tipo educativo: Educación Básica</t>
  </si>
  <si>
    <t>Ciclos escolares 2007-2008 a 2018-2019</t>
  </si>
  <si>
    <t>Ciclos escolares 2006-2007 a 2018-2019</t>
  </si>
  <si>
    <t>Abandono ciclo escolar 2018-2019</t>
  </si>
  <si>
    <t>2018-2019</t>
  </si>
  <si>
    <t>Ciclo escolar 2018-2019</t>
  </si>
  <si>
    <t>Fuente: SEG. Estadística del ciclo escolar 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</si>
  <si>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Secretaría de Educación de Guanajuato (SEG). Estadística de los ciclos escolares 2006-2007 a 2018-2019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</si>
  <si>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del ciclo escolar 2006-2007.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</si>
  <si>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del ciclo escolar 2007-2008.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</si>
  <si>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del ciclo escolar 2008-2009.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</si>
  <si>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del ciclo escolar 2009-2010.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</si>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</sst>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0.0"/>
    <numFmt numFmtId="165" formatCode="_-* #,##0.0_-;\-* #,##0.0_-;_-* &quot;-&quot;_-;_-@_-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0"/>
      <color rgb="FFFF5AC8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u/>
      <sz val="12"/>
      <color rgb="FF2F7799"/>
      <name val="Proxima Nova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373737"/>
      <name val="Proxima nova"/>
    </font>
    <font>
      <sz val="10"/>
      <color rgb="FF373737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b/>
      <sz val="9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72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0" xfId="0" applyFont="1" applyFill="1" applyBorder="1"/>
    <xf numFmtId="0" fontId="6" fillId="2" borderId="0" xfId="0" applyFont="1" applyFill="1" applyBorder="1" applyAlignment="1"/>
    <xf numFmtId="0" fontId="4" fillId="2" borderId="0" xfId="0" applyFont="1" applyFill="1" applyBorder="1"/>
    <xf numFmtId="0" fontId="5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Border="1" applyAlignment="1"/>
    <xf numFmtId="0" fontId="9" fillId="2" borderId="0" xfId="0" applyFont="1" applyFill="1" applyBorder="1"/>
    <xf numFmtId="0" fontId="11" fillId="2" borderId="0" xfId="0" applyFont="1" applyFill="1" applyBorder="1" applyAlignment="1"/>
    <xf numFmtId="0" fontId="12" fillId="2" borderId="0" xfId="0" applyFont="1" applyFill="1" applyBorder="1" applyAlignment="1"/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19" fillId="2" borderId="0" xfId="0" applyFont="1" applyFill="1" applyBorder="1" applyAlignment="1">
      <alignment horizontal="left" vertical="center"/>
    </xf>
    <xf numFmtId="0" fontId="0" fillId="2" borderId="0" xfId="0" applyFill="1"/>
    <xf numFmtId="3" fontId="23" fillId="2" borderId="1" xfId="0" applyNumberFormat="1" applyFont="1" applyFill="1" applyBorder="1" applyAlignment="1">
      <alignment horizontal="center"/>
    </xf>
    <xf numFmtId="164" fontId="23" fillId="2" borderId="1" xfId="0" applyNumberFormat="1" applyFont="1" applyFill="1" applyBorder="1" applyAlignment="1">
      <alignment horizontal="center"/>
    </xf>
    <xf numFmtId="3" fontId="0" fillId="2" borderId="0" xfId="0" applyNumberFormat="1" applyFill="1"/>
    <xf numFmtId="4" fontId="0" fillId="2" borderId="0" xfId="0" applyNumberFormat="1" applyFill="1"/>
    <xf numFmtId="3" fontId="24" fillId="2" borderId="2" xfId="0" applyNumberFormat="1" applyFont="1" applyFill="1" applyBorder="1"/>
    <xf numFmtId="164" fontId="24" fillId="2" borderId="2" xfId="0" applyNumberFormat="1" applyFont="1" applyFill="1" applyBorder="1"/>
    <xf numFmtId="0" fontId="2" fillId="2" borderId="0" xfId="0" applyFont="1" applyFill="1"/>
    <xf numFmtId="41" fontId="0" fillId="2" borderId="0" xfId="0" applyNumberFormat="1" applyFill="1"/>
    <xf numFmtId="41" fontId="21" fillId="2" borderId="0" xfId="0" applyNumberFormat="1" applyFont="1" applyFill="1"/>
    <xf numFmtId="0" fontId="20" fillId="2" borderId="0" xfId="0" applyFont="1" applyFill="1"/>
    <xf numFmtId="0" fontId="1" fillId="2" borderId="0" xfId="0" applyFont="1" applyFill="1"/>
    <xf numFmtId="0" fontId="25" fillId="2" borderId="1" xfId="0" applyFont="1" applyFill="1" applyBorder="1" applyAlignment="1">
      <alignment horizontal="center"/>
    </xf>
    <xf numFmtId="3" fontId="25" fillId="2" borderId="1" xfId="0" applyNumberFormat="1" applyFont="1" applyFill="1" applyBorder="1" applyAlignment="1">
      <alignment horizontal="center"/>
    </xf>
    <xf numFmtId="164" fontId="25" fillId="2" borderId="1" xfId="0" applyNumberFormat="1" applyFont="1" applyFill="1" applyBorder="1" applyAlignment="1">
      <alignment horizontal="center"/>
    </xf>
    <xf numFmtId="0" fontId="27" fillId="2" borderId="2" xfId="0" applyFont="1" applyFill="1" applyBorder="1"/>
    <xf numFmtId="0" fontId="25" fillId="2" borderId="4" xfId="0" applyFont="1" applyFill="1" applyBorder="1" applyAlignment="1">
      <alignment horizontal="center"/>
    </xf>
    <xf numFmtId="3" fontId="25" fillId="2" borderId="4" xfId="0" applyNumberFormat="1" applyFont="1" applyFill="1" applyBorder="1" applyAlignment="1">
      <alignment horizontal="center"/>
    </xf>
    <xf numFmtId="164" fontId="25" fillId="2" borderId="4" xfId="0" applyNumberFormat="1" applyFont="1" applyFill="1" applyBorder="1" applyAlignment="1">
      <alignment horizontal="center"/>
    </xf>
    <xf numFmtId="0" fontId="27" fillId="2" borderId="5" xfId="0" applyFont="1" applyFill="1" applyBorder="1"/>
    <xf numFmtId="41" fontId="27" fillId="2" borderId="5" xfId="0" applyNumberFormat="1" applyFont="1" applyFill="1" applyBorder="1" applyAlignment="1">
      <alignment horizontal="right"/>
    </xf>
    <xf numFmtId="165" fontId="27" fillId="2" borderId="5" xfId="0" applyNumberFormat="1" applyFont="1" applyFill="1" applyBorder="1" applyAlignment="1">
      <alignment horizontal="right"/>
    </xf>
    <xf numFmtId="41" fontId="27" fillId="2" borderId="2" xfId="0" applyNumberFormat="1" applyFont="1" applyFill="1" applyBorder="1" applyAlignment="1">
      <alignment horizontal="right"/>
    </xf>
    <xf numFmtId="165" fontId="27" fillId="2" borderId="2" xfId="0" applyNumberFormat="1" applyFont="1" applyFill="1" applyBorder="1" applyAlignment="1">
      <alignment horizontal="right"/>
    </xf>
    <xf numFmtId="0" fontId="0" fillId="2" borderId="0" xfId="0" applyFill="1" applyAlignment="1">
      <alignment horizontal="center" vertical="top"/>
    </xf>
    <xf numFmtId="0" fontId="29" fillId="2" borderId="0" xfId="0" applyFont="1" applyFill="1" applyBorder="1" applyAlignment="1">
      <alignment horizontal="center" vertical="center"/>
    </xf>
    <xf numFmtId="0" fontId="30" fillId="2" borderId="0" xfId="0" applyFont="1" applyFill="1"/>
    <xf numFmtId="0" fontId="29" fillId="2" borderId="0" xfId="0" applyFont="1" applyFill="1" applyBorder="1"/>
    <xf numFmtId="0" fontId="30" fillId="2" borderId="0" xfId="0" applyFont="1" applyFill="1" applyBorder="1" applyAlignment="1"/>
    <xf numFmtId="0" fontId="30" fillId="2" borderId="0" xfId="0" applyFont="1" applyFill="1" applyBorder="1"/>
    <xf numFmtId="0" fontId="29" fillId="2" borderId="0" xfId="0" applyFont="1" applyFill="1"/>
    <xf numFmtId="0" fontId="30" fillId="2" borderId="0" xfId="0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9" fillId="2" borderId="0" xfId="0" applyFont="1" applyFill="1" applyBorder="1" applyAlignment="1">
      <alignment vertical="center"/>
    </xf>
    <xf numFmtId="0" fontId="31" fillId="2" borderId="0" xfId="0" applyFont="1" applyFill="1" applyBorder="1" applyAlignment="1">
      <alignment horizontal="right" vertical="center"/>
    </xf>
    <xf numFmtId="0" fontId="31" fillId="2" borderId="0" xfId="0" applyFont="1" applyFill="1"/>
    <xf numFmtId="0" fontId="33" fillId="2" borderId="0" xfId="0" applyFont="1" applyFill="1" applyBorder="1" applyAlignment="1"/>
    <xf numFmtId="0" fontId="31" fillId="2" borderId="0" xfId="0" applyFont="1" applyFill="1" applyBorder="1"/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/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 applyBorder="1" applyAlignment="1">
      <alignment horizontal="left" vertical="center"/>
    </xf>
    <xf numFmtId="0" fontId="39" fillId="2" borderId="0" xfId="0" applyFont="1" applyFill="1"/>
    <xf numFmtId="0" fontId="40" fillId="2" borderId="0" xfId="0" applyFont="1" applyFill="1"/>
    <xf numFmtId="0" fontId="41" fillId="2" borderId="0" xfId="0" applyFont="1" applyFill="1" applyBorder="1" applyAlignment="1">
      <alignment horizontal="left" vertical="center"/>
    </xf>
    <xf numFmtId="0" fontId="26" fillId="3" borderId="3" xfId="0" applyFont="1" applyFill="1" applyBorder="1" applyAlignment="1">
      <alignment horizontal="center" vertical="center" wrapText="1"/>
    </xf>
    <xf numFmtId="0" fontId="42" fillId="2" borderId="0" xfId="1" applyFont="1" applyFill="1" applyAlignment="1" applyProtection="1">
      <alignment horizontal="right"/>
    </xf>
    <xf numFmtId="0" fontId="26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373737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8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51" customFormat="1" ht="27.75">
      <c r="A2" s="46" t="s">
        <v>175</v>
      </c>
      <c r="B2" s="47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48"/>
      <c r="Q2" s="48"/>
      <c r="R2" s="48"/>
    </row>
    <row r="3" spans="1:18" s="51" customFormat="1" ht="27.75">
      <c r="A3" s="46" t="s">
        <v>176</v>
      </c>
      <c r="B3" s="47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48"/>
      <c r="Q3" s="48"/>
      <c r="R3" s="48"/>
    </row>
    <row r="4" spans="1:18" s="51" customFormat="1" ht="27.75">
      <c r="A4" s="46" t="s">
        <v>177</v>
      </c>
      <c r="B4" s="47"/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  <c r="P4" s="48"/>
      <c r="Q4" s="48"/>
      <c r="R4" s="48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185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51" customFormat="1" ht="27.75">
      <c r="A7" s="52" t="s">
        <v>188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8"/>
      <c r="Q7" s="48"/>
      <c r="R7" s="48"/>
    </row>
    <row r="8" spans="1:18" s="53" customFormat="1" ht="27.75">
      <c r="A8" s="52" t="s">
        <v>186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3" customFormat="1" ht="7.5" customHeight="1">
      <c r="A9" s="52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6" customFormat="1" ht="20.25" customHeight="1">
      <c r="A10" s="55" t="s">
        <v>199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  <c r="Q10" s="58"/>
      <c r="R10" s="58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workbookViewId="0">
      <pane ySplit="9" topLeftCell="A10" activePane="bottomLeft" state="frozen"/>
      <selection pane="bottomLeft" activeCell="A10" sqref="A10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60" customFormat="1" ht="33" customHeight="1">
      <c r="A2" s="59" t="s">
        <v>187</v>
      </c>
    </row>
    <row r="3" spans="1:18" s="16" customFormat="1" ht="10.5" customHeight="1">
      <c r="A3" s="15"/>
    </row>
    <row r="4" spans="1:18" s="18" customFormat="1" ht="33" customHeight="1">
      <c r="A4" s="17" t="s">
        <v>178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60" customFormat="1" ht="33" customHeight="1">
      <c r="A6" s="59" t="s">
        <v>189</v>
      </c>
    </row>
    <row r="7" spans="1:18" s="60" customFormat="1" ht="33" customHeight="1">
      <c r="A7" s="61" t="s">
        <v>179</v>
      </c>
    </row>
    <row r="8" spans="1:18" s="56" customFormat="1" ht="10.5" customHeight="1"/>
    <row r="9" spans="1:18" s="56" customFormat="1" ht="24.95" customHeight="1">
      <c r="A9" s="62" t="s">
        <v>152</v>
      </c>
    </row>
    <row r="10" spans="1:18" s="56" customFormat="1" ht="10.5" customHeight="1"/>
    <row r="11" spans="1:18" s="63" customFormat="1" ht="15">
      <c r="A11" s="63" t="s">
        <v>151</v>
      </c>
    </row>
    <row r="12" spans="1:18" s="63" customFormat="1" ht="15">
      <c r="A12" s="63" t="s">
        <v>153</v>
      </c>
    </row>
    <row r="13" spans="1:18" s="63" customFormat="1" ht="15">
      <c r="A13" s="63" t="s">
        <v>154</v>
      </c>
    </row>
    <row r="14" spans="1:18" s="63" customFormat="1" ht="15">
      <c r="A14" s="63" t="s">
        <v>155</v>
      </c>
    </row>
    <row r="15" spans="1:18" s="56" customFormat="1" ht="15">
      <c r="A15" s="63" t="s">
        <v>156</v>
      </c>
    </row>
    <row r="16" spans="1:18" s="56" customFormat="1" ht="15">
      <c r="A16" s="63" t="s">
        <v>157</v>
      </c>
    </row>
    <row r="17" spans="1:1" s="56" customFormat="1" ht="15">
      <c r="A17" s="63" t="s">
        <v>158</v>
      </c>
    </row>
    <row r="18" spans="1:1" s="56" customFormat="1" ht="15">
      <c r="A18" s="63" t="s">
        <v>159</v>
      </c>
    </row>
    <row r="19" spans="1:1" s="56" customFormat="1" ht="15">
      <c r="A19" s="63" t="s">
        <v>160</v>
      </c>
    </row>
    <row r="20" spans="1:1" s="56" customFormat="1" ht="15">
      <c r="A20" s="63" t="s">
        <v>167</v>
      </c>
    </row>
    <row r="21" spans="1:1" s="56" customFormat="1" ht="15">
      <c r="A21" s="63" t="s">
        <v>168</v>
      </c>
    </row>
    <row r="22" spans="1:1" s="56" customFormat="1" ht="15">
      <c r="A22" s="63" t="s">
        <v>169</v>
      </c>
    </row>
    <row r="23" spans="1:1" s="56" customFormat="1" ht="15">
      <c r="A23" s="63" t="s">
        <v>180</v>
      </c>
    </row>
    <row r="24" spans="1:1" s="56" customFormat="1" ht="15">
      <c r="A24" s="63" t="s">
        <v>190</v>
      </c>
    </row>
    <row r="28" spans="1:1" ht="15">
      <c r="A28" s="20"/>
    </row>
  </sheetData>
  <hyperlinks>
    <hyperlink ref="A11" location="Resumen!A1" display="Resumen"/>
    <hyperlink ref="A12" location="'2006-2007'!A1" display="Abandono ciclo escolar 2006-2007"/>
    <hyperlink ref="A13" location="'2007-2008'!A1" display="Abandono ciclo escolar 2007-2008"/>
    <hyperlink ref="A14" location="'2008-2009'!A1" display="Abandono ciclo escolar 2008-2009"/>
    <hyperlink ref="A15" location="'2009-2010'!A1" display="Abandono ciclo escolar 2009-2010"/>
    <hyperlink ref="A16" location="'2010-2011'!A1" display="Abandonociclo escolar 2010-2011"/>
    <hyperlink ref="A17" location="'2011-2012'!A1" display="Abandono ciclo escolar 2011-2012"/>
    <hyperlink ref="A18" location="'2012-2013'!A1" display="Abandono ciclo escolar 2012-2013"/>
    <hyperlink ref="A19" location="'2013-2014'!A1" display="Abandono ciclo escolar 2013-2014"/>
    <hyperlink ref="A20:A22" location="'2013'!A1" display="Aprobación y reprobación (incluye regularizados) ciclo escolar 2013-2014"/>
    <hyperlink ref="A20" location="'2014-2015'!A1" display="Abandono ciclo escolar 2014-2015"/>
    <hyperlink ref="A21" location="'2015-2016'!A1" display="Abandono ciclo escolar 2015-2016"/>
    <hyperlink ref="A22" location="'2016-2017'!A1" display="Abandono ciclo escolar 2016-2017"/>
    <hyperlink ref="A23" location="'2017-2018'!A1" display="Abandono ciclo escolar 2017-2018"/>
    <hyperlink ref="A24" location="'2018-2019'!A1" display="Abandono ciclo escolar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211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</row>
    <row r="2" spans="1:211" s="66" customFormat="1" ht="20.25">
      <c r="A2" s="67" t="s">
        <v>145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</row>
    <row r="3" spans="1:211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</row>
    <row r="4" spans="1:211" s="66" customFormat="1" ht="18.75">
      <c r="A4" s="64" t="s">
        <v>189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</row>
    <row r="5" spans="1:211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</row>
    <row r="6" spans="1:211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W6" s="65"/>
      <c r="FX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L6" s="65"/>
      <c r="GM6" s="65"/>
      <c r="GN6" s="69" t="s">
        <v>152</v>
      </c>
    </row>
    <row r="7" spans="1:211" ht="15.75" thickBot="1">
      <c r="A7" s="71" t="s">
        <v>0</v>
      </c>
      <c r="B7" s="70" t="s">
        <v>136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137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138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139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140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 t="s">
        <v>141</v>
      </c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 t="s">
        <v>142</v>
      </c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 t="s">
        <v>143</v>
      </c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 t="s">
        <v>170</v>
      </c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 t="s">
        <v>171</v>
      </c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 t="s">
        <v>172</v>
      </c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 t="s">
        <v>181</v>
      </c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 t="s">
        <v>191</v>
      </c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</row>
    <row r="8" spans="1:211" ht="15.75" thickBot="1">
      <c r="A8" s="71"/>
      <c r="B8" s="70" t="s">
        <v>11</v>
      </c>
      <c r="C8" s="70"/>
      <c r="D8" s="70"/>
      <c r="E8" s="70"/>
      <c r="F8" s="70"/>
      <c r="G8" s="70" t="s">
        <v>81</v>
      </c>
      <c r="H8" s="70"/>
      <c r="I8" s="70"/>
      <c r="J8" s="70"/>
      <c r="K8" s="70"/>
      <c r="L8" s="70" t="s">
        <v>12</v>
      </c>
      <c r="M8" s="70"/>
      <c r="N8" s="70"/>
      <c r="O8" s="70"/>
      <c r="P8" s="70"/>
      <c r="Q8" s="70" t="s">
        <v>11</v>
      </c>
      <c r="R8" s="70"/>
      <c r="S8" s="70"/>
      <c r="T8" s="70"/>
      <c r="U8" s="70"/>
      <c r="V8" s="70" t="s">
        <v>81</v>
      </c>
      <c r="W8" s="70"/>
      <c r="X8" s="70"/>
      <c r="Y8" s="70"/>
      <c r="Z8" s="70"/>
      <c r="AA8" s="70" t="s">
        <v>12</v>
      </c>
      <c r="AB8" s="70"/>
      <c r="AC8" s="70"/>
      <c r="AD8" s="70"/>
      <c r="AE8" s="70"/>
      <c r="AF8" s="70" t="s">
        <v>11</v>
      </c>
      <c r="AG8" s="70"/>
      <c r="AH8" s="70"/>
      <c r="AI8" s="70"/>
      <c r="AJ8" s="70"/>
      <c r="AK8" s="70" t="s">
        <v>81</v>
      </c>
      <c r="AL8" s="70"/>
      <c r="AM8" s="70"/>
      <c r="AN8" s="70"/>
      <c r="AO8" s="70"/>
      <c r="AP8" s="70" t="s">
        <v>12</v>
      </c>
      <c r="AQ8" s="70"/>
      <c r="AR8" s="70"/>
      <c r="AS8" s="70"/>
      <c r="AT8" s="70"/>
      <c r="AU8" s="70" t="s">
        <v>11</v>
      </c>
      <c r="AV8" s="70"/>
      <c r="AW8" s="70"/>
      <c r="AX8" s="70"/>
      <c r="AY8" s="70"/>
      <c r="AZ8" s="70" t="s">
        <v>81</v>
      </c>
      <c r="BA8" s="70"/>
      <c r="BB8" s="70"/>
      <c r="BC8" s="70"/>
      <c r="BD8" s="70"/>
      <c r="BE8" s="70" t="s">
        <v>12</v>
      </c>
      <c r="BF8" s="70"/>
      <c r="BG8" s="70"/>
      <c r="BH8" s="70"/>
      <c r="BI8" s="70"/>
      <c r="BJ8" s="70" t="s">
        <v>11</v>
      </c>
      <c r="BK8" s="70"/>
      <c r="BL8" s="70"/>
      <c r="BM8" s="70"/>
      <c r="BN8" s="70"/>
      <c r="BO8" s="70" t="s">
        <v>81</v>
      </c>
      <c r="BP8" s="70"/>
      <c r="BQ8" s="70"/>
      <c r="BR8" s="70"/>
      <c r="BS8" s="70"/>
      <c r="BT8" s="70" t="s">
        <v>12</v>
      </c>
      <c r="BU8" s="70"/>
      <c r="BV8" s="70"/>
      <c r="BW8" s="70"/>
      <c r="BX8" s="70"/>
      <c r="BY8" s="70" t="s">
        <v>11</v>
      </c>
      <c r="BZ8" s="70"/>
      <c r="CA8" s="70"/>
      <c r="CB8" s="70"/>
      <c r="CC8" s="70"/>
      <c r="CD8" s="70" t="s">
        <v>81</v>
      </c>
      <c r="CE8" s="70"/>
      <c r="CF8" s="70"/>
      <c r="CG8" s="70"/>
      <c r="CH8" s="70"/>
      <c r="CI8" s="70" t="s">
        <v>12</v>
      </c>
      <c r="CJ8" s="70"/>
      <c r="CK8" s="70"/>
      <c r="CL8" s="70"/>
      <c r="CM8" s="70"/>
      <c r="CN8" s="70" t="s">
        <v>11</v>
      </c>
      <c r="CO8" s="70"/>
      <c r="CP8" s="70"/>
      <c r="CQ8" s="70"/>
      <c r="CR8" s="70"/>
      <c r="CS8" s="70" t="s">
        <v>81</v>
      </c>
      <c r="CT8" s="70"/>
      <c r="CU8" s="70"/>
      <c r="CV8" s="70"/>
      <c r="CW8" s="70"/>
      <c r="CX8" s="70" t="s">
        <v>12</v>
      </c>
      <c r="CY8" s="70"/>
      <c r="CZ8" s="70"/>
      <c r="DA8" s="70"/>
      <c r="DB8" s="70"/>
      <c r="DC8" s="70" t="s">
        <v>11</v>
      </c>
      <c r="DD8" s="70"/>
      <c r="DE8" s="70"/>
      <c r="DF8" s="70"/>
      <c r="DG8" s="70"/>
      <c r="DH8" s="70" t="s">
        <v>81</v>
      </c>
      <c r="DI8" s="70"/>
      <c r="DJ8" s="70"/>
      <c r="DK8" s="70"/>
      <c r="DL8" s="70"/>
      <c r="DM8" s="70" t="s">
        <v>12</v>
      </c>
      <c r="DN8" s="70"/>
      <c r="DO8" s="70"/>
      <c r="DP8" s="70"/>
      <c r="DQ8" s="70"/>
      <c r="DR8" s="70" t="s">
        <v>11</v>
      </c>
      <c r="DS8" s="70"/>
      <c r="DT8" s="70"/>
      <c r="DU8" s="70"/>
      <c r="DV8" s="70"/>
      <c r="DW8" s="70" t="s">
        <v>81</v>
      </c>
      <c r="DX8" s="70"/>
      <c r="DY8" s="70"/>
      <c r="DZ8" s="70"/>
      <c r="EA8" s="70"/>
      <c r="EB8" s="70" t="s">
        <v>12</v>
      </c>
      <c r="EC8" s="70"/>
      <c r="ED8" s="70"/>
      <c r="EE8" s="70"/>
      <c r="EF8" s="70"/>
      <c r="EG8" s="70" t="s">
        <v>11</v>
      </c>
      <c r="EH8" s="70"/>
      <c r="EI8" s="70"/>
      <c r="EJ8" s="70"/>
      <c r="EK8" s="70"/>
      <c r="EL8" s="70" t="s">
        <v>81</v>
      </c>
      <c r="EM8" s="70"/>
      <c r="EN8" s="70"/>
      <c r="EO8" s="70"/>
      <c r="EP8" s="70"/>
      <c r="EQ8" s="70" t="s">
        <v>12</v>
      </c>
      <c r="ER8" s="70"/>
      <c r="ES8" s="70"/>
      <c r="ET8" s="70"/>
      <c r="EU8" s="70"/>
      <c r="EV8" s="70" t="s">
        <v>11</v>
      </c>
      <c r="EW8" s="70"/>
      <c r="EX8" s="70"/>
      <c r="EY8" s="70"/>
      <c r="EZ8" s="70"/>
      <c r="FA8" s="70" t="s">
        <v>81</v>
      </c>
      <c r="FB8" s="70"/>
      <c r="FC8" s="70"/>
      <c r="FD8" s="70"/>
      <c r="FE8" s="70"/>
      <c r="FF8" s="70" t="s">
        <v>12</v>
      </c>
      <c r="FG8" s="70"/>
      <c r="FH8" s="70"/>
      <c r="FI8" s="70"/>
      <c r="FJ8" s="70"/>
      <c r="FK8" s="70" t="s">
        <v>11</v>
      </c>
      <c r="FL8" s="70"/>
      <c r="FM8" s="70"/>
      <c r="FN8" s="70"/>
      <c r="FO8" s="70"/>
      <c r="FP8" s="70" t="s">
        <v>81</v>
      </c>
      <c r="FQ8" s="70"/>
      <c r="FR8" s="70"/>
      <c r="FS8" s="70"/>
      <c r="FT8" s="70"/>
      <c r="FU8" s="70" t="s">
        <v>12</v>
      </c>
      <c r="FV8" s="70"/>
      <c r="FW8" s="70"/>
      <c r="FX8" s="70"/>
      <c r="FY8" s="70"/>
      <c r="FZ8" s="70" t="s">
        <v>11</v>
      </c>
      <c r="GA8" s="70"/>
      <c r="GB8" s="70"/>
      <c r="GC8" s="70"/>
      <c r="GD8" s="70"/>
      <c r="GE8" s="70" t="s">
        <v>81</v>
      </c>
      <c r="GF8" s="70"/>
      <c r="GG8" s="70"/>
      <c r="GH8" s="70"/>
      <c r="GI8" s="70"/>
      <c r="GJ8" s="70" t="s">
        <v>12</v>
      </c>
      <c r="GK8" s="70"/>
      <c r="GL8" s="70"/>
      <c r="GM8" s="70"/>
      <c r="GN8" s="70"/>
    </row>
    <row r="9" spans="1:211" ht="39" thickBot="1">
      <c r="A9" s="71"/>
      <c r="B9" s="68" t="s">
        <v>80</v>
      </c>
      <c r="C9" s="68" t="s">
        <v>79</v>
      </c>
      <c r="D9" s="68" t="s">
        <v>78</v>
      </c>
      <c r="E9" s="68" t="s">
        <v>74</v>
      </c>
      <c r="F9" s="68" t="s">
        <v>77</v>
      </c>
      <c r="G9" s="68" t="s">
        <v>80</v>
      </c>
      <c r="H9" s="68" t="s">
        <v>79</v>
      </c>
      <c r="I9" s="68" t="s">
        <v>78</v>
      </c>
      <c r="J9" s="68" t="s">
        <v>74</v>
      </c>
      <c r="K9" s="68" t="s">
        <v>77</v>
      </c>
      <c r="L9" s="68" t="s">
        <v>80</v>
      </c>
      <c r="M9" s="68" t="s">
        <v>79</v>
      </c>
      <c r="N9" s="68" t="s">
        <v>78</v>
      </c>
      <c r="O9" s="68" t="s">
        <v>74</v>
      </c>
      <c r="P9" s="68" t="s">
        <v>77</v>
      </c>
      <c r="Q9" s="68" t="s">
        <v>80</v>
      </c>
      <c r="R9" s="68" t="s">
        <v>79</v>
      </c>
      <c r="S9" s="68" t="s">
        <v>78</v>
      </c>
      <c r="T9" s="68" t="s">
        <v>74</v>
      </c>
      <c r="U9" s="68" t="s">
        <v>77</v>
      </c>
      <c r="V9" s="68" t="s">
        <v>80</v>
      </c>
      <c r="W9" s="68" t="s">
        <v>79</v>
      </c>
      <c r="X9" s="68" t="s">
        <v>78</v>
      </c>
      <c r="Y9" s="68" t="s">
        <v>74</v>
      </c>
      <c r="Z9" s="68" t="s">
        <v>77</v>
      </c>
      <c r="AA9" s="68" t="s">
        <v>80</v>
      </c>
      <c r="AB9" s="68" t="s">
        <v>79</v>
      </c>
      <c r="AC9" s="68" t="s">
        <v>78</v>
      </c>
      <c r="AD9" s="68" t="s">
        <v>74</v>
      </c>
      <c r="AE9" s="68" t="s">
        <v>77</v>
      </c>
      <c r="AF9" s="68" t="s">
        <v>80</v>
      </c>
      <c r="AG9" s="68" t="s">
        <v>79</v>
      </c>
      <c r="AH9" s="68" t="s">
        <v>78</v>
      </c>
      <c r="AI9" s="68" t="s">
        <v>74</v>
      </c>
      <c r="AJ9" s="68" t="s">
        <v>77</v>
      </c>
      <c r="AK9" s="68" t="s">
        <v>80</v>
      </c>
      <c r="AL9" s="68" t="s">
        <v>79</v>
      </c>
      <c r="AM9" s="68" t="s">
        <v>78</v>
      </c>
      <c r="AN9" s="68" t="s">
        <v>74</v>
      </c>
      <c r="AO9" s="68" t="s">
        <v>77</v>
      </c>
      <c r="AP9" s="68" t="s">
        <v>80</v>
      </c>
      <c r="AQ9" s="68" t="s">
        <v>79</v>
      </c>
      <c r="AR9" s="68" t="s">
        <v>78</v>
      </c>
      <c r="AS9" s="68" t="s">
        <v>74</v>
      </c>
      <c r="AT9" s="68" t="s">
        <v>77</v>
      </c>
      <c r="AU9" s="68" t="s">
        <v>80</v>
      </c>
      <c r="AV9" s="68" t="s">
        <v>79</v>
      </c>
      <c r="AW9" s="68" t="s">
        <v>78</v>
      </c>
      <c r="AX9" s="68" t="s">
        <v>74</v>
      </c>
      <c r="AY9" s="68" t="s">
        <v>77</v>
      </c>
      <c r="AZ9" s="68" t="s">
        <v>80</v>
      </c>
      <c r="BA9" s="68" t="s">
        <v>79</v>
      </c>
      <c r="BB9" s="68" t="s">
        <v>78</v>
      </c>
      <c r="BC9" s="68" t="s">
        <v>74</v>
      </c>
      <c r="BD9" s="68" t="s">
        <v>77</v>
      </c>
      <c r="BE9" s="68" t="s">
        <v>80</v>
      </c>
      <c r="BF9" s="68" t="s">
        <v>79</v>
      </c>
      <c r="BG9" s="68" t="s">
        <v>78</v>
      </c>
      <c r="BH9" s="68" t="s">
        <v>74</v>
      </c>
      <c r="BI9" s="68" t="s">
        <v>77</v>
      </c>
      <c r="BJ9" s="68" t="s">
        <v>80</v>
      </c>
      <c r="BK9" s="68" t="s">
        <v>79</v>
      </c>
      <c r="BL9" s="68" t="s">
        <v>78</v>
      </c>
      <c r="BM9" s="68" t="s">
        <v>74</v>
      </c>
      <c r="BN9" s="68" t="s">
        <v>77</v>
      </c>
      <c r="BO9" s="68" t="s">
        <v>80</v>
      </c>
      <c r="BP9" s="68" t="s">
        <v>79</v>
      </c>
      <c r="BQ9" s="68" t="s">
        <v>78</v>
      </c>
      <c r="BR9" s="68" t="s">
        <v>74</v>
      </c>
      <c r="BS9" s="68" t="s">
        <v>77</v>
      </c>
      <c r="BT9" s="68" t="s">
        <v>80</v>
      </c>
      <c r="BU9" s="68" t="s">
        <v>79</v>
      </c>
      <c r="BV9" s="68" t="s">
        <v>78</v>
      </c>
      <c r="BW9" s="68" t="s">
        <v>74</v>
      </c>
      <c r="BX9" s="68" t="s">
        <v>77</v>
      </c>
      <c r="BY9" s="68" t="s">
        <v>80</v>
      </c>
      <c r="BZ9" s="68" t="s">
        <v>79</v>
      </c>
      <c r="CA9" s="68" t="s">
        <v>78</v>
      </c>
      <c r="CB9" s="68" t="s">
        <v>74</v>
      </c>
      <c r="CC9" s="68" t="s">
        <v>77</v>
      </c>
      <c r="CD9" s="68" t="s">
        <v>80</v>
      </c>
      <c r="CE9" s="68" t="s">
        <v>79</v>
      </c>
      <c r="CF9" s="68" t="s">
        <v>78</v>
      </c>
      <c r="CG9" s="68" t="s">
        <v>74</v>
      </c>
      <c r="CH9" s="68" t="s">
        <v>77</v>
      </c>
      <c r="CI9" s="68" t="s">
        <v>80</v>
      </c>
      <c r="CJ9" s="68" t="s">
        <v>79</v>
      </c>
      <c r="CK9" s="68" t="s">
        <v>78</v>
      </c>
      <c r="CL9" s="68" t="s">
        <v>74</v>
      </c>
      <c r="CM9" s="68" t="s">
        <v>77</v>
      </c>
      <c r="CN9" s="68" t="s">
        <v>80</v>
      </c>
      <c r="CO9" s="68" t="s">
        <v>79</v>
      </c>
      <c r="CP9" s="68" t="s">
        <v>78</v>
      </c>
      <c r="CQ9" s="68" t="s">
        <v>74</v>
      </c>
      <c r="CR9" s="68" t="s">
        <v>77</v>
      </c>
      <c r="CS9" s="68" t="s">
        <v>80</v>
      </c>
      <c r="CT9" s="68" t="s">
        <v>79</v>
      </c>
      <c r="CU9" s="68" t="s">
        <v>78</v>
      </c>
      <c r="CV9" s="68" t="s">
        <v>74</v>
      </c>
      <c r="CW9" s="68" t="s">
        <v>77</v>
      </c>
      <c r="CX9" s="68" t="s">
        <v>80</v>
      </c>
      <c r="CY9" s="68" t="s">
        <v>79</v>
      </c>
      <c r="CZ9" s="68" t="s">
        <v>78</v>
      </c>
      <c r="DA9" s="68" t="s">
        <v>74</v>
      </c>
      <c r="DB9" s="68" t="s">
        <v>77</v>
      </c>
      <c r="DC9" s="68" t="s">
        <v>80</v>
      </c>
      <c r="DD9" s="68" t="s">
        <v>79</v>
      </c>
      <c r="DE9" s="68" t="s">
        <v>78</v>
      </c>
      <c r="DF9" s="68" t="s">
        <v>74</v>
      </c>
      <c r="DG9" s="68" t="s">
        <v>77</v>
      </c>
      <c r="DH9" s="68" t="s">
        <v>80</v>
      </c>
      <c r="DI9" s="68" t="s">
        <v>79</v>
      </c>
      <c r="DJ9" s="68" t="s">
        <v>78</v>
      </c>
      <c r="DK9" s="68" t="s">
        <v>74</v>
      </c>
      <c r="DL9" s="68" t="s">
        <v>77</v>
      </c>
      <c r="DM9" s="68" t="s">
        <v>80</v>
      </c>
      <c r="DN9" s="68" t="s">
        <v>79</v>
      </c>
      <c r="DO9" s="68" t="s">
        <v>78</v>
      </c>
      <c r="DP9" s="68" t="s">
        <v>74</v>
      </c>
      <c r="DQ9" s="68" t="s">
        <v>77</v>
      </c>
      <c r="DR9" s="68" t="s">
        <v>80</v>
      </c>
      <c r="DS9" s="68" t="s">
        <v>79</v>
      </c>
      <c r="DT9" s="68" t="s">
        <v>78</v>
      </c>
      <c r="DU9" s="68" t="s">
        <v>74</v>
      </c>
      <c r="DV9" s="68" t="s">
        <v>77</v>
      </c>
      <c r="DW9" s="68" t="s">
        <v>80</v>
      </c>
      <c r="DX9" s="68" t="s">
        <v>79</v>
      </c>
      <c r="DY9" s="68" t="s">
        <v>78</v>
      </c>
      <c r="DZ9" s="68" t="s">
        <v>74</v>
      </c>
      <c r="EA9" s="68" t="s">
        <v>77</v>
      </c>
      <c r="EB9" s="68" t="s">
        <v>80</v>
      </c>
      <c r="EC9" s="68" t="s">
        <v>79</v>
      </c>
      <c r="ED9" s="68" t="s">
        <v>78</v>
      </c>
      <c r="EE9" s="68" t="s">
        <v>74</v>
      </c>
      <c r="EF9" s="68" t="s">
        <v>77</v>
      </c>
      <c r="EG9" s="68" t="s">
        <v>80</v>
      </c>
      <c r="EH9" s="68" t="s">
        <v>79</v>
      </c>
      <c r="EI9" s="68" t="s">
        <v>78</v>
      </c>
      <c r="EJ9" s="68" t="s">
        <v>74</v>
      </c>
      <c r="EK9" s="68" t="s">
        <v>77</v>
      </c>
      <c r="EL9" s="68" t="s">
        <v>80</v>
      </c>
      <c r="EM9" s="68" t="s">
        <v>79</v>
      </c>
      <c r="EN9" s="68" t="s">
        <v>78</v>
      </c>
      <c r="EO9" s="68" t="s">
        <v>74</v>
      </c>
      <c r="EP9" s="68" t="s">
        <v>77</v>
      </c>
      <c r="EQ9" s="68" t="s">
        <v>80</v>
      </c>
      <c r="ER9" s="68" t="s">
        <v>79</v>
      </c>
      <c r="ES9" s="68" t="s">
        <v>78</v>
      </c>
      <c r="ET9" s="68" t="s">
        <v>74</v>
      </c>
      <c r="EU9" s="68" t="s">
        <v>77</v>
      </c>
      <c r="EV9" s="68" t="s">
        <v>80</v>
      </c>
      <c r="EW9" s="68" t="s">
        <v>79</v>
      </c>
      <c r="EX9" s="68" t="s">
        <v>78</v>
      </c>
      <c r="EY9" s="68" t="s">
        <v>74</v>
      </c>
      <c r="EZ9" s="68" t="s">
        <v>77</v>
      </c>
      <c r="FA9" s="68" t="s">
        <v>80</v>
      </c>
      <c r="FB9" s="68" t="s">
        <v>79</v>
      </c>
      <c r="FC9" s="68" t="s">
        <v>78</v>
      </c>
      <c r="FD9" s="68" t="s">
        <v>74</v>
      </c>
      <c r="FE9" s="68" t="s">
        <v>77</v>
      </c>
      <c r="FF9" s="68" t="s">
        <v>80</v>
      </c>
      <c r="FG9" s="68" t="s">
        <v>79</v>
      </c>
      <c r="FH9" s="68" t="s">
        <v>78</v>
      </c>
      <c r="FI9" s="68" t="s">
        <v>74</v>
      </c>
      <c r="FJ9" s="68" t="s">
        <v>77</v>
      </c>
      <c r="FK9" s="68" t="s">
        <v>80</v>
      </c>
      <c r="FL9" s="68" t="s">
        <v>79</v>
      </c>
      <c r="FM9" s="68" t="s">
        <v>78</v>
      </c>
      <c r="FN9" s="68" t="s">
        <v>74</v>
      </c>
      <c r="FO9" s="68" t="s">
        <v>77</v>
      </c>
      <c r="FP9" s="68" t="s">
        <v>80</v>
      </c>
      <c r="FQ9" s="68" t="s">
        <v>79</v>
      </c>
      <c r="FR9" s="68" t="s">
        <v>78</v>
      </c>
      <c r="FS9" s="68" t="s">
        <v>74</v>
      </c>
      <c r="FT9" s="68" t="s">
        <v>77</v>
      </c>
      <c r="FU9" s="68" t="s">
        <v>80</v>
      </c>
      <c r="FV9" s="68" t="s">
        <v>79</v>
      </c>
      <c r="FW9" s="68" t="s">
        <v>78</v>
      </c>
      <c r="FX9" s="68" t="s">
        <v>74</v>
      </c>
      <c r="FY9" s="68" t="s">
        <v>77</v>
      </c>
      <c r="FZ9" s="68" t="s">
        <v>80</v>
      </c>
      <c r="GA9" s="68" t="s">
        <v>79</v>
      </c>
      <c r="GB9" s="68" t="s">
        <v>78</v>
      </c>
      <c r="GC9" s="68" t="s">
        <v>74</v>
      </c>
      <c r="GD9" s="68" t="s">
        <v>77</v>
      </c>
      <c r="GE9" s="68" t="s">
        <v>80</v>
      </c>
      <c r="GF9" s="68" t="s">
        <v>79</v>
      </c>
      <c r="GG9" s="68" t="s">
        <v>78</v>
      </c>
      <c r="GH9" s="68" t="s">
        <v>74</v>
      </c>
      <c r="GI9" s="68" t="s">
        <v>77</v>
      </c>
      <c r="GJ9" s="68" t="s">
        <v>80</v>
      </c>
      <c r="GK9" s="68" t="s">
        <v>79</v>
      </c>
      <c r="GL9" s="68" t="s">
        <v>78</v>
      </c>
      <c r="GM9" s="68" t="s">
        <v>74</v>
      </c>
      <c r="GN9" s="68" t="s">
        <v>77</v>
      </c>
    </row>
    <row r="10" spans="1:211">
      <c r="A10" s="37" t="s">
        <v>13</v>
      </c>
      <c r="B10" s="38">
        <v>26801</v>
      </c>
      <c r="C10" s="38">
        <v>7927</v>
      </c>
      <c r="D10" s="38">
        <v>9026</v>
      </c>
      <c r="E10" s="38">
        <v>26260</v>
      </c>
      <c r="F10" s="39">
        <v>2.1249047981721225</v>
      </c>
      <c r="G10" s="38">
        <v>267494</v>
      </c>
      <c r="H10" s="38">
        <v>67923</v>
      </c>
      <c r="I10" s="38">
        <v>96472</v>
      </c>
      <c r="J10" s="38">
        <v>259276</v>
      </c>
      <c r="K10" s="39">
        <v>7.8414508091763206</v>
      </c>
      <c r="L10" s="38">
        <v>294295</v>
      </c>
      <c r="M10" s="38">
        <v>75850</v>
      </c>
      <c r="N10" s="38">
        <v>105498</v>
      </c>
      <c r="O10" s="38">
        <v>285536</v>
      </c>
      <c r="P10" s="39">
        <v>7.3157150061638472</v>
      </c>
      <c r="Q10" s="38">
        <v>27368</v>
      </c>
      <c r="R10" s="38">
        <v>8348</v>
      </c>
      <c r="S10" s="38">
        <v>9490</v>
      </c>
      <c r="T10" s="38">
        <v>26801</v>
      </c>
      <c r="U10" s="39">
        <v>2.1454423342412543</v>
      </c>
      <c r="V10" s="38">
        <v>270125</v>
      </c>
      <c r="W10" s="38">
        <v>72200</v>
      </c>
      <c r="X10" s="38">
        <v>97887</v>
      </c>
      <c r="Y10" s="38">
        <v>267494</v>
      </c>
      <c r="Z10" s="39">
        <v>8.6192587497289637</v>
      </c>
      <c r="AA10" s="38">
        <v>297493</v>
      </c>
      <c r="AB10" s="38">
        <v>80548</v>
      </c>
      <c r="AC10" s="38">
        <v>107377</v>
      </c>
      <c r="AD10" s="38">
        <v>294295</v>
      </c>
      <c r="AE10" s="39">
        <v>8.0296980920504968</v>
      </c>
      <c r="AF10" s="38">
        <v>27881</v>
      </c>
      <c r="AG10" s="38">
        <v>8532</v>
      </c>
      <c r="AH10" s="38">
        <v>9443</v>
      </c>
      <c r="AI10" s="38">
        <v>27368</v>
      </c>
      <c r="AJ10" s="39">
        <v>1.4542531423560323</v>
      </c>
      <c r="AK10" s="38">
        <v>275663</v>
      </c>
      <c r="AL10" s="38">
        <v>75558</v>
      </c>
      <c r="AM10" s="38">
        <v>98682</v>
      </c>
      <c r="AN10" s="38">
        <v>270125</v>
      </c>
      <c r="AO10" s="39">
        <v>6.5103192966219359</v>
      </c>
      <c r="AP10" s="38">
        <v>303544</v>
      </c>
      <c r="AQ10" s="38">
        <v>84090</v>
      </c>
      <c r="AR10" s="38">
        <v>108125</v>
      </c>
      <c r="AS10" s="38">
        <v>297493</v>
      </c>
      <c r="AT10" s="39">
        <v>6.0451842564362863</v>
      </c>
      <c r="AU10" s="38">
        <v>28278</v>
      </c>
      <c r="AV10" s="38">
        <v>8414</v>
      </c>
      <c r="AW10" s="38">
        <v>9531</v>
      </c>
      <c r="AX10" s="38">
        <v>27881</v>
      </c>
      <c r="AY10" s="39">
        <v>2.5824037875255557</v>
      </c>
      <c r="AZ10" s="38">
        <v>280201</v>
      </c>
      <c r="BA10" s="38">
        <v>77672</v>
      </c>
      <c r="BB10" s="38">
        <v>100548</v>
      </c>
      <c r="BC10" s="38">
        <v>275663</v>
      </c>
      <c r="BD10" s="39">
        <v>6.6523254843776636</v>
      </c>
      <c r="BE10" s="38">
        <v>308479</v>
      </c>
      <c r="BF10" s="38">
        <v>86086</v>
      </c>
      <c r="BG10" s="38">
        <v>110079</v>
      </c>
      <c r="BH10" s="38">
        <v>303544</v>
      </c>
      <c r="BI10" s="39">
        <v>6.2784966924070318</v>
      </c>
      <c r="BJ10" s="38">
        <v>29407</v>
      </c>
      <c r="BK10" s="38">
        <v>9145</v>
      </c>
      <c r="BL10" s="38">
        <v>10164</v>
      </c>
      <c r="BM10" s="38">
        <v>28278</v>
      </c>
      <c r="BN10" s="39">
        <v>-0.38899497842845854</v>
      </c>
      <c r="BO10" s="38">
        <v>286690</v>
      </c>
      <c r="BP10" s="38">
        <v>80129</v>
      </c>
      <c r="BQ10" s="38">
        <v>102857</v>
      </c>
      <c r="BR10" s="38">
        <v>280201</v>
      </c>
      <c r="BS10" s="39">
        <v>5.7954825286133937</v>
      </c>
      <c r="BT10" s="38">
        <v>316097</v>
      </c>
      <c r="BU10" s="38">
        <v>89274</v>
      </c>
      <c r="BV10" s="38">
        <v>113021</v>
      </c>
      <c r="BW10" s="38">
        <v>308479</v>
      </c>
      <c r="BX10" s="39">
        <v>5.2285568871787031</v>
      </c>
      <c r="BY10" s="38">
        <v>30814</v>
      </c>
      <c r="BZ10" s="38">
        <v>8402</v>
      </c>
      <c r="CA10" s="38">
        <v>10934</v>
      </c>
      <c r="CB10" s="38">
        <v>29407</v>
      </c>
      <c r="CC10" s="39">
        <v>3.825619750399567</v>
      </c>
      <c r="CD10" s="38">
        <v>294071</v>
      </c>
      <c r="CE10" s="38">
        <v>77519</v>
      </c>
      <c r="CF10" s="38">
        <v>107316</v>
      </c>
      <c r="CG10" s="38">
        <v>286690</v>
      </c>
      <c r="CH10" s="39">
        <v>7.8188984617531094</v>
      </c>
      <c r="CI10" s="38">
        <v>324885</v>
      </c>
      <c r="CJ10" s="38">
        <v>85921</v>
      </c>
      <c r="CK10" s="38">
        <v>118250</v>
      </c>
      <c r="CL10" s="38">
        <v>316097</v>
      </c>
      <c r="CM10" s="39">
        <v>7.4473974760911998</v>
      </c>
      <c r="CN10" s="38">
        <v>32640</v>
      </c>
      <c r="CO10" s="38">
        <v>9556</v>
      </c>
      <c r="CP10" s="38">
        <v>11429</v>
      </c>
      <c r="CQ10" s="38">
        <v>30814</v>
      </c>
      <c r="CR10" s="39">
        <v>0.15252807165574422</v>
      </c>
      <c r="CS10" s="38">
        <v>299087</v>
      </c>
      <c r="CT10" s="38">
        <v>84060</v>
      </c>
      <c r="CU10" s="38">
        <v>107986</v>
      </c>
      <c r="CV10" s="38">
        <v>294071</v>
      </c>
      <c r="CW10" s="39">
        <v>6.4304198645905197</v>
      </c>
      <c r="CX10" s="38">
        <v>331727</v>
      </c>
      <c r="CY10" s="38">
        <v>93616</v>
      </c>
      <c r="CZ10" s="38">
        <v>119415</v>
      </c>
      <c r="DA10" s="38">
        <v>324885</v>
      </c>
      <c r="DB10" s="39">
        <v>5.8349877649014221</v>
      </c>
      <c r="DC10" s="38">
        <v>35086</v>
      </c>
      <c r="DD10" s="38">
        <v>9751</v>
      </c>
      <c r="DE10" s="38">
        <v>12907</v>
      </c>
      <c r="DF10" s="38">
        <v>32640</v>
      </c>
      <c r="DG10" s="39">
        <v>2.1752450980392135</v>
      </c>
      <c r="DH10" s="38">
        <v>324483</v>
      </c>
      <c r="DI10" s="38">
        <v>85225</v>
      </c>
      <c r="DJ10" s="38">
        <v>126875</v>
      </c>
      <c r="DK10" s="38">
        <v>299087</v>
      </c>
      <c r="DL10" s="39">
        <v>5.4345391140370509</v>
      </c>
      <c r="DM10" s="38">
        <v>359569</v>
      </c>
      <c r="DN10" s="38">
        <v>94976</v>
      </c>
      <c r="DO10" s="38">
        <v>139782</v>
      </c>
      <c r="DP10" s="38">
        <v>331727</v>
      </c>
      <c r="DQ10" s="39">
        <v>5.1138436123679964</v>
      </c>
      <c r="DR10" s="38">
        <v>35783</v>
      </c>
      <c r="DS10" s="38">
        <v>10575</v>
      </c>
      <c r="DT10" s="38">
        <v>11855</v>
      </c>
      <c r="DU10" s="38">
        <v>35086</v>
      </c>
      <c r="DV10" s="39">
        <v>1.6616314199395799</v>
      </c>
      <c r="DW10" s="38">
        <v>327511</v>
      </c>
      <c r="DX10" s="38">
        <v>91014</v>
      </c>
      <c r="DY10" s="38">
        <v>111362</v>
      </c>
      <c r="DZ10" s="38">
        <v>324483</v>
      </c>
      <c r="EA10" s="39">
        <v>5.3377218529167987</v>
      </c>
      <c r="EB10" s="38">
        <v>363294</v>
      </c>
      <c r="EC10" s="38">
        <v>101589</v>
      </c>
      <c r="ED10" s="38">
        <v>123217</v>
      </c>
      <c r="EE10" s="38">
        <v>359569</v>
      </c>
      <c r="EF10" s="39">
        <v>4.9790165448078127</v>
      </c>
      <c r="EG10" s="38">
        <v>36443</v>
      </c>
      <c r="EH10" s="38">
        <v>10724</v>
      </c>
      <c r="EI10" s="38">
        <v>11847</v>
      </c>
      <c r="EJ10" s="38">
        <v>35783</v>
      </c>
      <c r="EK10" s="39">
        <v>1.2939105161668962</v>
      </c>
      <c r="EL10" s="38">
        <v>321439</v>
      </c>
      <c r="EM10" s="38">
        <v>90923</v>
      </c>
      <c r="EN10" s="38">
        <v>103724</v>
      </c>
      <c r="EO10" s="38">
        <v>327511</v>
      </c>
      <c r="EP10" s="39">
        <v>5.7625545401528537</v>
      </c>
      <c r="EQ10" s="38">
        <v>357882</v>
      </c>
      <c r="ER10" s="38">
        <v>101647</v>
      </c>
      <c r="ES10" s="38">
        <v>115571</v>
      </c>
      <c r="ET10" s="38">
        <v>363294</v>
      </c>
      <c r="EU10" s="39">
        <v>5.3224110500035842</v>
      </c>
      <c r="EV10" s="38">
        <v>35252</v>
      </c>
      <c r="EW10" s="38">
        <v>12643</v>
      </c>
      <c r="EX10" s="38">
        <v>11761</v>
      </c>
      <c r="EY10" s="38">
        <v>36443</v>
      </c>
      <c r="EZ10" s="39">
        <v>0.84789945942979061</v>
      </c>
      <c r="FA10" s="38">
        <v>296319</v>
      </c>
      <c r="FB10" s="38">
        <v>107281</v>
      </c>
      <c r="FC10" s="38">
        <v>100243</v>
      </c>
      <c r="FD10" s="38">
        <v>321439</v>
      </c>
      <c r="FE10" s="39">
        <v>5.6253286004498531</v>
      </c>
      <c r="FF10" s="38">
        <v>331571</v>
      </c>
      <c r="FG10" s="38">
        <v>119924</v>
      </c>
      <c r="FH10" s="38">
        <v>112004</v>
      </c>
      <c r="FI10" s="38">
        <v>357882</v>
      </c>
      <c r="FJ10" s="39">
        <v>5.138844647118324</v>
      </c>
      <c r="FK10" s="38">
        <v>35252</v>
      </c>
      <c r="FL10" s="38">
        <v>11486</v>
      </c>
      <c r="FM10" s="38">
        <v>12144</v>
      </c>
      <c r="FN10" s="38">
        <v>35252</v>
      </c>
      <c r="FO10" s="39">
        <v>1.8665607625099285</v>
      </c>
      <c r="FP10" s="38">
        <v>287832</v>
      </c>
      <c r="FQ10" s="38">
        <v>93838</v>
      </c>
      <c r="FR10" s="38">
        <v>99411</v>
      </c>
      <c r="FS10" s="38">
        <v>296319</v>
      </c>
      <c r="FT10" s="39">
        <v>4.7448864230778316</v>
      </c>
      <c r="FU10" s="38">
        <v>323084</v>
      </c>
      <c r="FV10" s="38">
        <v>105324</v>
      </c>
      <c r="FW10" s="38">
        <v>111555</v>
      </c>
      <c r="FX10" s="38">
        <v>331571</v>
      </c>
      <c r="FY10" s="39">
        <v>4.4388682966845714</v>
      </c>
      <c r="FZ10" s="22">
        <v>34772</v>
      </c>
      <c r="GA10" s="22">
        <v>11756</v>
      </c>
      <c r="GB10" s="22">
        <v>11541</v>
      </c>
      <c r="GC10" s="22">
        <v>35252</v>
      </c>
      <c r="GD10" s="23">
        <v>1.9715193464200613</v>
      </c>
      <c r="GE10" s="22">
        <v>281692</v>
      </c>
      <c r="GF10" s="22">
        <v>97842</v>
      </c>
      <c r="GG10" s="22">
        <v>88755</v>
      </c>
      <c r="GH10" s="22">
        <v>287832</v>
      </c>
      <c r="GI10" s="23">
        <v>5.2902387503821675</v>
      </c>
      <c r="GJ10" s="22">
        <v>316464</v>
      </c>
      <c r="GK10" s="22">
        <v>109598</v>
      </c>
      <c r="GL10" s="22">
        <v>100296</v>
      </c>
      <c r="GM10" s="22">
        <v>323084</v>
      </c>
      <c r="GN10" s="23">
        <v>4.9281301457206173</v>
      </c>
      <c r="GO10" s="24"/>
      <c r="GP10" s="24"/>
      <c r="GQ10" s="24"/>
      <c r="GR10" s="24"/>
      <c r="GS10" s="24"/>
      <c r="GT10" s="24"/>
      <c r="GU10" s="24"/>
      <c r="GV10" s="24"/>
      <c r="GW10" s="24"/>
      <c r="GX10" s="25"/>
      <c r="GY10" s="24"/>
      <c r="GZ10" s="24"/>
      <c r="HA10" s="24"/>
      <c r="HB10" s="24"/>
      <c r="HC10" s="25"/>
    </row>
    <row r="11" spans="1:211">
      <c r="A11" s="40" t="s">
        <v>14</v>
      </c>
      <c r="B11" s="41" t="s">
        <v>144</v>
      </c>
      <c r="C11" s="41" t="s">
        <v>144</v>
      </c>
      <c r="D11" s="41" t="s">
        <v>144</v>
      </c>
      <c r="E11" s="41" t="s">
        <v>144</v>
      </c>
      <c r="F11" s="42" t="s">
        <v>144</v>
      </c>
      <c r="G11" s="41">
        <v>4366</v>
      </c>
      <c r="H11" s="41">
        <v>1126</v>
      </c>
      <c r="I11" s="41">
        <v>1562</v>
      </c>
      <c r="J11" s="41">
        <v>4103</v>
      </c>
      <c r="K11" s="42">
        <v>4.2164270046307628</v>
      </c>
      <c r="L11" s="41">
        <v>4366</v>
      </c>
      <c r="M11" s="41">
        <v>1126</v>
      </c>
      <c r="N11" s="41">
        <v>1562</v>
      </c>
      <c r="O11" s="41">
        <v>4103</v>
      </c>
      <c r="P11" s="42">
        <v>4.2164270046307628</v>
      </c>
      <c r="Q11" s="41" t="s">
        <v>144</v>
      </c>
      <c r="R11" s="41" t="s">
        <v>144</v>
      </c>
      <c r="S11" s="41" t="s">
        <v>144</v>
      </c>
      <c r="T11" s="41" t="s">
        <v>144</v>
      </c>
      <c r="U11" s="42" t="s">
        <v>144</v>
      </c>
      <c r="V11" s="41">
        <v>4354</v>
      </c>
      <c r="W11" s="41">
        <v>1232</v>
      </c>
      <c r="X11" s="41">
        <v>1576</v>
      </c>
      <c r="Y11" s="41">
        <v>4366</v>
      </c>
      <c r="Z11" s="42">
        <v>8.1539166284928974</v>
      </c>
      <c r="AA11" s="41">
        <v>4354</v>
      </c>
      <c r="AB11" s="41">
        <v>1232</v>
      </c>
      <c r="AC11" s="41">
        <v>1576</v>
      </c>
      <c r="AD11" s="41">
        <v>4366</v>
      </c>
      <c r="AE11" s="42">
        <v>8.1539166284928974</v>
      </c>
      <c r="AF11" s="41" t="s">
        <v>144</v>
      </c>
      <c r="AG11" s="41" t="s">
        <v>144</v>
      </c>
      <c r="AH11" s="41" t="s">
        <v>144</v>
      </c>
      <c r="AI11" s="41" t="s">
        <v>144</v>
      </c>
      <c r="AJ11" s="42" t="s">
        <v>144</v>
      </c>
      <c r="AK11" s="41">
        <v>4459</v>
      </c>
      <c r="AL11" s="41">
        <v>1263</v>
      </c>
      <c r="AM11" s="41">
        <v>1652</v>
      </c>
      <c r="AN11" s="41">
        <v>4354</v>
      </c>
      <c r="AO11" s="42">
        <v>6.5227377124483237</v>
      </c>
      <c r="AP11" s="41">
        <v>4459</v>
      </c>
      <c r="AQ11" s="41">
        <v>1263</v>
      </c>
      <c r="AR11" s="41">
        <v>1652</v>
      </c>
      <c r="AS11" s="41">
        <v>4354</v>
      </c>
      <c r="AT11" s="42">
        <v>6.5227377124483237</v>
      </c>
      <c r="AU11" s="41" t="s">
        <v>144</v>
      </c>
      <c r="AV11" s="41" t="s">
        <v>144</v>
      </c>
      <c r="AW11" s="41" t="s">
        <v>144</v>
      </c>
      <c r="AX11" s="41" t="s">
        <v>144</v>
      </c>
      <c r="AY11" s="42" t="s">
        <v>144</v>
      </c>
      <c r="AZ11" s="41">
        <v>4648</v>
      </c>
      <c r="BA11" s="41">
        <v>1269</v>
      </c>
      <c r="BB11" s="41">
        <v>1718</v>
      </c>
      <c r="BC11" s="41">
        <v>4459</v>
      </c>
      <c r="BD11" s="42">
        <v>5.8309037900874605</v>
      </c>
      <c r="BE11" s="41">
        <v>4648</v>
      </c>
      <c r="BF11" s="41">
        <v>1269</v>
      </c>
      <c r="BG11" s="41">
        <v>1718</v>
      </c>
      <c r="BH11" s="41">
        <v>4459</v>
      </c>
      <c r="BI11" s="42">
        <v>5.8309037900874605</v>
      </c>
      <c r="BJ11" s="41" t="s">
        <v>144</v>
      </c>
      <c r="BK11" s="41" t="s">
        <v>144</v>
      </c>
      <c r="BL11" s="41" t="s">
        <v>144</v>
      </c>
      <c r="BM11" s="41" t="s">
        <v>144</v>
      </c>
      <c r="BN11" s="42" t="s">
        <v>144</v>
      </c>
      <c r="BO11" s="41">
        <v>4838</v>
      </c>
      <c r="BP11" s="41">
        <v>1308</v>
      </c>
      <c r="BQ11" s="41">
        <v>1752</v>
      </c>
      <c r="BR11" s="41">
        <v>4648</v>
      </c>
      <c r="BS11" s="42">
        <v>5.4647160068846841</v>
      </c>
      <c r="BT11" s="41">
        <v>4838</v>
      </c>
      <c r="BU11" s="41">
        <v>1308</v>
      </c>
      <c r="BV11" s="41">
        <v>1752</v>
      </c>
      <c r="BW11" s="41">
        <v>4648</v>
      </c>
      <c r="BX11" s="42">
        <v>5.4647160068846841</v>
      </c>
      <c r="BY11" s="41" t="s">
        <v>144</v>
      </c>
      <c r="BZ11" s="41" t="s">
        <v>144</v>
      </c>
      <c r="CA11" s="41" t="s">
        <v>144</v>
      </c>
      <c r="CB11" s="41" t="s">
        <v>144</v>
      </c>
      <c r="CC11" s="42" t="s">
        <v>144</v>
      </c>
      <c r="CD11" s="41">
        <v>5052</v>
      </c>
      <c r="CE11" s="41">
        <v>1388</v>
      </c>
      <c r="CF11" s="41">
        <v>1886</v>
      </c>
      <c r="CG11" s="41">
        <v>4838</v>
      </c>
      <c r="CH11" s="42">
        <v>5.8701942951632891</v>
      </c>
      <c r="CI11" s="41">
        <v>5052</v>
      </c>
      <c r="CJ11" s="41">
        <v>1388</v>
      </c>
      <c r="CK11" s="41">
        <v>1886</v>
      </c>
      <c r="CL11" s="41">
        <v>4838</v>
      </c>
      <c r="CM11" s="42">
        <v>5.8701942951632891</v>
      </c>
      <c r="CN11" s="41" t="s">
        <v>144</v>
      </c>
      <c r="CO11" s="41" t="s">
        <v>144</v>
      </c>
      <c r="CP11" s="41" t="s">
        <v>144</v>
      </c>
      <c r="CQ11" s="41" t="s">
        <v>144</v>
      </c>
      <c r="CR11" s="42" t="s">
        <v>144</v>
      </c>
      <c r="CS11" s="41">
        <v>5086</v>
      </c>
      <c r="CT11" s="41">
        <v>1446</v>
      </c>
      <c r="CU11" s="41">
        <v>1782</v>
      </c>
      <c r="CV11" s="41">
        <v>5052</v>
      </c>
      <c r="CW11" s="42">
        <v>5.9778305621536081</v>
      </c>
      <c r="CX11" s="41">
        <v>5086</v>
      </c>
      <c r="CY11" s="41">
        <v>1446</v>
      </c>
      <c r="CZ11" s="41">
        <v>1782</v>
      </c>
      <c r="DA11" s="41">
        <v>5052</v>
      </c>
      <c r="DB11" s="42">
        <v>5.9778305621536081</v>
      </c>
      <c r="DC11" s="41" t="s">
        <v>144</v>
      </c>
      <c r="DD11" s="41" t="s">
        <v>144</v>
      </c>
      <c r="DE11" s="41" t="s">
        <v>144</v>
      </c>
      <c r="DF11" s="41" t="s">
        <v>144</v>
      </c>
      <c r="DG11" s="42" t="s">
        <v>144</v>
      </c>
      <c r="DH11" s="41">
        <v>5511</v>
      </c>
      <c r="DI11" s="41">
        <v>1495</v>
      </c>
      <c r="DJ11" s="41">
        <v>2140</v>
      </c>
      <c r="DK11" s="41">
        <v>5086</v>
      </c>
      <c r="DL11" s="42">
        <v>4.3255996854109302</v>
      </c>
      <c r="DM11" s="41">
        <v>5511</v>
      </c>
      <c r="DN11" s="41">
        <v>1495</v>
      </c>
      <c r="DO11" s="41">
        <v>2140</v>
      </c>
      <c r="DP11" s="41">
        <v>5086</v>
      </c>
      <c r="DQ11" s="42">
        <v>4.3255996854109302</v>
      </c>
      <c r="DR11" s="41" t="s">
        <v>150</v>
      </c>
      <c r="DS11" s="41" t="s">
        <v>150</v>
      </c>
      <c r="DT11" s="41" t="s">
        <v>150</v>
      </c>
      <c r="DU11" s="41" t="s">
        <v>150</v>
      </c>
      <c r="DV11" s="42" t="s">
        <v>150</v>
      </c>
      <c r="DW11" s="41">
        <v>5417</v>
      </c>
      <c r="DX11" s="41">
        <v>1589</v>
      </c>
      <c r="DY11" s="41">
        <v>1772</v>
      </c>
      <c r="DZ11" s="41">
        <v>5511</v>
      </c>
      <c r="EA11" s="42">
        <v>5.0263110143349614</v>
      </c>
      <c r="EB11" s="41">
        <v>5417</v>
      </c>
      <c r="EC11" s="41">
        <v>1589</v>
      </c>
      <c r="ED11" s="41">
        <v>1772</v>
      </c>
      <c r="EE11" s="41">
        <v>5511</v>
      </c>
      <c r="EF11" s="42">
        <v>5.0263110143349614</v>
      </c>
      <c r="EG11" s="41">
        <v>0</v>
      </c>
      <c r="EH11" s="41">
        <v>0</v>
      </c>
      <c r="EI11" s="41">
        <v>0</v>
      </c>
      <c r="EJ11" s="41">
        <v>0</v>
      </c>
      <c r="EK11" s="42" t="s">
        <v>150</v>
      </c>
      <c r="EL11" s="41">
        <v>5269</v>
      </c>
      <c r="EM11" s="41">
        <v>1537</v>
      </c>
      <c r="EN11" s="41">
        <v>1724</v>
      </c>
      <c r="EO11" s="41">
        <v>5417</v>
      </c>
      <c r="EP11" s="42">
        <v>6.1842348163190008</v>
      </c>
      <c r="EQ11" s="41">
        <v>5269</v>
      </c>
      <c r="ER11" s="41">
        <v>1537</v>
      </c>
      <c r="ES11" s="41">
        <v>1724</v>
      </c>
      <c r="ET11" s="41">
        <v>5417</v>
      </c>
      <c r="EU11" s="42">
        <v>6.1842348163190008</v>
      </c>
      <c r="EV11" s="41">
        <v>0</v>
      </c>
      <c r="EW11" s="41">
        <v>0</v>
      </c>
      <c r="EX11" s="41">
        <v>0</v>
      </c>
      <c r="EY11" s="41">
        <v>0</v>
      </c>
      <c r="EZ11" s="42" t="s">
        <v>150</v>
      </c>
      <c r="FA11" s="41">
        <v>4774</v>
      </c>
      <c r="FB11" s="41">
        <v>1790</v>
      </c>
      <c r="FC11" s="41">
        <v>1600</v>
      </c>
      <c r="FD11" s="41">
        <v>5269</v>
      </c>
      <c r="FE11" s="42">
        <v>5.7885746821028654</v>
      </c>
      <c r="FF11" s="41">
        <v>4774</v>
      </c>
      <c r="FG11" s="41">
        <v>1790</v>
      </c>
      <c r="FH11" s="41">
        <v>1600</v>
      </c>
      <c r="FI11" s="41">
        <v>5269</v>
      </c>
      <c r="FJ11" s="42">
        <v>5.7885746821028654</v>
      </c>
      <c r="FK11" s="41"/>
      <c r="FL11" s="41"/>
      <c r="FM11" s="41"/>
      <c r="FN11" s="41"/>
      <c r="FO11" s="42"/>
      <c r="FP11" s="41">
        <v>4593</v>
      </c>
      <c r="FQ11" s="41">
        <v>1451</v>
      </c>
      <c r="FR11" s="41">
        <v>1602</v>
      </c>
      <c r="FS11" s="41">
        <v>4774</v>
      </c>
      <c r="FT11" s="42">
        <v>6.9543359865940513</v>
      </c>
      <c r="FU11" s="41">
        <v>4593</v>
      </c>
      <c r="FV11" s="41">
        <v>1451</v>
      </c>
      <c r="FW11" s="41">
        <v>1602</v>
      </c>
      <c r="FX11" s="41">
        <v>4774</v>
      </c>
      <c r="FY11" s="42">
        <v>6.9543359865940513</v>
      </c>
      <c r="FZ11" s="26"/>
      <c r="GA11" s="26"/>
      <c r="GB11" s="26"/>
      <c r="GC11" s="26"/>
      <c r="GD11" s="27"/>
      <c r="GE11" s="26">
        <v>4566</v>
      </c>
      <c r="GF11" s="26">
        <v>1623</v>
      </c>
      <c r="GG11" s="26">
        <v>1495</v>
      </c>
      <c r="GH11" s="26">
        <v>4593</v>
      </c>
      <c r="GI11" s="27">
        <v>3.3747006313956018</v>
      </c>
      <c r="GJ11" s="26">
        <v>4566</v>
      </c>
      <c r="GK11" s="26">
        <v>1623</v>
      </c>
      <c r="GL11" s="26">
        <v>1495</v>
      </c>
      <c r="GM11" s="26">
        <v>4593</v>
      </c>
      <c r="GN11" s="27">
        <v>3.3747006313956018</v>
      </c>
      <c r="GO11" s="24"/>
      <c r="GP11" s="24"/>
      <c r="GQ11" s="24"/>
      <c r="GR11" s="24"/>
      <c r="GS11" s="24"/>
      <c r="GT11" s="24"/>
      <c r="GU11" s="24"/>
      <c r="GV11" s="24"/>
      <c r="GW11" s="24"/>
      <c r="GX11" s="25"/>
      <c r="GY11" s="24"/>
      <c r="GZ11" s="24"/>
      <c r="HA11" s="24"/>
      <c r="HB11" s="24"/>
      <c r="HC11" s="25"/>
    </row>
    <row r="12" spans="1:211">
      <c r="A12" s="40" t="s">
        <v>15</v>
      </c>
      <c r="B12" s="41">
        <v>157</v>
      </c>
      <c r="C12" s="41">
        <v>55</v>
      </c>
      <c r="D12" s="41">
        <v>40</v>
      </c>
      <c r="E12" s="41">
        <v>184</v>
      </c>
      <c r="F12" s="42">
        <v>6.5217391304347778</v>
      </c>
      <c r="G12" s="41">
        <v>5736</v>
      </c>
      <c r="H12" s="41">
        <v>1440</v>
      </c>
      <c r="I12" s="41">
        <v>2064</v>
      </c>
      <c r="J12" s="41">
        <v>5596</v>
      </c>
      <c r="K12" s="42">
        <v>8.64903502501787</v>
      </c>
      <c r="L12" s="41">
        <v>5893</v>
      </c>
      <c r="M12" s="41">
        <v>1495</v>
      </c>
      <c r="N12" s="41">
        <v>2104</v>
      </c>
      <c r="O12" s="41">
        <v>5780</v>
      </c>
      <c r="P12" s="42">
        <v>8.5813148788927318</v>
      </c>
      <c r="Q12" s="41">
        <v>180</v>
      </c>
      <c r="R12" s="41">
        <v>57</v>
      </c>
      <c r="S12" s="41">
        <v>81</v>
      </c>
      <c r="T12" s="41">
        <v>157</v>
      </c>
      <c r="U12" s="42">
        <v>0.63694267515923553</v>
      </c>
      <c r="V12" s="41">
        <v>5740</v>
      </c>
      <c r="W12" s="41">
        <v>1531</v>
      </c>
      <c r="X12" s="41">
        <v>2039</v>
      </c>
      <c r="Y12" s="41">
        <v>5736</v>
      </c>
      <c r="Z12" s="42">
        <v>8.786610878661083</v>
      </c>
      <c r="AA12" s="41">
        <v>5920</v>
      </c>
      <c r="AB12" s="41">
        <v>1588</v>
      </c>
      <c r="AC12" s="41">
        <v>2120</v>
      </c>
      <c r="AD12" s="41">
        <v>5893</v>
      </c>
      <c r="AE12" s="42">
        <v>8.5694892245036449</v>
      </c>
      <c r="AF12" s="41">
        <v>180</v>
      </c>
      <c r="AG12" s="41">
        <v>53</v>
      </c>
      <c r="AH12" s="41">
        <v>60</v>
      </c>
      <c r="AI12" s="41">
        <v>180</v>
      </c>
      <c r="AJ12" s="42">
        <v>3.8888888888888862</v>
      </c>
      <c r="AK12" s="41">
        <v>5729</v>
      </c>
      <c r="AL12" s="41">
        <v>1603</v>
      </c>
      <c r="AM12" s="41">
        <v>2043</v>
      </c>
      <c r="AN12" s="41">
        <v>5740</v>
      </c>
      <c r="AO12" s="42">
        <v>7.857142857142863</v>
      </c>
      <c r="AP12" s="41">
        <v>5909</v>
      </c>
      <c r="AQ12" s="41">
        <v>1656</v>
      </c>
      <c r="AR12" s="41">
        <v>2103</v>
      </c>
      <c r="AS12" s="41">
        <v>5920</v>
      </c>
      <c r="AT12" s="42">
        <v>7.7364864864864824</v>
      </c>
      <c r="AU12" s="41">
        <v>236</v>
      </c>
      <c r="AV12" s="41">
        <v>41</v>
      </c>
      <c r="AW12" s="41">
        <v>95</v>
      </c>
      <c r="AX12" s="41">
        <v>180</v>
      </c>
      <c r="AY12" s="42">
        <v>-1.1111111111111072</v>
      </c>
      <c r="AZ12" s="41">
        <v>5811</v>
      </c>
      <c r="BA12" s="41">
        <v>1617</v>
      </c>
      <c r="BB12" s="41">
        <v>2079</v>
      </c>
      <c r="BC12" s="41">
        <v>5729</v>
      </c>
      <c r="BD12" s="42">
        <v>6.6329202304067021</v>
      </c>
      <c r="BE12" s="41">
        <v>6047</v>
      </c>
      <c r="BF12" s="41">
        <v>1658</v>
      </c>
      <c r="BG12" s="41">
        <v>2174</v>
      </c>
      <c r="BH12" s="41">
        <v>5909</v>
      </c>
      <c r="BI12" s="42">
        <v>6.397021492638344</v>
      </c>
      <c r="BJ12" s="41">
        <v>238</v>
      </c>
      <c r="BK12" s="41">
        <v>79</v>
      </c>
      <c r="BL12" s="41">
        <v>80</v>
      </c>
      <c r="BM12" s="41">
        <v>236</v>
      </c>
      <c r="BN12" s="42">
        <v>-0.4237288135593209</v>
      </c>
      <c r="BO12" s="41">
        <v>5789</v>
      </c>
      <c r="BP12" s="41">
        <v>1654</v>
      </c>
      <c r="BQ12" s="41">
        <v>2006</v>
      </c>
      <c r="BR12" s="41">
        <v>5811</v>
      </c>
      <c r="BS12" s="42">
        <v>6.436069523317844</v>
      </c>
      <c r="BT12" s="41">
        <v>6027</v>
      </c>
      <c r="BU12" s="41">
        <v>1733</v>
      </c>
      <c r="BV12" s="41">
        <v>2086</v>
      </c>
      <c r="BW12" s="41">
        <v>6047</v>
      </c>
      <c r="BX12" s="42">
        <v>6.168347941127827</v>
      </c>
      <c r="BY12" s="41">
        <v>255</v>
      </c>
      <c r="BZ12" s="41">
        <v>56</v>
      </c>
      <c r="CA12" s="41">
        <v>86</v>
      </c>
      <c r="CB12" s="41">
        <v>238</v>
      </c>
      <c r="CC12" s="42">
        <v>5.4621848739495826</v>
      </c>
      <c r="CD12" s="41">
        <v>5810</v>
      </c>
      <c r="CE12" s="41">
        <v>1579</v>
      </c>
      <c r="CF12" s="41">
        <v>2106</v>
      </c>
      <c r="CG12" s="41">
        <v>5789</v>
      </c>
      <c r="CH12" s="42">
        <v>8.7407151494213196</v>
      </c>
      <c r="CI12" s="41">
        <v>6065</v>
      </c>
      <c r="CJ12" s="41">
        <v>1635</v>
      </c>
      <c r="CK12" s="41">
        <v>2192</v>
      </c>
      <c r="CL12" s="41">
        <v>6027</v>
      </c>
      <c r="CM12" s="42">
        <v>8.6112493777999006</v>
      </c>
      <c r="CN12" s="41">
        <v>263</v>
      </c>
      <c r="CO12" s="41">
        <v>97</v>
      </c>
      <c r="CP12" s="41">
        <v>89</v>
      </c>
      <c r="CQ12" s="41">
        <v>255</v>
      </c>
      <c r="CR12" s="42">
        <v>-6.2745098039215685</v>
      </c>
      <c r="CS12" s="41">
        <v>5850</v>
      </c>
      <c r="CT12" s="41">
        <v>1715</v>
      </c>
      <c r="CU12" s="41">
        <v>2079</v>
      </c>
      <c r="CV12" s="41">
        <v>5810</v>
      </c>
      <c r="CW12" s="42">
        <v>5.576592082616183</v>
      </c>
      <c r="CX12" s="41">
        <v>6113</v>
      </c>
      <c r="CY12" s="41">
        <v>1812</v>
      </c>
      <c r="CZ12" s="41">
        <v>2168</v>
      </c>
      <c r="DA12" s="41">
        <v>6065</v>
      </c>
      <c r="DB12" s="42">
        <v>5.0783182192910115</v>
      </c>
      <c r="DC12" s="41">
        <v>266</v>
      </c>
      <c r="DD12" s="41">
        <v>83</v>
      </c>
      <c r="DE12" s="41">
        <v>102</v>
      </c>
      <c r="DF12" s="41">
        <v>263</v>
      </c>
      <c r="DG12" s="42">
        <v>6.0836501901140654</v>
      </c>
      <c r="DH12" s="41">
        <v>6259</v>
      </c>
      <c r="DI12" s="41">
        <v>1621</v>
      </c>
      <c r="DJ12" s="41">
        <v>2469</v>
      </c>
      <c r="DK12" s="41">
        <v>5850</v>
      </c>
      <c r="DL12" s="42">
        <v>7.504273504273506</v>
      </c>
      <c r="DM12" s="41">
        <v>6525</v>
      </c>
      <c r="DN12" s="41">
        <v>1704</v>
      </c>
      <c r="DO12" s="41">
        <v>2571</v>
      </c>
      <c r="DP12" s="41">
        <v>6113</v>
      </c>
      <c r="DQ12" s="42">
        <v>7.4431539342385111</v>
      </c>
      <c r="DR12" s="41">
        <v>249</v>
      </c>
      <c r="DS12" s="41">
        <v>88</v>
      </c>
      <c r="DT12" s="41">
        <v>69</v>
      </c>
      <c r="DU12" s="41">
        <v>266</v>
      </c>
      <c r="DV12" s="42">
        <v>-0.75187969924812581</v>
      </c>
      <c r="DW12" s="41">
        <v>6109</v>
      </c>
      <c r="DX12" s="41">
        <v>1730</v>
      </c>
      <c r="DY12" s="41">
        <v>1980</v>
      </c>
      <c r="DZ12" s="41">
        <v>6259</v>
      </c>
      <c r="EA12" s="42">
        <v>6.3907972519571814</v>
      </c>
      <c r="EB12" s="41">
        <v>6358</v>
      </c>
      <c r="EC12" s="41">
        <v>1818</v>
      </c>
      <c r="ED12" s="41">
        <v>2049</v>
      </c>
      <c r="EE12" s="41">
        <v>6525</v>
      </c>
      <c r="EF12" s="42">
        <v>6.0996168582375443</v>
      </c>
      <c r="EG12" s="41">
        <v>259</v>
      </c>
      <c r="EH12" s="41">
        <v>73</v>
      </c>
      <c r="EI12" s="41">
        <v>85</v>
      </c>
      <c r="EJ12" s="41">
        <v>249</v>
      </c>
      <c r="EK12" s="42">
        <v>0.80321285140562138</v>
      </c>
      <c r="EL12" s="41">
        <v>5946</v>
      </c>
      <c r="EM12" s="41">
        <v>1668</v>
      </c>
      <c r="EN12" s="41">
        <v>1935</v>
      </c>
      <c r="EO12" s="41">
        <v>6109</v>
      </c>
      <c r="EP12" s="42">
        <v>7.0387952201669712</v>
      </c>
      <c r="EQ12" s="41">
        <v>6205</v>
      </c>
      <c r="ER12" s="41">
        <v>1741</v>
      </c>
      <c r="ES12" s="41">
        <v>2020</v>
      </c>
      <c r="ET12" s="41">
        <v>6358</v>
      </c>
      <c r="EU12" s="42">
        <v>6.7945894935514284</v>
      </c>
      <c r="EV12" s="41">
        <v>249</v>
      </c>
      <c r="EW12" s="41">
        <v>92</v>
      </c>
      <c r="EX12" s="41">
        <v>81</v>
      </c>
      <c r="EY12" s="41">
        <v>259</v>
      </c>
      <c r="EZ12" s="42">
        <v>-0.38610038610038533</v>
      </c>
      <c r="FA12" s="41">
        <v>5227</v>
      </c>
      <c r="FB12" s="41">
        <v>1990</v>
      </c>
      <c r="FC12" s="41">
        <v>1842</v>
      </c>
      <c r="FD12" s="41">
        <v>5946</v>
      </c>
      <c r="FE12" s="42">
        <v>9.6030945173225746</v>
      </c>
      <c r="FF12" s="41">
        <v>5476</v>
      </c>
      <c r="FG12" s="41">
        <v>2082</v>
      </c>
      <c r="FH12" s="41">
        <v>1923</v>
      </c>
      <c r="FI12" s="41">
        <v>6205</v>
      </c>
      <c r="FJ12" s="42">
        <v>9.1861402095084639</v>
      </c>
      <c r="FK12" s="41">
        <v>125</v>
      </c>
      <c r="FL12" s="41">
        <v>23</v>
      </c>
      <c r="FM12" s="41">
        <v>43</v>
      </c>
      <c r="FN12" s="41">
        <v>249</v>
      </c>
      <c r="FO12" s="42">
        <v>57.831325301204821</v>
      </c>
      <c r="FP12" s="41">
        <v>5223</v>
      </c>
      <c r="FQ12" s="41">
        <v>1582</v>
      </c>
      <c r="FR12" s="41">
        <v>1752</v>
      </c>
      <c r="FS12" s="41">
        <v>5227</v>
      </c>
      <c r="FT12" s="42">
        <v>3.3288693323129901</v>
      </c>
      <c r="FU12" s="41">
        <v>5348</v>
      </c>
      <c r="FV12" s="41">
        <v>1605</v>
      </c>
      <c r="FW12" s="41">
        <v>1795</v>
      </c>
      <c r="FX12" s="41">
        <v>5476</v>
      </c>
      <c r="FY12" s="42">
        <v>5.8071585098612122</v>
      </c>
      <c r="FZ12" s="26">
        <v>225</v>
      </c>
      <c r="GA12" s="26">
        <v>57</v>
      </c>
      <c r="GB12" s="26">
        <v>84</v>
      </c>
      <c r="GC12" s="26">
        <v>125</v>
      </c>
      <c r="GD12" s="27">
        <v>-101.6</v>
      </c>
      <c r="GE12" s="26">
        <v>5135</v>
      </c>
      <c r="GF12" s="26">
        <v>1829</v>
      </c>
      <c r="GG12" s="26">
        <v>1556</v>
      </c>
      <c r="GH12" s="26">
        <v>5223</v>
      </c>
      <c r="GI12" s="27">
        <v>6.9117365498755508</v>
      </c>
      <c r="GJ12" s="26">
        <v>5360</v>
      </c>
      <c r="GK12" s="26">
        <v>1886</v>
      </c>
      <c r="GL12" s="26">
        <v>1640</v>
      </c>
      <c r="GM12" s="26">
        <v>5348</v>
      </c>
      <c r="GN12" s="27">
        <v>4.3754674644726999</v>
      </c>
      <c r="GO12" s="24"/>
      <c r="GP12" s="24"/>
      <c r="GQ12" s="24"/>
      <c r="GR12" s="24"/>
      <c r="GS12" s="24"/>
      <c r="GT12" s="24"/>
      <c r="GU12" s="24"/>
      <c r="GV12" s="24"/>
      <c r="GW12" s="24"/>
      <c r="GX12" s="25"/>
      <c r="GY12" s="24"/>
      <c r="GZ12" s="24"/>
      <c r="HA12" s="24"/>
      <c r="HB12" s="24"/>
      <c r="HC12" s="25"/>
    </row>
    <row r="13" spans="1:211">
      <c r="A13" s="40" t="s">
        <v>16</v>
      </c>
      <c r="B13" s="41">
        <v>495</v>
      </c>
      <c r="C13" s="41">
        <v>108</v>
      </c>
      <c r="D13" s="41">
        <v>184</v>
      </c>
      <c r="E13" s="41">
        <v>440</v>
      </c>
      <c r="F13" s="42">
        <v>4.7727272727272734</v>
      </c>
      <c r="G13" s="41">
        <v>8549</v>
      </c>
      <c r="H13" s="41">
        <v>2229</v>
      </c>
      <c r="I13" s="41">
        <v>3169</v>
      </c>
      <c r="J13" s="41">
        <v>8289</v>
      </c>
      <c r="K13" s="42">
        <v>8.2036433827964768</v>
      </c>
      <c r="L13" s="41">
        <v>9044</v>
      </c>
      <c r="M13" s="41">
        <v>2337</v>
      </c>
      <c r="N13" s="41">
        <v>3353</v>
      </c>
      <c r="O13" s="41">
        <v>8729</v>
      </c>
      <c r="P13" s="42">
        <v>8.0307022568450019</v>
      </c>
      <c r="Q13" s="41">
        <v>534</v>
      </c>
      <c r="R13" s="41">
        <v>132</v>
      </c>
      <c r="S13" s="41">
        <v>183</v>
      </c>
      <c r="T13" s="41">
        <v>495</v>
      </c>
      <c r="U13" s="42">
        <v>2.4242424242424288</v>
      </c>
      <c r="V13" s="41">
        <v>8677</v>
      </c>
      <c r="W13" s="41">
        <v>2442</v>
      </c>
      <c r="X13" s="41">
        <v>3199</v>
      </c>
      <c r="Y13" s="41">
        <v>8549</v>
      </c>
      <c r="Z13" s="42">
        <v>7.357585682535972</v>
      </c>
      <c r="AA13" s="41">
        <v>9211</v>
      </c>
      <c r="AB13" s="41">
        <v>2574</v>
      </c>
      <c r="AC13" s="41">
        <v>3382</v>
      </c>
      <c r="AD13" s="41">
        <v>9044</v>
      </c>
      <c r="AE13" s="42">
        <v>7.087571870853604</v>
      </c>
      <c r="AF13" s="41">
        <v>540</v>
      </c>
      <c r="AG13" s="41">
        <v>169</v>
      </c>
      <c r="AH13" s="41">
        <v>176</v>
      </c>
      <c r="AI13" s="41">
        <v>534</v>
      </c>
      <c r="AJ13" s="42">
        <v>0.18726591760299671</v>
      </c>
      <c r="AK13" s="41">
        <v>9246</v>
      </c>
      <c r="AL13" s="41">
        <v>2315</v>
      </c>
      <c r="AM13" s="41">
        <v>3334</v>
      </c>
      <c r="AN13" s="41">
        <v>8677</v>
      </c>
      <c r="AO13" s="42">
        <v>5.1861242364872666</v>
      </c>
      <c r="AP13" s="41">
        <v>9786</v>
      </c>
      <c r="AQ13" s="41">
        <v>2484</v>
      </c>
      <c r="AR13" s="41">
        <v>3510</v>
      </c>
      <c r="AS13" s="41">
        <v>9211</v>
      </c>
      <c r="AT13" s="42">
        <v>4.8963196178482216</v>
      </c>
      <c r="AU13" s="41">
        <v>560</v>
      </c>
      <c r="AV13" s="41">
        <v>178</v>
      </c>
      <c r="AW13" s="41">
        <v>179</v>
      </c>
      <c r="AX13" s="41">
        <v>540</v>
      </c>
      <c r="AY13" s="42">
        <v>-3.5185185185185208</v>
      </c>
      <c r="AZ13" s="41">
        <v>9419</v>
      </c>
      <c r="BA13" s="41">
        <v>2641</v>
      </c>
      <c r="BB13" s="41">
        <v>3305</v>
      </c>
      <c r="BC13" s="41">
        <v>9246</v>
      </c>
      <c r="BD13" s="42">
        <v>5.3104044992429156</v>
      </c>
      <c r="BE13" s="41">
        <v>9979</v>
      </c>
      <c r="BF13" s="41">
        <v>2819</v>
      </c>
      <c r="BG13" s="41">
        <v>3484</v>
      </c>
      <c r="BH13" s="41">
        <v>9786</v>
      </c>
      <c r="BI13" s="42">
        <v>4.8232168403842257</v>
      </c>
      <c r="BJ13" s="41">
        <v>584</v>
      </c>
      <c r="BK13" s="41">
        <v>187</v>
      </c>
      <c r="BL13" s="41">
        <v>216</v>
      </c>
      <c r="BM13" s="41">
        <v>560</v>
      </c>
      <c r="BN13" s="42">
        <v>0.89285714285713969</v>
      </c>
      <c r="BO13" s="41">
        <v>9617</v>
      </c>
      <c r="BP13" s="41">
        <v>2776</v>
      </c>
      <c r="BQ13" s="41">
        <v>3423</v>
      </c>
      <c r="BR13" s="41">
        <v>9419</v>
      </c>
      <c r="BS13" s="42">
        <v>4.7669603991931204</v>
      </c>
      <c r="BT13" s="41">
        <v>10201</v>
      </c>
      <c r="BU13" s="41">
        <v>2963</v>
      </c>
      <c r="BV13" s="41">
        <v>3639</v>
      </c>
      <c r="BW13" s="41">
        <v>9979</v>
      </c>
      <c r="BX13" s="42">
        <v>4.5495540635334226</v>
      </c>
      <c r="BY13" s="41">
        <v>576</v>
      </c>
      <c r="BZ13" s="41">
        <v>193</v>
      </c>
      <c r="CA13" s="41">
        <v>201</v>
      </c>
      <c r="CB13" s="41">
        <v>584</v>
      </c>
      <c r="CC13" s="42">
        <v>2.7397260273972601</v>
      </c>
      <c r="CD13" s="41">
        <v>9948</v>
      </c>
      <c r="CE13" s="41">
        <v>2832</v>
      </c>
      <c r="CF13" s="41">
        <v>3642</v>
      </c>
      <c r="CG13" s="41">
        <v>9617</v>
      </c>
      <c r="CH13" s="42">
        <v>4.9807632317770629</v>
      </c>
      <c r="CI13" s="41">
        <v>10524</v>
      </c>
      <c r="CJ13" s="41">
        <v>3025</v>
      </c>
      <c r="CK13" s="41">
        <v>3843</v>
      </c>
      <c r="CL13" s="41">
        <v>10201</v>
      </c>
      <c r="CM13" s="42">
        <v>4.8524654445642579</v>
      </c>
      <c r="CN13" s="41">
        <v>681</v>
      </c>
      <c r="CO13" s="41">
        <v>172</v>
      </c>
      <c r="CP13" s="41">
        <v>243</v>
      </c>
      <c r="CQ13" s="41">
        <v>576</v>
      </c>
      <c r="CR13" s="42">
        <v>-5.9027777777777679</v>
      </c>
      <c r="CS13" s="41">
        <v>10365</v>
      </c>
      <c r="CT13" s="41">
        <v>2885</v>
      </c>
      <c r="CU13" s="41">
        <v>3659</v>
      </c>
      <c r="CV13" s="41">
        <v>9948</v>
      </c>
      <c r="CW13" s="42">
        <v>3.5886610373944472</v>
      </c>
      <c r="CX13" s="41">
        <v>11046</v>
      </c>
      <c r="CY13" s="41">
        <v>3057</v>
      </c>
      <c r="CZ13" s="41">
        <v>3902</v>
      </c>
      <c r="DA13" s="41">
        <v>10524</v>
      </c>
      <c r="DB13" s="42">
        <v>3.0691752185480814</v>
      </c>
      <c r="DC13" s="41">
        <v>695</v>
      </c>
      <c r="DD13" s="41">
        <v>223</v>
      </c>
      <c r="DE13" s="41">
        <v>284</v>
      </c>
      <c r="DF13" s="41">
        <v>681</v>
      </c>
      <c r="DG13" s="42">
        <v>6.9016152716593222</v>
      </c>
      <c r="DH13" s="41">
        <v>11001</v>
      </c>
      <c r="DI13" s="41">
        <v>2957</v>
      </c>
      <c r="DJ13" s="41">
        <v>4134</v>
      </c>
      <c r="DK13" s="41">
        <v>10365</v>
      </c>
      <c r="DL13" s="42">
        <v>5.2194886637723092</v>
      </c>
      <c r="DM13" s="41">
        <v>11696</v>
      </c>
      <c r="DN13" s="41">
        <v>3180</v>
      </c>
      <c r="DO13" s="41">
        <v>4418</v>
      </c>
      <c r="DP13" s="41">
        <v>11046</v>
      </c>
      <c r="DQ13" s="42">
        <v>5.323193916349811</v>
      </c>
      <c r="DR13" s="41">
        <v>776</v>
      </c>
      <c r="DS13" s="41">
        <v>177</v>
      </c>
      <c r="DT13" s="41">
        <v>261</v>
      </c>
      <c r="DU13" s="41">
        <v>695</v>
      </c>
      <c r="DV13" s="42">
        <v>0.43165467625899678</v>
      </c>
      <c r="DW13" s="41">
        <v>10989</v>
      </c>
      <c r="DX13" s="41">
        <v>3165</v>
      </c>
      <c r="DY13" s="41">
        <v>3737</v>
      </c>
      <c r="DZ13" s="41">
        <v>11001</v>
      </c>
      <c r="EA13" s="42">
        <v>5.3086083083356055</v>
      </c>
      <c r="EB13" s="41">
        <v>11765</v>
      </c>
      <c r="EC13" s="41">
        <v>3342</v>
      </c>
      <c r="ED13" s="41">
        <v>3998</v>
      </c>
      <c r="EE13" s="41">
        <v>11696</v>
      </c>
      <c r="EF13" s="42">
        <v>5.0188098495211992</v>
      </c>
      <c r="EG13" s="41">
        <v>814</v>
      </c>
      <c r="EH13" s="41">
        <v>223</v>
      </c>
      <c r="EI13" s="41">
        <v>289</v>
      </c>
      <c r="EJ13" s="41">
        <v>776</v>
      </c>
      <c r="EK13" s="42">
        <v>3.6082474226804107</v>
      </c>
      <c r="EL13" s="41">
        <v>10430</v>
      </c>
      <c r="EM13" s="41">
        <v>3096</v>
      </c>
      <c r="EN13" s="41">
        <v>3313</v>
      </c>
      <c r="EO13" s="41">
        <v>10989</v>
      </c>
      <c r="EP13" s="42">
        <v>7.0616070616070665</v>
      </c>
      <c r="EQ13" s="41">
        <v>11244</v>
      </c>
      <c r="ER13" s="41">
        <v>3319</v>
      </c>
      <c r="ES13" s="41">
        <v>3602</v>
      </c>
      <c r="ET13" s="41">
        <v>11765</v>
      </c>
      <c r="EU13" s="42">
        <v>6.8338291542711431</v>
      </c>
      <c r="EV13" s="41">
        <v>793</v>
      </c>
      <c r="EW13" s="41">
        <v>264</v>
      </c>
      <c r="EX13" s="41">
        <v>260</v>
      </c>
      <c r="EY13" s="41">
        <v>814</v>
      </c>
      <c r="EZ13" s="42">
        <v>2.0884520884520863</v>
      </c>
      <c r="FA13" s="41">
        <v>9631</v>
      </c>
      <c r="FB13" s="41">
        <v>3514</v>
      </c>
      <c r="FC13" s="41">
        <v>3295</v>
      </c>
      <c r="FD13" s="41">
        <v>10430</v>
      </c>
      <c r="FE13" s="42">
        <v>5.5608820709491802</v>
      </c>
      <c r="FF13" s="41">
        <v>10424</v>
      </c>
      <c r="FG13" s="41">
        <v>3778</v>
      </c>
      <c r="FH13" s="41">
        <v>3555</v>
      </c>
      <c r="FI13" s="41">
        <v>11244</v>
      </c>
      <c r="FJ13" s="42">
        <v>5.3094983991462064</v>
      </c>
      <c r="FK13" s="41">
        <v>166</v>
      </c>
      <c r="FL13" s="41">
        <v>47</v>
      </c>
      <c r="FM13" s="41">
        <v>52</v>
      </c>
      <c r="FN13" s="41">
        <v>163</v>
      </c>
      <c r="FO13" s="42">
        <v>4.7919293820933166</v>
      </c>
      <c r="FP13" s="41">
        <v>3391</v>
      </c>
      <c r="FQ13" s="41">
        <v>1197</v>
      </c>
      <c r="FR13" s="41">
        <v>1156</v>
      </c>
      <c r="FS13" s="41">
        <v>3571</v>
      </c>
      <c r="FT13" s="42">
        <v>4.5374312117121791</v>
      </c>
      <c r="FU13" s="41">
        <v>3557</v>
      </c>
      <c r="FV13" s="41">
        <v>1244</v>
      </c>
      <c r="FW13" s="41">
        <v>1208</v>
      </c>
      <c r="FX13" s="41">
        <v>3734</v>
      </c>
      <c r="FY13" s="42">
        <v>4.5567920184190331</v>
      </c>
      <c r="FZ13" s="26">
        <v>834</v>
      </c>
      <c r="GA13" s="26">
        <v>293</v>
      </c>
      <c r="GB13" s="26">
        <v>261</v>
      </c>
      <c r="GC13" s="26">
        <v>793</v>
      </c>
      <c r="GD13" s="27">
        <v>-1.1349306431273645</v>
      </c>
      <c r="GE13" s="26">
        <v>9107</v>
      </c>
      <c r="GF13" s="26">
        <v>3211</v>
      </c>
      <c r="GG13" s="26">
        <v>2810</v>
      </c>
      <c r="GH13" s="26">
        <v>9229</v>
      </c>
      <c r="GI13" s="27">
        <v>5.6669194929028066</v>
      </c>
      <c r="GJ13" s="26">
        <v>9941</v>
      </c>
      <c r="GK13" s="26">
        <v>3504</v>
      </c>
      <c r="GL13" s="26">
        <v>3071</v>
      </c>
      <c r="GM13" s="26">
        <v>10022</v>
      </c>
      <c r="GN13" s="27">
        <v>5.1287168229894231</v>
      </c>
      <c r="GO13" s="24"/>
      <c r="GP13" s="24"/>
      <c r="GQ13" s="24"/>
      <c r="GR13" s="24"/>
      <c r="GS13" s="24"/>
      <c r="GT13" s="24"/>
      <c r="GU13" s="24"/>
      <c r="GV13" s="24"/>
      <c r="GW13" s="24"/>
      <c r="GX13" s="25"/>
      <c r="GY13" s="24"/>
      <c r="GZ13" s="24"/>
      <c r="HA13" s="24"/>
      <c r="HB13" s="24"/>
      <c r="HC13" s="25"/>
    </row>
    <row r="14" spans="1:211">
      <c r="A14" s="40" t="s">
        <v>17</v>
      </c>
      <c r="B14" s="41">
        <v>86</v>
      </c>
      <c r="C14" s="41">
        <v>21</v>
      </c>
      <c r="D14" s="41">
        <v>20</v>
      </c>
      <c r="E14" s="41">
        <v>89</v>
      </c>
      <c r="F14" s="42">
        <v>2.2471910112359605</v>
      </c>
      <c r="G14" s="41">
        <v>3331</v>
      </c>
      <c r="H14" s="41">
        <v>859</v>
      </c>
      <c r="I14" s="41">
        <v>1169</v>
      </c>
      <c r="J14" s="41">
        <v>3197</v>
      </c>
      <c r="K14" s="42">
        <v>5.5051610885204827</v>
      </c>
      <c r="L14" s="41">
        <v>3417</v>
      </c>
      <c r="M14" s="41">
        <v>880</v>
      </c>
      <c r="N14" s="41">
        <v>1189</v>
      </c>
      <c r="O14" s="41">
        <v>3286</v>
      </c>
      <c r="P14" s="42">
        <v>5.416920267802805</v>
      </c>
      <c r="Q14" s="41">
        <v>65</v>
      </c>
      <c r="R14" s="41">
        <v>30</v>
      </c>
      <c r="S14" s="41">
        <v>16</v>
      </c>
      <c r="T14" s="41">
        <v>86</v>
      </c>
      <c r="U14" s="42">
        <v>8.139534883720934</v>
      </c>
      <c r="V14" s="41">
        <v>3269</v>
      </c>
      <c r="W14" s="41">
        <v>935</v>
      </c>
      <c r="X14" s="41">
        <v>1125</v>
      </c>
      <c r="Y14" s="41">
        <v>3331</v>
      </c>
      <c r="Z14" s="42">
        <v>7.5652957069949007</v>
      </c>
      <c r="AA14" s="41">
        <v>3334</v>
      </c>
      <c r="AB14" s="41">
        <v>965</v>
      </c>
      <c r="AC14" s="41">
        <v>1141</v>
      </c>
      <c r="AD14" s="41">
        <v>3417</v>
      </c>
      <c r="AE14" s="42">
        <v>7.5797483172373443</v>
      </c>
      <c r="AF14" s="41">
        <v>66</v>
      </c>
      <c r="AG14" s="41">
        <v>30</v>
      </c>
      <c r="AH14" s="41">
        <v>28</v>
      </c>
      <c r="AI14" s="41">
        <v>65</v>
      </c>
      <c r="AJ14" s="42">
        <v>-4.6153846153846212</v>
      </c>
      <c r="AK14" s="41">
        <v>3291</v>
      </c>
      <c r="AL14" s="41">
        <v>917</v>
      </c>
      <c r="AM14" s="41">
        <v>1171</v>
      </c>
      <c r="AN14" s="41">
        <v>3269</v>
      </c>
      <c r="AO14" s="42">
        <v>7.0969715509330067</v>
      </c>
      <c r="AP14" s="41">
        <v>3357</v>
      </c>
      <c r="AQ14" s="41">
        <v>947</v>
      </c>
      <c r="AR14" s="41">
        <v>1199</v>
      </c>
      <c r="AS14" s="41">
        <v>3334</v>
      </c>
      <c r="AT14" s="42">
        <v>6.8686262747450488</v>
      </c>
      <c r="AU14" s="41">
        <v>76</v>
      </c>
      <c r="AV14" s="41">
        <v>14</v>
      </c>
      <c r="AW14" s="41">
        <v>27</v>
      </c>
      <c r="AX14" s="41">
        <v>66</v>
      </c>
      <c r="AY14" s="42">
        <v>4.5454545454545414</v>
      </c>
      <c r="AZ14" s="41">
        <v>3354</v>
      </c>
      <c r="BA14" s="41">
        <v>953</v>
      </c>
      <c r="BB14" s="41">
        <v>1209</v>
      </c>
      <c r="BC14" s="41">
        <v>3291</v>
      </c>
      <c r="BD14" s="42">
        <v>5.8644788817988402</v>
      </c>
      <c r="BE14" s="41">
        <v>3430</v>
      </c>
      <c r="BF14" s="41">
        <v>967</v>
      </c>
      <c r="BG14" s="41">
        <v>1236</v>
      </c>
      <c r="BH14" s="41">
        <v>3357</v>
      </c>
      <c r="BI14" s="42">
        <v>5.8385463211200523</v>
      </c>
      <c r="BJ14" s="41">
        <v>101</v>
      </c>
      <c r="BK14" s="41">
        <v>16</v>
      </c>
      <c r="BL14" s="41">
        <v>37</v>
      </c>
      <c r="BM14" s="41">
        <v>76</v>
      </c>
      <c r="BN14" s="42">
        <v>-5.2631578947368363</v>
      </c>
      <c r="BO14" s="41">
        <v>3432</v>
      </c>
      <c r="BP14" s="41">
        <v>976</v>
      </c>
      <c r="BQ14" s="41">
        <v>1220</v>
      </c>
      <c r="BR14" s="41">
        <v>3354</v>
      </c>
      <c r="BS14" s="42">
        <v>4.9493142516398354</v>
      </c>
      <c r="BT14" s="41">
        <v>3533</v>
      </c>
      <c r="BU14" s="41">
        <v>992</v>
      </c>
      <c r="BV14" s="41">
        <v>1257</v>
      </c>
      <c r="BW14" s="41">
        <v>3430</v>
      </c>
      <c r="BX14" s="42">
        <v>4.723032069970845</v>
      </c>
      <c r="BY14" s="41">
        <v>110</v>
      </c>
      <c r="BZ14" s="41">
        <v>22</v>
      </c>
      <c r="CA14" s="41">
        <v>34</v>
      </c>
      <c r="CB14" s="41">
        <v>101</v>
      </c>
      <c r="CC14" s="42">
        <v>2.9702970297029729</v>
      </c>
      <c r="CD14" s="41">
        <v>3580</v>
      </c>
      <c r="CE14" s="41">
        <v>1005</v>
      </c>
      <c r="CF14" s="41">
        <v>1312</v>
      </c>
      <c r="CG14" s="41">
        <v>3432</v>
      </c>
      <c r="CH14" s="42">
        <v>4.6328671328671351</v>
      </c>
      <c r="CI14" s="41">
        <v>3690</v>
      </c>
      <c r="CJ14" s="41">
        <v>1027</v>
      </c>
      <c r="CK14" s="41">
        <v>1346</v>
      </c>
      <c r="CL14" s="41">
        <v>3533</v>
      </c>
      <c r="CM14" s="42">
        <v>4.5853382394565489</v>
      </c>
      <c r="CN14" s="41">
        <v>122</v>
      </c>
      <c r="CO14" s="41">
        <v>31</v>
      </c>
      <c r="CP14" s="41">
        <v>46</v>
      </c>
      <c r="CQ14" s="41">
        <v>110</v>
      </c>
      <c r="CR14" s="42">
        <v>2.7272727272727226</v>
      </c>
      <c r="CS14" s="41">
        <v>3755</v>
      </c>
      <c r="CT14" s="41">
        <v>1027</v>
      </c>
      <c r="CU14" s="41">
        <v>1404</v>
      </c>
      <c r="CV14" s="41">
        <v>3580</v>
      </c>
      <c r="CW14" s="42">
        <v>5.642458100558656</v>
      </c>
      <c r="CX14" s="41">
        <v>3877</v>
      </c>
      <c r="CY14" s="41">
        <v>1058</v>
      </c>
      <c r="CZ14" s="41">
        <v>1450</v>
      </c>
      <c r="DA14" s="41">
        <v>3690</v>
      </c>
      <c r="DB14" s="42">
        <v>5.555555555555558</v>
      </c>
      <c r="DC14" s="41">
        <v>142</v>
      </c>
      <c r="DD14" s="41">
        <v>41</v>
      </c>
      <c r="DE14" s="41">
        <v>52</v>
      </c>
      <c r="DF14" s="41">
        <v>122</v>
      </c>
      <c r="DG14" s="42">
        <v>-7.3770491803278659</v>
      </c>
      <c r="DH14" s="41">
        <v>4051</v>
      </c>
      <c r="DI14" s="41">
        <v>1044</v>
      </c>
      <c r="DJ14" s="41">
        <v>1572</v>
      </c>
      <c r="DK14" s="41">
        <v>3755</v>
      </c>
      <c r="DL14" s="42">
        <v>6.1784287616511335</v>
      </c>
      <c r="DM14" s="41">
        <v>4193</v>
      </c>
      <c r="DN14" s="41">
        <v>1085</v>
      </c>
      <c r="DO14" s="41">
        <v>1624</v>
      </c>
      <c r="DP14" s="41">
        <v>3877</v>
      </c>
      <c r="DQ14" s="42">
        <v>5.7518700025793184</v>
      </c>
      <c r="DR14" s="41">
        <v>138</v>
      </c>
      <c r="DS14" s="41">
        <v>40</v>
      </c>
      <c r="DT14" s="41">
        <v>46</v>
      </c>
      <c r="DU14" s="41">
        <v>142</v>
      </c>
      <c r="DV14" s="42">
        <v>7.0422535211267618</v>
      </c>
      <c r="DW14" s="41">
        <v>4119</v>
      </c>
      <c r="DX14" s="41">
        <v>1131</v>
      </c>
      <c r="DY14" s="41">
        <v>1381</v>
      </c>
      <c r="DZ14" s="41">
        <v>4051</v>
      </c>
      <c r="EA14" s="42">
        <v>4.4927178474450713</v>
      </c>
      <c r="EB14" s="41">
        <v>4257</v>
      </c>
      <c r="EC14" s="41">
        <v>1171</v>
      </c>
      <c r="ED14" s="41">
        <v>1427</v>
      </c>
      <c r="EE14" s="41">
        <v>4193</v>
      </c>
      <c r="EF14" s="42">
        <v>4.5790603386596684</v>
      </c>
      <c r="EG14" s="41">
        <v>154</v>
      </c>
      <c r="EH14" s="41">
        <v>42</v>
      </c>
      <c r="EI14" s="41">
        <v>49</v>
      </c>
      <c r="EJ14" s="41">
        <v>138</v>
      </c>
      <c r="EK14" s="42">
        <v>-6.5217391304347894</v>
      </c>
      <c r="EL14" s="41">
        <v>4001</v>
      </c>
      <c r="EM14" s="41">
        <v>1193</v>
      </c>
      <c r="EN14" s="41">
        <v>1252</v>
      </c>
      <c r="EO14" s="41">
        <v>4119</v>
      </c>
      <c r="EP14" s="42">
        <v>4.2971595047341609</v>
      </c>
      <c r="EQ14" s="41">
        <v>4155</v>
      </c>
      <c r="ER14" s="41">
        <v>1235</v>
      </c>
      <c r="ES14" s="41">
        <v>1301</v>
      </c>
      <c r="ET14" s="41">
        <v>4257</v>
      </c>
      <c r="EU14" s="42">
        <v>3.9464411557434853</v>
      </c>
      <c r="EV14" s="41">
        <v>163</v>
      </c>
      <c r="EW14" s="41">
        <v>52</v>
      </c>
      <c r="EX14" s="41">
        <v>70</v>
      </c>
      <c r="EY14" s="41">
        <v>154</v>
      </c>
      <c r="EZ14" s="42">
        <v>5.844155844155841</v>
      </c>
      <c r="FA14" s="41">
        <v>3571</v>
      </c>
      <c r="FB14" s="41">
        <v>1406</v>
      </c>
      <c r="FC14" s="41">
        <v>1155</v>
      </c>
      <c r="FD14" s="41">
        <v>4001</v>
      </c>
      <c r="FE14" s="42">
        <v>4.4738815296175964</v>
      </c>
      <c r="FF14" s="41">
        <v>3734</v>
      </c>
      <c r="FG14" s="41">
        <v>1458</v>
      </c>
      <c r="FH14" s="41">
        <v>1225</v>
      </c>
      <c r="FI14" s="41">
        <v>4155</v>
      </c>
      <c r="FJ14" s="42">
        <v>4.5246690734055406</v>
      </c>
      <c r="FK14" s="41">
        <v>480</v>
      </c>
      <c r="FL14" s="41">
        <v>146</v>
      </c>
      <c r="FM14" s="41">
        <v>181</v>
      </c>
      <c r="FN14" s="41">
        <v>461</v>
      </c>
      <c r="FO14" s="42">
        <v>1.2269938650306749</v>
      </c>
      <c r="FP14" s="41">
        <v>4980</v>
      </c>
      <c r="FQ14" s="41">
        <v>1503</v>
      </c>
      <c r="FR14" s="41">
        <v>1718</v>
      </c>
      <c r="FS14" s="41">
        <v>4958</v>
      </c>
      <c r="FT14" s="42">
        <v>3.8924670960515262</v>
      </c>
      <c r="FU14" s="41">
        <v>5460</v>
      </c>
      <c r="FV14" s="41">
        <v>1649</v>
      </c>
      <c r="FW14" s="41">
        <v>1899</v>
      </c>
      <c r="FX14" s="41">
        <v>5419</v>
      </c>
      <c r="FY14" s="42">
        <v>3.7761114086770218</v>
      </c>
      <c r="FZ14" s="26">
        <v>164</v>
      </c>
      <c r="GA14" s="26">
        <v>61</v>
      </c>
      <c r="GB14" s="26">
        <v>49</v>
      </c>
      <c r="GC14" s="26">
        <v>166</v>
      </c>
      <c r="GD14" s="27">
        <v>8.4337349397590362</v>
      </c>
      <c r="GE14" s="26">
        <v>3306</v>
      </c>
      <c r="GF14" s="26">
        <v>1148</v>
      </c>
      <c r="GG14" s="26">
        <v>1064</v>
      </c>
      <c r="GH14" s="26">
        <v>3391</v>
      </c>
      <c r="GI14" s="27">
        <v>4.9837805956944852</v>
      </c>
      <c r="GJ14" s="26">
        <v>3470</v>
      </c>
      <c r="GK14" s="26">
        <v>1209</v>
      </c>
      <c r="GL14" s="26">
        <v>1113</v>
      </c>
      <c r="GM14" s="26">
        <v>3557</v>
      </c>
      <c r="GN14" s="27">
        <v>5.1447849311217322</v>
      </c>
      <c r="GO14" s="24"/>
      <c r="GP14" s="24"/>
      <c r="GQ14" s="24"/>
      <c r="GR14" s="24"/>
      <c r="GS14" s="24"/>
      <c r="GT14" s="24"/>
      <c r="GU14" s="24"/>
      <c r="GV14" s="24"/>
      <c r="GW14" s="24"/>
      <c r="GX14" s="25"/>
      <c r="GY14" s="24"/>
      <c r="GZ14" s="24"/>
      <c r="HA14" s="24"/>
      <c r="HB14" s="24"/>
      <c r="HC14" s="25"/>
    </row>
    <row r="15" spans="1:211">
      <c r="A15" s="40" t="s">
        <v>18</v>
      </c>
      <c r="B15" s="41">
        <v>301</v>
      </c>
      <c r="C15" s="41">
        <v>97</v>
      </c>
      <c r="D15" s="41">
        <v>108</v>
      </c>
      <c r="E15" s="41">
        <v>306</v>
      </c>
      <c r="F15" s="42">
        <v>5.2287581699346442</v>
      </c>
      <c r="G15" s="41">
        <v>4046</v>
      </c>
      <c r="H15" s="41">
        <v>1183</v>
      </c>
      <c r="I15" s="41">
        <v>1412</v>
      </c>
      <c r="J15" s="41">
        <v>4001</v>
      </c>
      <c r="K15" s="42">
        <v>4.5988502874281467</v>
      </c>
      <c r="L15" s="41">
        <v>4347</v>
      </c>
      <c r="M15" s="41">
        <v>1280</v>
      </c>
      <c r="N15" s="41">
        <v>1520</v>
      </c>
      <c r="O15" s="41">
        <v>4307</v>
      </c>
      <c r="P15" s="42">
        <v>4.6436034362665417</v>
      </c>
      <c r="Q15" s="41">
        <v>319</v>
      </c>
      <c r="R15" s="41">
        <v>87</v>
      </c>
      <c r="S15" s="41">
        <v>112</v>
      </c>
      <c r="T15" s="41">
        <v>301</v>
      </c>
      <c r="U15" s="42">
        <v>2.3255813953488413</v>
      </c>
      <c r="V15" s="41">
        <v>4100</v>
      </c>
      <c r="W15" s="41">
        <v>1202</v>
      </c>
      <c r="X15" s="41">
        <v>1463</v>
      </c>
      <c r="Y15" s="41">
        <v>4046</v>
      </c>
      <c r="Z15" s="42">
        <v>5.1161641127039026</v>
      </c>
      <c r="AA15" s="41">
        <v>4419</v>
      </c>
      <c r="AB15" s="41">
        <v>1289</v>
      </c>
      <c r="AC15" s="41">
        <v>1575</v>
      </c>
      <c r="AD15" s="41">
        <v>4347</v>
      </c>
      <c r="AE15" s="42">
        <v>4.9229353577179609</v>
      </c>
      <c r="AF15" s="41">
        <v>352</v>
      </c>
      <c r="AG15" s="41">
        <v>97</v>
      </c>
      <c r="AH15" s="41">
        <v>130</v>
      </c>
      <c r="AI15" s="41">
        <v>319</v>
      </c>
      <c r="AJ15" s="42">
        <v>0</v>
      </c>
      <c r="AK15" s="41">
        <v>4109</v>
      </c>
      <c r="AL15" s="41">
        <v>1191</v>
      </c>
      <c r="AM15" s="41">
        <v>1422</v>
      </c>
      <c r="AN15" s="41">
        <v>4100</v>
      </c>
      <c r="AO15" s="42">
        <v>5.4146341463414682</v>
      </c>
      <c r="AP15" s="41">
        <v>4461</v>
      </c>
      <c r="AQ15" s="41">
        <v>1288</v>
      </c>
      <c r="AR15" s="41">
        <v>1552</v>
      </c>
      <c r="AS15" s="41">
        <v>4419</v>
      </c>
      <c r="AT15" s="42">
        <v>5.0237610319076698</v>
      </c>
      <c r="AU15" s="41">
        <v>353</v>
      </c>
      <c r="AV15" s="41">
        <v>102</v>
      </c>
      <c r="AW15" s="41">
        <v>117</v>
      </c>
      <c r="AX15" s="41">
        <v>352</v>
      </c>
      <c r="AY15" s="42">
        <v>3.9772727272727293</v>
      </c>
      <c r="AZ15" s="41">
        <v>4069</v>
      </c>
      <c r="BA15" s="41">
        <v>1207</v>
      </c>
      <c r="BB15" s="41">
        <v>1417</v>
      </c>
      <c r="BC15" s="41">
        <v>4109</v>
      </c>
      <c r="BD15" s="42">
        <v>6.0842054027744013</v>
      </c>
      <c r="BE15" s="41">
        <v>4422</v>
      </c>
      <c r="BF15" s="41">
        <v>1309</v>
      </c>
      <c r="BG15" s="41">
        <v>1534</v>
      </c>
      <c r="BH15" s="41">
        <v>4461</v>
      </c>
      <c r="BI15" s="42">
        <v>5.9179556153328816</v>
      </c>
      <c r="BJ15" s="41">
        <v>376</v>
      </c>
      <c r="BK15" s="41">
        <v>111</v>
      </c>
      <c r="BL15" s="41">
        <v>125</v>
      </c>
      <c r="BM15" s="41">
        <v>353</v>
      </c>
      <c r="BN15" s="42">
        <v>-2.5495750708215192</v>
      </c>
      <c r="BO15" s="41">
        <v>4178</v>
      </c>
      <c r="BP15" s="41">
        <v>1213</v>
      </c>
      <c r="BQ15" s="41">
        <v>1503</v>
      </c>
      <c r="BR15" s="41">
        <v>4069</v>
      </c>
      <c r="BS15" s="42">
        <v>4.448267387564508</v>
      </c>
      <c r="BT15" s="41">
        <v>4554</v>
      </c>
      <c r="BU15" s="41">
        <v>1324</v>
      </c>
      <c r="BV15" s="41">
        <v>1628</v>
      </c>
      <c r="BW15" s="41">
        <v>4422</v>
      </c>
      <c r="BX15" s="42">
        <v>3.8896426956128494</v>
      </c>
      <c r="BY15" s="41">
        <v>394</v>
      </c>
      <c r="BZ15" s="41">
        <v>123</v>
      </c>
      <c r="CA15" s="41">
        <v>148</v>
      </c>
      <c r="CB15" s="41">
        <v>376</v>
      </c>
      <c r="CC15" s="42">
        <v>1.8617021276595702</v>
      </c>
      <c r="CD15" s="41">
        <v>4442</v>
      </c>
      <c r="CE15" s="41">
        <v>1175</v>
      </c>
      <c r="CF15" s="41">
        <v>1667</v>
      </c>
      <c r="CG15" s="41">
        <v>4178</v>
      </c>
      <c r="CH15" s="42">
        <v>5.4571565342269039</v>
      </c>
      <c r="CI15" s="41">
        <v>4836</v>
      </c>
      <c r="CJ15" s="41">
        <v>1298</v>
      </c>
      <c r="CK15" s="41">
        <v>1815</v>
      </c>
      <c r="CL15" s="41">
        <v>4554</v>
      </c>
      <c r="CM15" s="42">
        <v>5.1602986385595129</v>
      </c>
      <c r="CN15" s="41">
        <v>413</v>
      </c>
      <c r="CO15" s="41">
        <v>125</v>
      </c>
      <c r="CP15" s="41">
        <v>146</v>
      </c>
      <c r="CQ15" s="41">
        <v>394</v>
      </c>
      <c r="CR15" s="42">
        <v>0.50761421319797106</v>
      </c>
      <c r="CS15" s="41">
        <v>4706</v>
      </c>
      <c r="CT15" s="41">
        <v>1271</v>
      </c>
      <c r="CU15" s="41">
        <v>1749</v>
      </c>
      <c r="CV15" s="41">
        <v>4442</v>
      </c>
      <c r="CW15" s="42">
        <v>4.817649707339033</v>
      </c>
      <c r="CX15" s="41">
        <v>5119</v>
      </c>
      <c r="CY15" s="41">
        <v>1396</v>
      </c>
      <c r="CZ15" s="41">
        <v>1895</v>
      </c>
      <c r="DA15" s="41">
        <v>4836</v>
      </c>
      <c r="DB15" s="42">
        <v>4.4665012406947868</v>
      </c>
      <c r="DC15" s="41">
        <v>465</v>
      </c>
      <c r="DD15" s="41">
        <v>120</v>
      </c>
      <c r="DE15" s="41">
        <v>182</v>
      </c>
      <c r="DF15" s="41">
        <v>413</v>
      </c>
      <c r="DG15" s="42">
        <v>2.4213075060532718</v>
      </c>
      <c r="DH15" s="41">
        <v>5156</v>
      </c>
      <c r="DI15" s="41">
        <v>1254</v>
      </c>
      <c r="DJ15" s="41">
        <v>1967</v>
      </c>
      <c r="DK15" s="41">
        <v>4706</v>
      </c>
      <c r="DL15" s="42">
        <v>5.5886102847428791</v>
      </c>
      <c r="DM15" s="41">
        <v>5621</v>
      </c>
      <c r="DN15" s="41">
        <v>1374</v>
      </c>
      <c r="DO15" s="41">
        <v>2149</v>
      </c>
      <c r="DP15" s="41">
        <v>5119</v>
      </c>
      <c r="DQ15" s="42">
        <v>5.3330728657940973</v>
      </c>
      <c r="DR15" s="41">
        <v>489</v>
      </c>
      <c r="DS15" s="41">
        <v>140</v>
      </c>
      <c r="DT15" s="41">
        <v>145</v>
      </c>
      <c r="DU15" s="41">
        <v>465</v>
      </c>
      <c r="DV15" s="42">
        <v>-4.086021505376336</v>
      </c>
      <c r="DW15" s="41">
        <v>5191</v>
      </c>
      <c r="DX15" s="41">
        <v>1491</v>
      </c>
      <c r="DY15" s="41">
        <v>1742</v>
      </c>
      <c r="DZ15" s="41">
        <v>5156</v>
      </c>
      <c r="EA15" s="42">
        <v>4.1892940263770324</v>
      </c>
      <c r="EB15" s="41">
        <v>5680</v>
      </c>
      <c r="EC15" s="41">
        <v>1631</v>
      </c>
      <c r="ED15" s="41">
        <v>1887</v>
      </c>
      <c r="EE15" s="41">
        <v>5621</v>
      </c>
      <c r="EF15" s="42">
        <v>3.5047144636185745</v>
      </c>
      <c r="EG15" s="41">
        <v>522</v>
      </c>
      <c r="EH15" s="41">
        <v>146</v>
      </c>
      <c r="EI15" s="41">
        <v>188</v>
      </c>
      <c r="EJ15" s="41">
        <v>489</v>
      </c>
      <c r="EK15" s="42">
        <v>1.8404907975460127</v>
      </c>
      <c r="EL15" s="41">
        <v>5132</v>
      </c>
      <c r="EM15" s="41">
        <v>1526</v>
      </c>
      <c r="EN15" s="41">
        <v>1751</v>
      </c>
      <c r="EO15" s="41">
        <v>5191</v>
      </c>
      <c r="EP15" s="42">
        <v>5.4710075130032791</v>
      </c>
      <c r="EQ15" s="41">
        <v>5654</v>
      </c>
      <c r="ER15" s="41">
        <v>1672</v>
      </c>
      <c r="ES15" s="41">
        <v>1939</v>
      </c>
      <c r="ET15" s="41">
        <v>5680</v>
      </c>
      <c r="EU15" s="42">
        <v>5.1584507042253485</v>
      </c>
      <c r="EV15" s="41">
        <v>461</v>
      </c>
      <c r="EW15" s="41">
        <v>192</v>
      </c>
      <c r="EX15" s="41">
        <v>144</v>
      </c>
      <c r="EY15" s="41">
        <v>522</v>
      </c>
      <c r="EZ15" s="42">
        <v>2.4904214559386961</v>
      </c>
      <c r="FA15" s="41">
        <v>4958</v>
      </c>
      <c r="FB15" s="41">
        <v>1670</v>
      </c>
      <c r="FC15" s="41">
        <v>1744</v>
      </c>
      <c r="FD15" s="41">
        <v>5132</v>
      </c>
      <c r="FE15" s="42">
        <v>4.8324240062353807</v>
      </c>
      <c r="FF15" s="41">
        <v>5419</v>
      </c>
      <c r="FG15" s="41">
        <v>1862</v>
      </c>
      <c r="FH15" s="41">
        <v>1888</v>
      </c>
      <c r="FI15" s="41">
        <v>5654</v>
      </c>
      <c r="FJ15" s="42">
        <v>4.6162009197028624</v>
      </c>
      <c r="FK15" s="41"/>
      <c r="FL15" s="41"/>
      <c r="FM15" s="41"/>
      <c r="FN15" s="41"/>
      <c r="FO15" s="42">
        <v>3.4707158351409979</v>
      </c>
      <c r="FP15" s="41">
        <v>343</v>
      </c>
      <c r="FQ15" s="41">
        <v>118</v>
      </c>
      <c r="FR15" s="41">
        <v>112</v>
      </c>
      <c r="FS15" s="41">
        <v>353</v>
      </c>
      <c r="FT15" s="42">
        <v>3.8926986688180718</v>
      </c>
      <c r="FU15" s="41">
        <v>343</v>
      </c>
      <c r="FV15" s="41">
        <v>118</v>
      </c>
      <c r="FW15" s="41">
        <v>112</v>
      </c>
      <c r="FX15" s="41">
        <v>353</v>
      </c>
      <c r="FY15" s="42">
        <v>3.8568001476287139</v>
      </c>
      <c r="FZ15" s="26">
        <v>465</v>
      </c>
      <c r="GA15" s="26">
        <v>162</v>
      </c>
      <c r="GB15" s="26">
        <v>160</v>
      </c>
      <c r="GC15" s="26">
        <v>480</v>
      </c>
      <c r="GD15" s="27">
        <v>3.5416666666666665</v>
      </c>
      <c r="GE15" s="26">
        <v>5023</v>
      </c>
      <c r="GF15" s="26">
        <v>1783</v>
      </c>
      <c r="GG15" s="26">
        <v>1560</v>
      </c>
      <c r="GH15" s="26">
        <v>4980</v>
      </c>
      <c r="GI15" s="27">
        <v>3.6144578313253013</v>
      </c>
      <c r="GJ15" s="26">
        <v>5488</v>
      </c>
      <c r="GK15" s="26">
        <v>1945</v>
      </c>
      <c r="GL15" s="26">
        <v>1720</v>
      </c>
      <c r="GM15" s="26">
        <v>5460</v>
      </c>
      <c r="GN15" s="27">
        <v>3.6080586080586081</v>
      </c>
      <c r="GO15" s="24"/>
      <c r="GP15" s="24"/>
      <c r="GQ15" s="24"/>
      <c r="GR15" s="24"/>
      <c r="GS15" s="24"/>
      <c r="GT15" s="24"/>
      <c r="GU15" s="24"/>
      <c r="GV15" s="24"/>
      <c r="GW15" s="24"/>
      <c r="GX15" s="25"/>
      <c r="GY15" s="24"/>
      <c r="GZ15" s="24"/>
      <c r="HA15" s="24"/>
      <c r="HB15" s="24"/>
      <c r="HC15" s="25"/>
    </row>
    <row r="16" spans="1:211">
      <c r="A16" s="40" t="s">
        <v>19</v>
      </c>
      <c r="B16" s="41" t="s">
        <v>144</v>
      </c>
      <c r="C16" s="41" t="s">
        <v>144</v>
      </c>
      <c r="D16" s="41" t="s">
        <v>144</v>
      </c>
      <c r="E16" s="41" t="s">
        <v>144</v>
      </c>
      <c r="F16" s="42" t="s">
        <v>144</v>
      </c>
      <c r="G16" s="41">
        <v>462</v>
      </c>
      <c r="H16" s="41">
        <v>111</v>
      </c>
      <c r="I16" s="41">
        <v>168</v>
      </c>
      <c r="J16" s="41">
        <v>420</v>
      </c>
      <c r="K16" s="42">
        <v>3.5714285714285698</v>
      </c>
      <c r="L16" s="41">
        <v>462</v>
      </c>
      <c r="M16" s="41">
        <v>111</v>
      </c>
      <c r="N16" s="41">
        <v>168</v>
      </c>
      <c r="O16" s="41">
        <v>420</v>
      </c>
      <c r="P16" s="42">
        <v>3.5714285714285698</v>
      </c>
      <c r="Q16" s="41" t="s">
        <v>144</v>
      </c>
      <c r="R16" s="41" t="s">
        <v>144</v>
      </c>
      <c r="S16" s="41" t="s">
        <v>144</v>
      </c>
      <c r="T16" s="41" t="s">
        <v>144</v>
      </c>
      <c r="U16" s="42" t="s">
        <v>144</v>
      </c>
      <c r="V16" s="41">
        <v>445</v>
      </c>
      <c r="W16" s="41">
        <v>130</v>
      </c>
      <c r="X16" s="41">
        <v>145</v>
      </c>
      <c r="Y16" s="41">
        <v>462</v>
      </c>
      <c r="Z16" s="42">
        <v>6.9264069264069246</v>
      </c>
      <c r="AA16" s="41">
        <v>445</v>
      </c>
      <c r="AB16" s="41">
        <v>130</v>
      </c>
      <c r="AC16" s="41">
        <v>145</v>
      </c>
      <c r="AD16" s="41">
        <v>462</v>
      </c>
      <c r="AE16" s="42">
        <v>6.9264069264069246</v>
      </c>
      <c r="AF16" s="41" t="s">
        <v>144</v>
      </c>
      <c r="AG16" s="41" t="s">
        <v>144</v>
      </c>
      <c r="AH16" s="41" t="s">
        <v>144</v>
      </c>
      <c r="AI16" s="41" t="s">
        <v>144</v>
      </c>
      <c r="AJ16" s="42" t="s">
        <v>144</v>
      </c>
      <c r="AK16" s="41">
        <v>446</v>
      </c>
      <c r="AL16" s="41">
        <v>135</v>
      </c>
      <c r="AM16" s="41">
        <v>151</v>
      </c>
      <c r="AN16" s="41">
        <v>445</v>
      </c>
      <c r="AO16" s="42">
        <v>3.3707865168539297</v>
      </c>
      <c r="AP16" s="41">
        <v>446</v>
      </c>
      <c r="AQ16" s="41">
        <v>135</v>
      </c>
      <c r="AR16" s="41">
        <v>151</v>
      </c>
      <c r="AS16" s="41">
        <v>445</v>
      </c>
      <c r="AT16" s="42">
        <v>3.3707865168539297</v>
      </c>
      <c r="AU16" s="41" t="s">
        <v>144</v>
      </c>
      <c r="AV16" s="41" t="s">
        <v>144</v>
      </c>
      <c r="AW16" s="41" t="s">
        <v>144</v>
      </c>
      <c r="AX16" s="41" t="s">
        <v>144</v>
      </c>
      <c r="AY16" s="42" t="s">
        <v>144</v>
      </c>
      <c r="AZ16" s="41">
        <v>429</v>
      </c>
      <c r="BA16" s="41">
        <v>155</v>
      </c>
      <c r="BB16" s="41">
        <v>144</v>
      </c>
      <c r="BC16" s="41">
        <v>446</v>
      </c>
      <c r="BD16" s="42">
        <v>1.3452914798206317</v>
      </c>
      <c r="BE16" s="41">
        <v>429</v>
      </c>
      <c r="BF16" s="41">
        <v>155</v>
      </c>
      <c r="BG16" s="41">
        <v>144</v>
      </c>
      <c r="BH16" s="41">
        <v>446</v>
      </c>
      <c r="BI16" s="42">
        <v>1.3452914798206317</v>
      </c>
      <c r="BJ16" s="41" t="s">
        <v>144</v>
      </c>
      <c r="BK16" s="41" t="s">
        <v>144</v>
      </c>
      <c r="BL16" s="41" t="s">
        <v>144</v>
      </c>
      <c r="BM16" s="41" t="s">
        <v>144</v>
      </c>
      <c r="BN16" s="42" t="s">
        <v>144</v>
      </c>
      <c r="BO16" s="41">
        <v>430</v>
      </c>
      <c r="BP16" s="41">
        <v>135</v>
      </c>
      <c r="BQ16" s="41">
        <v>144</v>
      </c>
      <c r="BR16" s="41">
        <v>429</v>
      </c>
      <c r="BS16" s="42">
        <v>1.8648018648018683</v>
      </c>
      <c r="BT16" s="41">
        <v>430</v>
      </c>
      <c r="BU16" s="41">
        <v>135</v>
      </c>
      <c r="BV16" s="41">
        <v>144</v>
      </c>
      <c r="BW16" s="41">
        <v>429</v>
      </c>
      <c r="BX16" s="42">
        <v>1.8648018648018683</v>
      </c>
      <c r="BY16" s="41" t="s">
        <v>144</v>
      </c>
      <c r="BZ16" s="41" t="s">
        <v>144</v>
      </c>
      <c r="CA16" s="41" t="s">
        <v>144</v>
      </c>
      <c r="CB16" s="41" t="s">
        <v>144</v>
      </c>
      <c r="CC16" s="42" t="s">
        <v>144</v>
      </c>
      <c r="CD16" s="41">
        <v>412</v>
      </c>
      <c r="CE16" s="41">
        <v>145</v>
      </c>
      <c r="CF16" s="41">
        <v>134</v>
      </c>
      <c r="CG16" s="41">
        <v>430</v>
      </c>
      <c r="CH16" s="42">
        <v>1.6279069767441867</v>
      </c>
      <c r="CI16" s="41">
        <v>412</v>
      </c>
      <c r="CJ16" s="41">
        <v>145</v>
      </c>
      <c r="CK16" s="41">
        <v>134</v>
      </c>
      <c r="CL16" s="41">
        <v>430</v>
      </c>
      <c r="CM16" s="42">
        <v>1.6279069767441867</v>
      </c>
      <c r="CN16" s="41" t="s">
        <v>144</v>
      </c>
      <c r="CO16" s="41" t="s">
        <v>144</v>
      </c>
      <c r="CP16" s="41" t="s">
        <v>144</v>
      </c>
      <c r="CQ16" s="41" t="s">
        <v>144</v>
      </c>
      <c r="CR16" s="42" t="s">
        <v>144</v>
      </c>
      <c r="CS16" s="41">
        <v>429</v>
      </c>
      <c r="CT16" s="41">
        <v>136</v>
      </c>
      <c r="CU16" s="41">
        <v>159</v>
      </c>
      <c r="CV16" s="41">
        <v>412</v>
      </c>
      <c r="CW16" s="42">
        <v>1.4563106796116498</v>
      </c>
      <c r="CX16" s="41">
        <v>429</v>
      </c>
      <c r="CY16" s="41">
        <v>136</v>
      </c>
      <c r="CZ16" s="41">
        <v>159</v>
      </c>
      <c r="DA16" s="41">
        <v>412</v>
      </c>
      <c r="DB16" s="42">
        <v>1.4563106796116498</v>
      </c>
      <c r="DC16" s="41" t="s">
        <v>144</v>
      </c>
      <c r="DD16" s="41" t="s">
        <v>144</v>
      </c>
      <c r="DE16" s="41" t="s">
        <v>144</v>
      </c>
      <c r="DF16" s="41" t="s">
        <v>144</v>
      </c>
      <c r="DG16" s="42" t="s">
        <v>144</v>
      </c>
      <c r="DH16" s="41">
        <v>450</v>
      </c>
      <c r="DI16" s="41">
        <v>136</v>
      </c>
      <c r="DJ16" s="41">
        <v>167</v>
      </c>
      <c r="DK16" s="41">
        <v>429</v>
      </c>
      <c r="DL16" s="42">
        <v>2.3310023310023298</v>
      </c>
      <c r="DM16" s="41">
        <v>450</v>
      </c>
      <c r="DN16" s="41">
        <v>136</v>
      </c>
      <c r="DO16" s="41">
        <v>167</v>
      </c>
      <c r="DP16" s="41">
        <v>429</v>
      </c>
      <c r="DQ16" s="42">
        <v>2.3310023310023298</v>
      </c>
      <c r="DR16" s="41" t="s">
        <v>150</v>
      </c>
      <c r="DS16" s="41" t="s">
        <v>150</v>
      </c>
      <c r="DT16" s="41" t="s">
        <v>150</v>
      </c>
      <c r="DU16" s="41" t="s">
        <v>150</v>
      </c>
      <c r="DV16" s="42" t="s">
        <v>150</v>
      </c>
      <c r="DW16" s="41">
        <v>437</v>
      </c>
      <c r="DX16" s="41">
        <v>130</v>
      </c>
      <c r="DY16" s="41">
        <v>129</v>
      </c>
      <c r="DZ16" s="41">
        <v>450</v>
      </c>
      <c r="EA16" s="42">
        <v>2.6666666666666616</v>
      </c>
      <c r="EB16" s="41">
        <v>437</v>
      </c>
      <c r="EC16" s="41">
        <v>130</v>
      </c>
      <c r="ED16" s="41">
        <v>129</v>
      </c>
      <c r="EE16" s="41">
        <v>450</v>
      </c>
      <c r="EF16" s="42">
        <v>2.6666666666666616</v>
      </c>
      <c r="EG16" s="41">
        <v>0</v>
      </c>
      <c r="EH16" s="41">
        <v>0</v>
      </c>
      <c r="EI16" s="41">
        <v>0</v>
      </c>
      <c r="EJ16" s="41">
        <v>0</v>
      </c>
      <c r="EK16" s="42" t="s">
        <v>150</v>
      </c>
      <c r="EL16" s="41">
        <v>388</v>
      </c>
      <c r="EM16" s="41">
        <v>145</v>
      </c>
      <c r="EN16" s="41">
        <v>114</v>
      </c>
      <c r="EO16" s="41">
        <v>437</v>
      </c>
      <c r="EP16" s="42">
        <v>4.1189931350114399</v>
      </c>
      <c r="EQ16" s="41">
        <v>388</v>
      </c>
      <c r="ER16" s="41">
        <v>145</v>
      </c>
      <c r="ES16" s="41">
        <v>114</v>
      </c>
      <c r="ET16" s="41">
        <v>437</v>
      </c>
      <c r="EU16" s="42">
        <v>4.1189931350114399</v>
      </c>
      <c r="EV16" s="41">
        <v>0</v>
      </c>
      <c r="EW16" s="41">
        <v>0</v>
      </c>
      <c r="EX16" s="41">
        <v>0</v>
      </c>
      <c r="EY16" s="41">
        <v>0</v>
      </c>
      <c r="EZ16" s="42" t="s">
        <v>150</v>
      </c>
      <c r="FA16" s="41">
        <v>353</v>
      </c>
      <c r="FB16" s="41">
        <v>153</v>
      </c>
      <c r="FC16" s="41">
        <v>120</v>
      </c>
      <c r="FD16" s="41">
        <v>388</v>
      </c>
      <c r="FE16" s="42">
        <v>0.51546391752577136</v>
      </c>
      <c r="FF16" s="41">
        <v>353</v>
      </c>
      <c r="FG16" s="41">
        <v>153</v>
      </c>
      <c r="FH16" s="41">
        <v>120</v>
      </c>
      <c r="FI16" s="41">
        <v>388</v>
      </c>
      <c r="FJ16" s="42">
        <v>0.51546391752577136</v>
      </c>
      <c r="FK16" s="41">
        <v>5024</v>
      </c>
      <c r="FL16" s="41">
        <v>1609</v>
      </c>
      <c r="FM16" s="41">
        <v>1789</v>
      </c>
      <c r="FN16" s="41">
        <v>4945</v>
      </c>
      <c r="FO16" s="42"/>
      <c r="FP16" s="41">
        <v>22549</v>
      </c>
      <c r="FQ16" s="41">
        <v>7496</v>
      </c>
      <c r="FR16" s="41">
        <v>7509</v>
      </c>
      <c r="FS16" s="41">
        <v>23346</v>
      </c>
      <c r="FT16" s="42">
        <v>1.1331444759206799</v>
      </c>
      <c r="FU16" s="41">
        <v>27573</v>
      </c>
      <c r="FV16" s="41">
        <v>9105</v>
      </c>
      <c r="FW16" s="41">
        <v>9298</v>
      </c>
      <c r="FX16" s="41">
        <v>28291</v>
      </c>
      <c r="FY16" s="42">
        <v>1.1331444759206799</v>
      </c>
      <c r="FZ16" s="26"/>
      <c r="GA16" s="26"/>
      <c r="GB16" s="26"/>
      <c r="GC16" s="26"/>
      <c r="GD16" s="27"/>
      <c r="GE16" s="26">
        <v>347</v>
      </c>
      <c r="GF16" s="26">
        <v>116</v>
      </c>
      <c r="GG16" s="26">
        <v>112</v>
      </c>
      <c r="GH16" s="26">
        <v>343</v>
      </c>
      <c r="GI16" s="27">
        <v>0</v>
      </c>
      <c r="GJ16" s="26">
        <v>347</v>
      </c>
      <c r="GK16" s="26">
        <v>116</v>
      </c>
      <c r="GL16" s="26">
        <v>112</v>
      </c>
      <c r="GM16" s="26">
        <v>343</v>
      </c>
      <c r="GN16" s="27">
        <v>0</v>
      </c>
      <c r="GO16" s="24"/>
      <c r="GP16" s="24"/>
      <c r="GQ16" s="24"/>
      <c r="GR16" s="24"/>
      <c r="GS16" s="24"/>
      <c r="GT16" s="24"/>
      <c r="GU16" s="24"/>
      <c r="GV16" s="24"/>
      <c r="GW16" s="24"/>
      <c r="GX16" s="25"/>
      <c r="GY16" s="24"/>
      <c r="GZ16" s="24"/>
      <c r="HA16" s="24"/>
      <c r="HB16" s="24"/>
      <c r="HC16" s="25"/>
    </row>
    <row r="17" spans="1:211">
      <c r="A17" s="40" t="s">
        <v>20</v>
      </c>
      <c r="B17" s="41">
        <v>3895</v>
      </c>
      <c r="C17" s="41">
        <v>1212</v>
      </c>
      <c r="D17" s="41">
        <v>1331</v>
      </c>
      <c r="E17" s="41">
        <v>3721</v>
      </c>
      <c r="F17" s="42">
        <v>-1.4780972856758945</v>
      </c>
      <c r="G17" s="41">
        <v>21002</v>
      </c>
      <c r="H17" s="41">
        <v>5256</v>
      </c>
      <c r="I17" s="41">
        <v>7540</v>
      </c>
      <c r="J17" s="41">
        <v>20333</v>
      </c>
      <c r="K17" s="42">
        <v>7.9427531598878716</v>
      </c>
      <c r="L17" s="41">
        <v>24897</v>
      </c>
      <c r="M17" s="41">
        <v>6468</v>
      </c>
      <c r="N17" s="41">
        <v>8871</v>
      </c>
      <c r="O17" s="41">
        <v>24054</v>
      </c>
      <c r="P17" s="42">
        <v>6.4854078323771542</v>
      </c>
      <c r="Q17" s="41">
        <v>3945</v>
      </c>
      <c r="R17" s="41">
        <v>1286</v>
      </c>
      <c r="S17" s="41">
        <v>1380</v>
      </c>
      <c r="T17" s="41">
        <v>3895</v>
      </c>
      <c r="U17" s="42">
        <v>1.1296534017971704</v>
      </c>
      <c r="V17" s="41">
        <v>21108</v>
      </c>
      <c r="W17" s="41">
        <v>5437</v>
      </c>
      <c r="X17" s="41">
        <v>7472</v>
      </c>
      <c r="Y17" s="41">
        <v>21002</v>
      </c>
      <c r="Z17" s="42">
        <v>9.1848395390915165</v>
      </c>
      <c r="AA17" s="41">
        <v>25053</v>
      </c>
      <c r="AB17" s="41">
        <v>6723</v>
      </c>
      <c r="AC17" s="41">
        <v>8852</v>
      </c>
      <c r="AD17" s="41">
        <v>24897</v>
      </c>
      <c r="AE17" s="42">
        <v>7.9246495561714259</v>
      </c>
      <c r="AF17" s="41">
        <v>4102</v>
      </c>
      <c r="AG17" s="41">
        <v>1185</v>
      </c>
      <c r="AH17" s="41">
        <v>1403</v>
      </c>
      <c r="AI17" s="41">
        <v>3945</v>
      </c>
      <c r="AJ17" s="42">
        <v>1.5462610899873219</v>
      </c>
      <c r="AK17" s="41">
        <v>21105</v>
      </c>
      <c r="AL17" s="41">
        <v>5910</v>
      </c>
      <c r="AM17" s="41">
        <v>7453</v>
      </c>
      <c r="AN17" s="41">
        <v>21108</v>
      </c>
      <c r="AO17" s="42">
        <v>7.3242372560166746</v>
      </c>
      <c r="AP17" s="41">
        <v>25207</v>
      </c>
      <c r="AQ17" s="41">
        <v>7095</v>
      </c>
      <c r="AR17" s="41">
        <v>8856</v>
      </c>
      <c r="AS17" s="41">
        <v>25053</v>
      </c>
      <c r="AT17" s="42">
        <v>6.4144014688859663</v>
      </c>
      <c r="AU17" s="41">
        <v>4114</v>
      </c>
      <c r="AV17" s="41">
        <v>1274</v>
      </c>
      <c r="AW17" s="41">
        <v>1374</v>
      </c>
      <c r="AX17" s="41">
        <v>4102</v>
      </c>
      <c r="AY17" s="42">
        <v>2.1452949780594865</v>
      </c>
      <c r="AZ17" s="41">
        <v>21467</v>
      </c>
      <c r="BA17" s="41">
        <v>6100</v>
      </c>
      <c r="BB17" s="41">
        <v>7822</v>
      </c>
      <c r="BC17" s="41">
        <v>21105</v>
      </c>
      <c r="BD17" s="42">
        <v>6.443970623075101</v>
      </c>
      <c r="BE17" s="41">
        <v>25581</v>
      </c>
      <c r="BF17" s="41">
        <v>7374</v>
      </c>
      <c r="BG17" s="41">
        <v>9196</v>
      </c>
      <c r="BH17" s="41">
        <v>25207</v>
      </c>
      <c r="BI17" s="42">
        <v>5.7444360693458147</v>
      </c>
      <c r="BJ17" s="41">
        <v>4194</v>
      </c>
      <c r="BK17" s="41">
        <v>1304</v>
      </c>
      <c r="BL17" s="41">
        <v>1418</v>
      </c>
      <c r="BM17" s="41">
        <v>4114</v>
      </c>
      <c r="BN17" s="42">
        <v>0.82644628099173278</v>
      </c>
      <c r="BO17" s="41">
        <v>22010</v>
      </c>
      <c r="BP17" s="41">
        <v>5914</v>
      </c>
      <c r="BQ17" s="41">
        <v>7838</v>
      </c>
      <c r="BR17" s="41">
        <v>21467</v>
      </c>
      <c r="BS17" s="42">
        <v>6.43312992034285</v>
      </c>
      <c r="BT17" s="41">
        <v>26204</v>
      </c>
      <c r="BU17" s="41">
        <v>7218</v>
      </c>
      <c r="BV17" s="41">
        <v>9256</v>
      </c>
      <c r="BW17" s="41">
        <v>25581</v>
      </c>
      <c r="BX17" s="42">
        <v>5.5314491223955269</v>
      </c>
      <c r="BY17" s="41">
        <v>4247</v>
      </c>
      <c r="BZ17" s="41">
        <v>1188</v>
      </c>
      <c r="CA17" s="41">
        <v>1473</v>
      </c>
      <c r="CB17" s="41">
        <v>4194</v>
      </c>
      <c r="CC17" s="42">
        <v>5.531711969480213</v>
      </c>
      <c r="CD17" s="41">
        <v>22292</v>
      </c>
      <c r="CE17" s="41">
        <v>5424</v>
      </c>
      <c r="CF17" s="41">
        <v>8058</v>
      </c>
      <c r="CG17" s="41">
        <v>22010</v>
      </c>
      <c r="CH17" s="42">
        <v>10.686051794638797</v>
      </c>
      <c r="CI17" s="41">
        <v>26539</v>
      </c>
      <c r="CJ17" s="41">
        <v>6612</v>
      </c>
      <c r="CK17" s="41">
        <v>9531</v>
      </c>
      <c r="CL17" s="41">
        <v>26204</v>
      </c>
      <c r="CM17" s="42">
        <v>9.8610899099374159</v>
      </c>
      <c r="CN17" s="41">
        <v>4626</v>
      </c>
      <c r="CO17" s="41">
        <v>1371</v>
      </c>
      <c r="CP17" s="41">
        <v>1613</v>
      </c>
      <c r="CQ17" s="41">
        <v>4247</v>
      </c>
      <c r="CR17" s="42">
        <v>-3.2258064516129004</v>
      </c>
      <c r="CS17" s="41">
        <v>21936</v>
      </c>
      <c r="CT17" s="41">
        <v>6587</v>
      </c>
      <c r="CU17" s="41">
        <v>8077</v>
      </c>
      <c r="CV17" s="41">
        <v>22292</v>
      </c>
      <c r="CW17" s="42">
        <v>8.2809976673245966</v>
      </c>
      <c r="CX17" s="41">
        <v>26562</v>
      </c>
      <c r="CY17" s="41">
        <v>7958</v>
      </c>
      <c r="CZ17" s="41">
        <v>9690</v>
      </c>
      <c r="DA17" s="41">
        <v>26539</v>
      </c>
      <c r="DB17" s="42">
        <v>6.4395794867930238</v>
      </c>
      <c r="DC17" s="41">
        <v>4966</v>
      </c>
      <c r="DD17" s="41">
        <v>1408</v>
      </c>
      <c r="DE17" s="41">
        <v>1878</v>
      </c>
      <c r="DF17" s="41">
        <v>4626</v>
      </c>
      <c r="DG17" s="42">
        <v>2.8102031993082588</v>
      </c>
      <c r="DH17" s="41">
        <v>24861</v>
      </c>
      <c r="DI17" s="41">
        <v>6540</v>
      </c>
      <c r="DJ17" s="41">
        <v>9766</v>
      </c>
      <c r="DK17" s="41">
        <v>21936</v>
      </c>
      <c r="DL17" s="42">
        <v>1.3721735959153936</v>
      </c>
      <c r="DM17" s="41">
        <v>29827</v>
      </c>
      <c r="DN17" s="41">
        <v>7948</v>
      </c>
      <c r="DO17" s="41">
        <v>11644</v>
      </c>
      <c r="DP17" s="41">
        <v>26562</v>
      </c>
      <c r="DQ17" s="42">
        <v>1.6226187787064195</v>
      </c>
      <c r="DR17" s="41">
        <v>5124</v>
      </c>
      <c r="DS17" s="41">
        <v>1476</v>
      </c>
      <c r="DT17" s="41">
        <v>1696</v>
      </c>
      <c r="DU17" s="41">
        <v>4966</v>
      </c>
      <c r="DV17" s="42">
        <v>1.2484897301651254</v>
      </c>
      <c r="DW17" s="41">
        <v>25855</v>
      </c>
      <c r="DX17" s="41">
        <v>6628</v>
      </c>
      <c r="DY17" s="41">
        <v>8974</v>
      </c>
      <c r="DZ17" s="41">
        <v>24861</v>
      </c>
      <c r="EA17" s="42">
        <v>5.4382365954708138</v>
      </c>
      <c r="EB17" s="41">
        <v>30979</v>
      </c>
      <c r="EC17" s="41">
        <v>8104</v>
      </c>
      <c r="ED17" s="41">
        <v>10670</v>
      </c>
      <c r="EE17" s="41">
        <v>29827</v>
      </c>
      <c r="EF17" s="42">
        <v>4.7406712039427372</v>
      </c>
      <c r="EG17" s="41">
        <v>5157</v>
      </c>
      <c r="EH17" s="41">
        <v>1516</v>
      </c>
      <c r="EI17" s="41">
        <v>1682</v>
      </c>
      <c r="EJ17" s="41">
        <v>5124</v>
      </c>
      <c r="EK17" s="42">
        <v>2.5956284153005438</v>
      </c>
      <c r="EL17" s="41">
        <v>25519</v>
      </c>
      <c r="EM17" s="41">
        <v>7129</v>
      </c>
      <c r="EN17" s="41">
        <v>8337</v>
      </c>
      <c r="EO17" s="41">
        <v>25855</v>
      </c>
      <c r="EP17" s="42">
        <v>5.9717656159350208</v>
      </c>
      <c r="EQ17" s="41">
        <v>30676</v>
      </c>
      <c r="ER17" s="41">
        <v>8645</v>
      </c>
      <c r="ES17" s="41">
        <v>10019</v>
      </c>
      <c r="ET17" s="41">
        <v>30979</v>
      </c>
      <c r="EU17" s="42">
        <v>5.4133445237096067</v>
      </c>
      <c r="EV17" s="41">
        <v>4945</v>
      </c>
      <c r="EW17" s="41">
        <v>1883</v>
      </c>
      <c r="EX17" s="41">
        <v>1716</v>
      </c>
      <c r="EY17" s="41">
        <v>5157</v>
      </c>
      <c r="EZ17" s="42">
        <v>0.87260034904014239</v>
      </c>
      <c r="FA17" s="41">
        <v>23346</v>
      </c>
      <c r="FB17" s="41">
        <v>8587</v>
      </c>
      <c r="FC17" s="41">
        <v>7646</v>
      </c>
      <c r="FD17" s="41">
        <v>25519</v>
      </c>
      <c r="FE17" s="42">
        <v>4.8277753830479275</v>
      </c>
      <c r="FF17" s="41">
        <v>28291</v>
      </c>
      <c r="FG17" s="41">
        <v>10470</v>
      </c>
      <c r="FH17" s="41">
        <v>9362</v>
      </c>
      <c r="FI17" s="41">
        <v>30676</v>
      </c>
      <c r="FJ17" s="42">
        <v>4.162863476333289</v>
      </c>
      <c r="FK17" s="41">
        <v>67</v>
      </c>
      <c r="FL17" s="41">
        <v>27</v>
      </c>
      <c r="FM17" s="41">
        <v>22</v>
      </c>
      <c r="FN17" s="41">
        <v>77</v>
      </c>
      <c r="FO17" s="42">
        <v>2.0424671385237612</v>
      </c>
      <c r="FP17" s="41">
        <v>4734</v>
      </c>
      <c r="FQ17" s="41">
        <v>1591</v>
      </c>
      <c r="FR17" s="41">
        <v>1580</v>
      </c>
      <c r="FS17" s="41">
        <v>4961</v>
      </c>
      <c r="FT17" s="42">
        <v>3.469545104086353</v>
      </c>
      <c r="FU17" s="41">
        <v>4801</v>
      </c>
      <c r="FV17" s="41">
        <v>1618</v>
      </c>
      <c r="FW17" s="41">
        <v>1602</v>
      </c>
      <c r="FX17" s="41">
        <v>5038</v>
      </c>
      <c r="FY17" s="42">
        <v>3.2201053338517549</v>
      </c>
      <c r="FZ17" s="26">
        <v>5000</v>
      </c>
      <c r="GA17" s="26">
        <v>1757</v>
      </c>
      <c r="GB17" s="26">
        <v>1626</v>
      </c>
      <c r="GC17" s="26">
        <v>5024</v>
      </c>
      <c r="GD17" s="27">
        <v>3.0851910828025479</v>
      </c>
      <c r="GE17" s="26">
        <v>21700</v>
      </c>
      <c r="GF17" s="26">
        <v>7250</v>
      </c>
      <c r="GG17" s="26">
        <v>7372</v>
      </c>
      <c r="GH17" s="26">
        <v>22549</v>
      </c>
      <c r="GI17" s="27">
        <v>3.2240897600780523</v>
      </c>
      <c r="GJ17" s="26">
        <v>26700</v>
      </c>
      <c r="GK17" s="26">
        <v>9007</v>
      </c>
      <c r="GL17" s="26">
        <v>8998</v>
      </c>
      <c r="GM17" s="26">
        <v>27573</v>
      </c>
      <c r="GN17" s="27">
        <v>3.1987814166031989</v>
      </c>
      <c r="GO17" s="24"/>
      <c r="GP17" s="24"/>
      <c r="GQ17" s="24"/>
      <c r="GR17" s="24"/>
      <c r="GS17" s="24"/>
      <c r="GT17" s="24"/>
      <c r="GU17" s="24"/>
      <c r="GV17" s="24"/>
      <c r="GW17" s="24"/>
      <c r="GX17" s="25"/>
      <c r="GY17" s="24"/>
      <c r="GZ17" s="24"/>
      <c r="HA17" s="24"/>
      <c r="HB17" s="24"/>
      <c r="HC17" s="25"/>
    </row>
    <row r="18" spans="1:211">
      <c r="A18" s="40" t="s">
        <v>21</v>
      </c>
      <c r="B18" s="41" t="s">
        <v>144</v>
      </c>
      <c r="C18" s="41" t="s">
        <v>144</v>
      </c>
      <c r="D18" s="41" t="s">
        <v>144</v>
      </c>
      <c r="E18" s="41" t="s">
        <v>144</v>
      </c>
      <c r="F18" s="42" t="s">
        <v>144</v>
      </c>
      <c r="G18" s="41">
        <v>1776</v>
      </c>
      <c r="H18" s="41">
        <v>509</v>
      </c>
      <c r="I18" s="41">
        <v>642</v>
      </c>
      <c r="J18" s="41">
        <v>1782</v>
      </c>
      <c r="K18" s="42">
        <v>7.8002244668911374</v>
      </c>
      <c r="L18" s="41">
        <v>1776</v>
      </c>
      <c r="M18" s="41">
        <v>509</v>
      </c>
      <c r="N18" s="41">
        <v>642</v>
      </c>
      <c r="O18" s="41">
        <v>1782</v>
      </c>
      <c r="P18" s="42">
        <v>7.8002244668911374</v>
      </c>
      <c r="Q18" s="41" t="s">
        <v>144</v>
      </c>
      <c r="R18" s="41" t="s">
        <v>144</v>
      </c>
      <c r="S18" s="41" t="s">
        <v>144</v>
      </c>
      <c r="T18" s="41" t="s">
        <v>144</v>
      </c>
      <c r="U18" s="42" t="s">
        <v>144</v>
      </c>
      <c r="V18" s="41">
        <v>1777</v>
      </c>
      <c r="W18" s="41">
        <v>515</v>
      </c>
      <c r="X18" s="41">
        <v>663</v>
      </c>
      <c r="Y18" s="41">
        <v>1776</v>
      </c>
      <c r="Z18" s="42">
        <v>8.2770270270270281</v>
      </c>
      <c r="AA18" s="41">
        <v>1777</v>
      </c>
      <c r="AB18" s="41">
        <v>515</v>
      </c>
      <c r="AC18" s="41">
        <v>663</v>
      </c>
      <c r="AD18" s="41">
        <v>1776</v>
      </c>
      <c r="AE18" s="42">
        <v>8.2770270270270281</v>
      </c>
      <c r="AF18" s="41" t="s">
        <v>144</v>
      </c>
      <c r="AG18" s="41" t="s">
        <v>144</v>
      </c>
      <c r="AH18" s="41" t="s">
        <v>144</v>
      </c>
      <c r="AI18" s="41" t="s">
        <v>144</v>
      </c>
      <c r="AJ18" s="42" t="s">
        <v>144</v>
      </c>
      <c r="AK18" s="41">
        <v>1887</v>
      </c>
      <c r="AL18" s="41">
        <v>507</v>
      </c>
      <c r="AM18" s="41">
        <v>708</v>
      </c>
      <c r="AN18" s="41">
        <v>1777</v>
      </c>
      <c r="AO18" s="42">
        <v>5.1209904333145762</v>
      </c>
      <c r="AP18" s="41">
        <v>1887</v>
      </c>
      <c r="AQ18" s="41">
        <v>507</v>
      </c>
      <c r="AR18" s="41">
        <v>708</v>
      </c>
      <c r="AS18" s="41">
        <v>1777</v>
      </c>
      <c r="AT18" s="42">
        <v>5.1209904333145762</v>
      </c>
      <c r="AU18" s="41" t="s">
        <v>144</v>
      </c>
      <c r="AV18" s="41" t="s">
        <v>144</v>
      </c>
      <c r="AW18" s="41" t="s">
        <v>144</v>
      </c>
      <c r="AX18" s="41" t="s">
        <v>144</v>
      </c>
      <c r="AY18" s="42" t="s">
        <v>144</v>
      </c>
      <c r="AZ18" s="41">
        <v>1957</v>
      </c>
      <c r="BA18" s="41">
        <v>494</v>
      </c>
      <c r="BB18" s="41">
        <v>690</v>
      </c>
      <c r="BC18" s="41">
        <v>1887</v>
      </c>
      <c r="BD18" s="42">
        <v>6.6772655007949151</v>
      </c>
      <c r="BE18" s="41">
        <v>1957</v>
      </c>
      <c r="BF18" s="41">
        <v>494</v>
      </c>
      <c r="BG18" s="41">
        <v>690</v>
      </c>
      <c r="BH18" s="41">
        <v>1887</v>
      </c>
      <c r="BI18" s="42">
        <v>6.6772655007949151</v>
      </c>
      <c r="BJ18" s="41" t="s">
        <v>144</v>
      </c>
      <c r="BK18" s="41" t="s">
        <v>144</v>
      </c>
      <c r="BL18" s="41" t="s">
        <v>144</v>
      </c>
      <c r="BM18" s="41" t="s">
        <v>144</v>
      </c>
      <c r="BN18" s="42" t="s">
        <v>144</v>
      </c>
      <c r="BO18" s="41">
        <v>2029</v>
      </c>
      <c r="BP18" s="41">
        <v>578</v>
      </c>
      <c r="BQ18" s="41">
        <v>732</v>
      </c>
      <c r="BR18" s="41">
        <v>1957</v>
      </c>
      <c r="BS18" s="42">
        <v>4.1900868676545748</v>
      </c>
      <c r="BT18" s="41">
        <v>2029</v>
      </c>
      <c r="BU18" s="41">
        <v>578</v>
      </c>
      <c r="BV18" s="41">
        <v>732</v>
      </c>
      <c r="BW18" s="41">
        <v>1957</v>
      </c>
      <c r="BX18" s="42">
        <v>4.1900868676545748</v>
      </c>
      <c r="BY18" s="41" t="s">
        <v>144</v>
      </c>
      <c r="BZ18" s="41" t="s">
        <v>144</v>
      </c>
      <c r="CA18" s="41" t="s">
        <v>144</v>
      </c>
      <c r="CB18" s="41" t="s">
        <v>144</v>
      </c>
      <c r="CC18" s="42" t="s">
        <v>144</v>
      </c>
      <c r="CD18" s="41">
        <v>2044</v>
      </c>
      <c r="CE18" s="41">
        <v>569</v>
      </c>
      <c r="CF18" s="41">
        <v>733</v>
      </c>
      <c r="CG18" s="41">
        <v>2029</v>
      </c>
      <c r="CH18" s="42">
        <v>7.3435189748644607</v>
      </c>
      <c r="CI18" s="41">
        <v>2044</v>
      </c>
      <c r="CJ18" s="41">
        <v>569</v>
      </c>
      <c r="CK18" s="41">
        <v>733</v>
      </c>
      <c r="CL18" s="41">
        <v>2029</v>
      </c>
      <c r="CM18" s="42">
        <v>7.3435189748644607</v>
      </c>
      <c r="CN18" s="41" t="s">
        <v>144</v>
      </c>
      <c r="CO18" s="41" t="s">
        <v>144</v>
      </c>
      <c r="CP18" s="41" t="s">
        <v>144</v>
      </c>
      <c r="CQ18" s="41" t="s">
        <v>144</v>
      </c>
      <c r="CR18" s="42" t="s">
        <v>144</v>
      </c>
      <c r="CS18" s="41">
        <v>2038</v>
      </c>
      <c r="CT18" s="41">
        <v>596</v>
      </c>
      <c r="CU18" s="41">
        <v>710</v>
      </c>
      <c r="CV18" s="41">
        <v>2044</v>
      </c>
      <c r="CW18" s="42">
        <v>5.8708414872798436</v>
      </c>
      <c r="CX18" s="41">
        <v>2038</v>
      </c>
      <c r="CY18" s="41">
        <v>596</v>
      </c>
      <c r="CZ18" s="41">
        <v>710</v>
      </c>
      <c r="DA18" s="41">
        <v>2044</v>
      </c>
      <c r="DB18" s="42">
        <v>5.8708414872798436</v>
      </c>
      <c r="DC18" s="41" t="s">
        <v>144</v>
      </c>
      <c r="DD18" s="41" t="s">
        <v>144</v>
      </c>
      <c r="DE18" s="41" t="s">
        <v>144</v>
      </c>
      <c r="DF18" s="41" t="s">
        <v>144</v>
      </c>
      <c r="DG18" s="42" t="s">
        <v>144</v>
      </c>
      <c r="DH18" s="41">
        <v>2274</v>
      </c>
      <c r="DI18" s="41">
        <v>614</v>
      </c>
      <c r="DJ18" s="41">
        <v>910</v>
      </c>
      <c r="DK18" s="41">
        <v>2038</v>
      </c>
      <c r="DL18" s="42">
        <v>2.9440628066732089</v>
      </c>
      <c r="DM18" s="41">
        <v>2274</v>
      </c>
      <c r="DN18" s="41">
        <v>614</v>
      </c>
      <c r="DO18" s="41">
        <v>910</v>
      </c>
      <c r="DP18" s="41">
        <v>2038</v>
      </c>
      <c r="DQ18" s="42">
        <v>2.9440628066732089</v>
      </c>
      <c r="DR18" s="41" t="s">
        <v>150</v>
      </c>
      <c r="DS18" s="41" t="s">
        <v>150</v>
      </c>
      <c r="DT18" s="41" t="s">
        <v>150</v>
      </c>
      <c r="DU18" s="41" t="s">
        <v>150</v>
      </c>
      <c r="DV18" s="42" t="s">
        <v>150</v>
      </c>
      <c r="DW18" s="41">
        <v>2265</v>
      </c>
      <c r="DX18" s="41">
        <v>663</v>
      </c>
      <c r="DY18" s="41">
        <v>752</v>
      </c>
      <c r="DZ18" s="41">
        <v>2274</v>
      </c>
      <c r="EA18" s="42">
        <v>4.3095866314863729</v>
      </c>
      <c r="EB18" s="41">
        <v>2265</v>
      </c>
      <c r="EC18" s="41">
        <v>663</v>
      </c>
      <c r="ED18" s="41">
        <v>752</v>
      </c>
      <c r="EE18" s="41">
        <v>2274</v>
      </c>
      <c r="EF18" s="42">
        <v>4.3095866314863729</v>
      </c>
      <c r="EG18" s="41">
        <v>0</v>
      </c>
      <c r="EH18" s="41">
        <v>0</v>
      </c>
      <c r="EI18" s="41">
        <v>0</v>
      </c>
      <c r="EJ18" s="41">
        <v>0</v>
      </c>
      <c r="EK18" s="42" t="s">
        <v>150</v>
      </c>
      <c r="EL18" s="41">
        <v>2183</v>
      </c>
      <c r="EM18" s="41">
        <v>625</v>
      </c>
      <c r="EN18" s="41">
        <v>683</v>
      </c>
      <c r="EO18" s="41">
        <v>2265</v>
      </c>
      <c r="EP18" s="42">
        <v>6.1810154525386292</v>
      </c>
      <c r="EQ18" s="41">
        <v>2183</v>
      </c>
      <c r="ER18" s="41">
        <v>625</v>
      </c>
      <c r="ES18" s="41">
        <v>683</v>
      </c>
      <c r="ET18" s="41">
        <v>2265</v>
      </c>
      <c r="EU18" s="42">
        <v>6.1810154525386292</v>
      </c>
      <c r="EV18" s="41">
        <v>0</v>
      </c>
      <c r="EW18" s="41">
        <v>0</v>
      </c>
      <c r="EX18" s="41">
        <v>0</v>
      </c>
      <c r="EY18" s="41">
        <v>0</v>
      </c>
      <c r="EZ18" s="42" t="s">
        <v>150</v>
      </c>
      <c r="FA18" s="41">
        <v>1938</v>
      </c>
      <c r="FB18" s="41">
        <v>761</v>
      </c>
      <c r="FC18" s="41">
        <v>643</v>
      </c>
      <c r="FD18" s="41">
        <v>2183</v>
      </c>
      <c r="FE18" s="42">
        <v>5.8176820888685254</v>
      </c>
      <c r="FF18" s="41">
        <v>1938</v>
      </c>
      <c r="FG18" s="41">
        <v>761</v>
      </c>
      <c r="FH18" s="41">
        <v>643</v>
      </c>
      <c r="FI18" s="41">
        <v>2183</v>
      </c>
      <c r="FJ18" s="42">
        <v>5.8176820888685254</v>
      </c>
      <c r="FK18" s="41"/>
      <c r="FL18" s="41"/>
      <c r="FM18" s="41"/>
      <c r="FN18" s="41"/>
      <c r="FO18" s="42"/>
      <c r="FP18" s="41">
        <v>749</v>
      </c>
      <c r="FQ18" s="41">
        <v>246</v>
      </c>
      <c r="FR18" s="41">
        <v>249</v>
      </c>
      <c r="FS18" s="41">
        <v>787</v>
      </c>
      <c r="FT18" s="42">
        <v>3.1991744066047469</v>
      </c>
      <c r="FU18" s="41">
        <v>749</v>
      </c>
      <c r="FV18" s="41">
        <v>246</v>
      </c>
      <c r="FW18" s="41">
        <v>249</v>
      </c>
      <c r="FX18" s="41">
        <v>787</v>
      </c>
      <c r="FY18" s="42">
        <v>3.1991744066047469</v>
      </c>
      <c r="FZ18" s="26"/>
      <c r="GA18" s="26"/>
      <c r="GB18" s="26"/>
      <c r="GC18" s="26"/>
      <c r="GD18" s="27"/>
      <c r="GE18" s="26">
        <v>1880</v>
      </c>
      <c r="GF18" s="26">
        <v>726</v>
      </c>
      <c r="GG18" s="26">
        <v>596</v>
      </c>
      <c r="GH18" s="26">
        <v>1830</v>
      </c>
      <c r="GI18" s="27">
        <v>4.3715846994535523</v>
      </c>
      <c r="GJ18" s="26">
        <v>1880</v>
      </c>
      <c r="GK18" s="26">
        <v>726</v>
      </c>
      <c r="GL18" s="26">
        <v>596</v>
      </c>
      <c r="GM18" s="26">
        <v>1830</v>
      </c>
      <c r="GN18" s="27">
        <v>4.3715846994535523</v>
      </c>
      <c r="GO18" s="24"/>
      <c r="GP18" s="24"/>
      <c r="GQ18" s="24"/>
      <c r="GR18" s="24"/>
      <c r="GS18" s="24"/>
      <c r="GT18" s="24"/>
      <c r="GU18" s="24"/>
      <c r="GV18" s="24"/>
      <c r="GW18" s="24"/>
      <c r="GX18" s="25"/>
      <c r="GY18" s="24"/>
      <c r="GZ18" s="24"/>
      <c r="HA18" s="24"/>
      <c r="HB18" s="24"/>
      <c r="HC18" s="25"/>
    </row>
    <row r="19" spans="1:211">
      <c r="A19" s="40" t="s">
        <v>22</v>
      </c>
      <c r="B19" s="41">
        <v>58</v>
      </c>
      <c r="C19" s="41">
        <v>29</v>
      </c>
      <c r="D19" s="41">
        <v>17</v>
      </c>
      <c r="E19" s="41">
        <v>73</v>
      </c>
      <c r="F19" s="42">
        <v>4.1095890410958962</v>
      </c>
      <c r="G19" s="41">
        <v>4898</v>
      </c>
      <c r="H19" s="41">
        <v>1339</v>
      </c>
      <c r="I19" s="41">
        <v>1604</v>
      </c>
      <c r="J19" s="41">
        <v>4920</v>
      </c>
      <c r="K19" s="42">
        <v>5.8333333333333348</v>
      </c>
      <c r="L19" s="41">
        <v>4956</v>
      </c>
      <c r="M19" s="41">
        <v>1368</v>
      </c>
      <c r="N19" s="41">
        <v>1621</v>
      </c>
      <c r="O19" s="41">
        <v>4993</v>
      </c>
      <c r="P19" s="42">
        <v>5.8081313839375088</v>
      </c>
      <c r="Q19" s="41">
        <v>19</v>
      </c>
      <c r="R19" s="41">
        <v>8</v>
      </c>
      <c r="S19" s="41">
        <v>6</v>
      </c>
      <c r="T19" s="41">
        <v>58</v>
      </c>
      <c r="U19" s="42">
        <v>63.793103448275865</v>
      </c>
      <c r="V19" s="41">
        <v>4654</v>
      </c>
      <c r="W19" s="41">
        <v>1497</v>
      </c>
      <c r="X19" s="41">
        <v>1586</v>
      </c>
      <c r="Y19" s="41">
        <v>4898</v>
      </c>
      <c r="Z19" s="42">
        <v>6.7986933442221282</v>
      </c>
      <c r="AA19" s="41">
        <v>4673</v>
      </c>
      <c r="AB19" s="41">
        <v>1505</v>
      </c>
      <c r="AC19" s="41">
        <v>1592</v>
      </c>
      <c r="AD19" s="41">
        <v>4956</v>
      </c>
      <c r="AE19" s="42">
        <v>7.4656981436642456</v>
      </c>
      <c r="AF19" s="41">
        <v>77</v>
      </c>
      <c r="AG19" s="41">
        <v>22</v>
      </c>
      <c r="AH19" s="41">
        <v>28</v>
      </c>
      <c r="AI19" s="41">
        <v>19</v>
      </c>
      <c r="AJ19" s="42">
        <v>-273.68421052631578</v>
      </c>
      <c r="AK19" s="41">
        <v>4624</v>
      </c>
      <c r="AL19" s="41">
        <v>1505</v>
      </c>
      <c r="AM19" s="41">
        <v>1682</v>
      </c>
      <c r="AN19" s="41">
        <v>4654</v>
      </c>
      <c r="AO19" s="42">
        <v>4.447786850021485</v>
      </c>
      <c r="AP19" s="41">
        <v>4701</v>
      </c>
      <c r="AQ19" s="41">
        <v>1527</v>
      </c>
      <c r="AR19" s="41">
        <v>1710</v>
      </c>
      <c r="AS19" s="41">
        <v>4673</v>
      </c>
      <c r="AT19" s="42">
        <v>3.3169270276053875</v>
      </c>
      <c r="AU19" s="41">
        <v>82</v>
      </c>
      <c r="AV19" s="41">
        <v>18</v>
      </c>
      <c r="AW19" s="41">
        <v>27</v>
      </c>
      <c r="AX19" s="41">
        <v>77</v>
      </c>
      <c r="AY19" s="42">
        <v>5.1948051948051965</v>
      </c>
      <c r="AZ19" s="41">
        <v>4801</v>
      </c>
      <c r="BA19" s="41">
        <v>1368</v>
      </c>
      <c r="BB19" s="41">
        <v>1760</v>
      </c>
      <c r="BC19" s="41">
        <v>4624</v>
      </c>
      <c r="BD19" s="42">
        <v>4.6496539792387548</v>
      </c>
      <c r="BE19" s="41">
        <v>4883</v>
      </c>
      <c r="BF19" s="41">
        <v>1386</v>
      </c>
      <c r="BG19" s="41">
        <v>1787</v>
      </c>
      <c r="BH19" s="41">
        <v>4701</v>
      </c>
      <c r="BI19" s="42">
        <v>4.6585832801531613</v>
      </c>
      <c r="BJ19" s="41">
        <v>81</v>
      </c>
      <c r="BK19" s="41">
        <v>28</v>
      </c>
      <c r="BL19" s="41">
        <v>35</v>
      </c>
      <c r="BM19" s="41">
        <v>82</v>
      </c>
      <c r="BN19" s="42">
        <v>9.7560975609756078</v>
      </c>
      <c r="BO19" s="41">
        <v>4958</v>
      </c>
      <c r="BP19" s="41">
        <v>1391</v>
      </c>
      <c r="BQ19" s="41">
        <v>1753</v>
      </c>
      <c r="BR19" s="41">
        <v>4801</v>
      </c>
      <c r="BS19" s="42">
        <v>4.269943761716311</v>
      </c>
      <c r="BT19" s="41">
        <v>5039</v>
      </c>
      <c r="BU19" s="41">
        <v>1419</v>
      </c>
      <c r="BV19" s="41">
        <v>1788</v>
      </c>
      <c r="BW19" s="41">
        <v>4883</v>
      </c>
      <c r="BX19" s="42">
        <v>4.3620724964161361</v>
      </c>
      <c r="BY19" s="41">
        <v>98</v>
      </c>
      <c r="BZ19" s="41">
        <v>21</v>
      </c>
      <c r="CA19" s="41">
        <v>39</v>
      </c>
      <c r="CB19" s="41">
        <v>81</v>
      </c>
      <c r="CC19" s="42">
        <v>1.2345679012345734</v>
      </c>
      <c r="CD19" s="41">
        <v>5177</v>
      </c>
      <c r="CE19" s="41">
        <v>1440</v>
      </c>
      <c r="CF19" s="41">
        <v>1866</v>
      </c>
      <c r="CG19" s="41">
        <v>4958</v>
      </c>
      <c r="CH19" s="42">
        <v>4.1750705929810454</v>
      </c>
      <c r="CI19" s="41">
        <v>5275</v>
      </c>
      <c r="CJ19" s="41">
        <v>1461</v>
      </c>
      <c r="CK19" s="41">
        <v>1905</v>
      </c>
      <c r="CL19" s="41">
        <v>5039</v>
      </c>
      <c r="CM19" s="42">
        <v>4.1278031355427629</v>
      </c>
      <c r="CN19" s="41">
        <v>93</v>
      </c>
      <c r="CO19" s="41">
        <v>72</v>
      </c>
      <c r="CP19" s="41">
        <v>26</v>
      </c>
      <c r="CQ19" s="41">
        <v>98</v>
      </c>
      <c r="CR19" s="42">
        <v>-41.836734693877546</v>
      </c>
      <c r="CS19" s="41">
        <v>5286</v>
      </c>
      <c r="CT19" s="41">
        <v>1571</v>
      </c>
      <c r="CU19" s="41">
        <v>1895</v>
      </c>
      <c r="CV19" s="41">
        <v>5177</v>
      </c>
      <c r="CW19" s="42">
        <v>4.1529843538729017</v>
      </c>
      <c r="CX19" s="41">
        <v>5379</v>
      </c>
      <c r="CY19" s="41">
        <v>1643</v>
      </c>
      <c r="CZ19" s="41">
        <v>1921</v>
      </c>
      <c r="DA19" s="41">
        <v>5275</v>
      </c>
      <c r="DB19" s="42">
        <v>3.2985781990521379</v>
      </c>
      <c r="DC19" s="41">
        <v>81</v>
      </c>
      <c r="DD19" s="41">
        <v>32</v>
      </c>
      <c r="DE19" s="41">
        <v>31</v>
      </c>
      <c r="DF19" s="41">
        <v>93</v>
      </c>
      <c r="DG19" s="42">
        <v>11.827956989247312</v>
      </c>
      <c r="DH19" s="41">
        <v>5913</v>
      </c>
      <c r="DI19" s="41">
        <v>1534</v>
      </c>
      <c r="DJ19" s="41">
        <v>2381</v>
      </c>
      <c r="DK19" s="41">
        <v>5286</v>
      </c>
      <c r="DL19" s="42">
        <v>4.1619371925841868</v>
      </c>
      <c r="DM19" s="41">
        <v>5994</v>
      </c>
      <c r="DN19" s="41">
        <v>1566</v>
      </c>
      <c r="DO19" s="41">
        <v>2412</v>
      </c>
      <c r="DP19" s="41">
        <v>5379</v>
      </c>
      <c r="DQ19" s="42">
        <v>4.2944785276073594</v>
      </c>
      <c r="DR19" s="41">
        <v>87</v>
      </c>
      <c r="DS19" s="41">
        <v>28</v>
      </c>
      <c r="DT19" s="41">
        <v>31</v>
      </c>
      <c r="DU19" s="41">
        <v>81</v>
      </c>
      <c r="DV19" s="42">
        <v>-3.7037037037036979</v>
      </c>
      <c r="DW19" s="41">
        <v>5837</v>
      </c>
      <c r="DX19" s="41">
        <v>1643</v>
      </c>
      <c r="DY19" s="41">
        <v>1850</v>
      </c>
      <c r="DZ19" s="41">
        <v>5913</v>
      </c>
      <c r="EA19" s="42">
        <v>4.7860646034162073</v>
      </c>
      <c r="EB19" s="41">
        <v>5924</v>
      </c>
      <c r="EC19" s="41">
        <v>1671</v>
      </c>
      <c r="ED19" s="41">
        <v>1881</v>
      </c>
      <c r="EE19" s="41">
        <v>5994</v>
      </c>
      <c r="EF19" s="42">
        <v>4.6713380046713322</v>
      </c>
      <c r="EG19" s="41">
        <v>93</v>
      </c>
      <c r="EH19" s="41">
        <v>22</v>
      </c>
      <c r="EI19" s="41">
        <v>25</v>
      </c>
      <c r="EJ19" s="41">
        <v>87</v>
      </c>
      <c r="EK19" s="42">
        <v>-3.4482758620689724</v>
      </c>
      <c r="EL19" s="41">
        <v>5655</v>
      </c>
      <c r="EM19" s="41">
        <v>1674</v>
      </c>
      <c r="EN19" s="41">
        <v>1735</v>
      </c>
      <c r="EO19" s="41">
        <v>5837</v>
      </c>
      <c r="EP19" s="42">
        <v>4.1630974815829997</v>
      </c>
      <c r="EQ19" s="41">
        <v>5748</v>
      </c>
      <c r="ER19" s="41">
        <v>1696</v>
      </c>
      <c r="ES19" s="41">
        <v>1760</v>
      </c>
      <c r="ET19" s="41">
        <v>5924</v>
      </c>
      <c r="EU19" s="42">
        <v>4.0513166779203242</v>
      </c>
      <c r="EV19" s="41">
        <v>77</v>
      </c>
      <c r="EW19" s="41">
        <v>33</v>
      </c>
      <c r="EX19" s="41">
        <v>26</v>
      </c>
      <c r="EY19" s="41">
        <v>93</v>
      </c>
      <c r="EZ19" s="42">
        <v>9.6774193548387117</v>
      </c>
      <c r="FA19" s="41">
        <v>4961</v>
      </c>
      <c r="FB19" s="41">
        <v>2077</v>
      </c>
      <c r="FC19" s="41">
        <v>1686</v>
      </c>
      <c r="FD19" s="41">
        <v>5655</v>
      </c>
      <c r="FE19" s="42">
        <v>5.3580901856763896</v>
      </c>
      <c r="FF19" s="41">
        <v>5038</v>
      </c>
      <c r="FG19" s="41">
        <v>2110</v>
      </c>
      <c r="FH19" s="41">
        <v>1712</v>
      </c>
      <c r="FI19" s="41">
        <v>5748</v>
      </c>
      <c r="FJ19" s="42">
        <v>5.4279749478079342</v>
      </c>
      <c r="FK19" s="41">
        <v>617</v>
      </c>
      <c r="FL19" s="41">
        <v>202</v>
      </c>
      <c r="FM19" s="41">
        <v>201</v>
      </c>
      <c r="FN19" s="41">
        <v>637</v>
      </c>
      <c r="FO19" s="42">
        <v>6.4935064935064934</v>
      </c>
      <c r="FP19" s="41">
        <v>4680</v>
      </c>
      <c r="FQ19" s="41">
        <v>1580</v>
      </c>
      <c r="FR19" s="41">
        <v>1614</v>
      </c>
      <c r="FS19" s="41">
        <v>4892</v>
      </c>
      <c r="FT19" s="42">
        <v>4.353960894980851</v>
      </c>
      <c r="FU19" s="41">
        <v>5297</v>
      </c>
      <c r="FV19" s="41">
        <v>1782</v>
      </c>
      <c r="FW19" s="41">
        <v>1815</v>
      </c>
      <c r="FX19" s="41">
        <v>5529</v>
      </c>
      <c r="FY19" s="42">
        <v>4.386661373560937</v>
      </c>
      <c r="FZ19" s="26">
        <v>67</v>
      </c>
      <c r="GA19" s="26">
        <v>27</v>
      </c>
      <c r="GB19" s="26">
        <v>18</v>
      </c>
      <c r="GC19" s="26">
        <v>67</v>
      </c>
      <c r="GD19" s="27">
        <v>13.432835820895523</v>
      </c>
      <c r="GE19" s="26">
        <v>4567</v>
      </c>
      <c r="GF19" s="26">
        <v>1562</v>
      </c>
      <c r="GG19" s="26">
        <v>1515</v>
      </c>
      <c r="GH19" s="26">
        <v>4734</v>
      </c>
      <c r="GI19" s="27">
        <v>4.5204900718208707</v>
      </c>
      <c r="GJ19" s="26">
        <v>4634</v>
      </c>
      <c r="GK19" s="26">
        <v>1589</v>
      </c>
      <c r="GL19" s="26">
        <v>1533</v>
      </c>
      <c r="GM19" s="26">
        <v>4801</v>
      </c>
      <c r="GN19" s="27">
        <v>4.6448656529889609</v>
      </c>
      <c r="GO19" s="24"/>
      <c r="GP19" s="24"/>
      <c r="GQ19" s="24"/>
      <c r="GR19" s="24"/>
      <c r="GS19" s="24"/>
      <c r="GT19" s="24"/>
      <c r="GU19" s="24"/>
      <c r="GV19" s="24"/>
      <c r="GW19" s="24"/>
      <c r="GX19" s="25"/>
      <c r="GY19" s="24"/>
      <c r="GZ19" s="24"/>
      <c r="HA19" s="24"/>
      <c r="HB19" s="24"/>
      <c r="HC19" s="25"/>
    </row>
    <row r="20" spans="1:211">
      <c r="A20" s="40" t="s">
        <v>23</v>
      </c>
      <c r="B20" s="41" t="s">
        <v>144</v>
      </c>
      <c r="C20" s="41" t="s">
        <v>144</v>
      </c>
      <c r="D20" s="41" t="s">
        <v>144</v>
      </c>
      <c r="E20" s="41" t="s">
        <v>144</v>
      </c>
      <c r="F20" s="42" t="s">
        <v>144</v>
      </c>
      <c r="G20" s="41">
        <v>809</v>
      </c>
      <c r="H20" s="41">
        <v>251</v>
      </c>
      <c r="I20" s="41">
        <v>253</v>
      </c>
      <c r="J20" s="41">
        <v>852</v>
      </c>
      <c r="K20" s="42">
        <v>5.2816901408450745</v>
      </c>
      <c r="L20" s="41">
        <v>809</v>
      </c>
      <c r="M20" s="41">
        <v>251</v>
      </c>
      <c r="N20" s="41">
        <v>253</v>
      </c>
      <c r="O20" s="41">
        <v>852</v>
      </c>
      <c r="P20" s="42">
        <v>5.2816901408450745</v>
      </c>
      <c r="Q20" s="41" t="s">
        <v>144</v>
      </c>
      <c r="R20" s="41" t="s">
        <v>144</v>
      </c>
      <c r="S20" s="41" t="s">
        <v>144</v>
      </c>
      <c r="T20" s="41" t="s">
        <v>144</v>
      </c>
      <c r="U20" s="42" t="s">
        <v>144</v>
      </c>
      <c r="V20" s="41">
        <v>800</v>
      </c>
      <c r="W20" s="41">
        <v>246</v>
      </c>
      <c r="X20" s="41">
        <v>284</v>
      </c>
      <c r="Y20" s="41">
        <v>809</v>
      </c>
      <c r="Z20" s="42">
        <v>5.8096415327564932</v>
      </c>
      <c r="AA20" s="41">
        <v>800</v>
      </c>
      <c r="AB20" s="41">
        <v>246</v>
      </c>
      <c r="AC20" s="41">
        <v>284</v>
      </c>
      <c r="AD20" s="41">
        <v>809</v>
      </c>
      <c r="AE20" s="42">
        <v>5.8096415327564932</v>
      </c>
      <c r="AF20" s="41" t="s">
        <v>144</v>
      </c>
      <c r="AG20" s="41" t="s">
        <v>144</v>
      </c>
      <c r="AH20" s="41" t="s">
        <v>144</v>
      </c>
      <c r="AI20" s="41" t="s">
        <v>144</v>
      </c>
      <c r="AJ20" s="42" t="s">
        <v>144</v>
      </c>
      <c r="AK20" s="41">
        <v>776</v>
      </c>
      <c r="AL20" s="41">
        <v>270</v>
      </c>
      <c r="AM20" s="41">
        <v>278</v>
      </c>
      <c r="AN20" s="41">
        <v>800</v>
      </c>
      <c r="AO20" s="42">
        <v>4.0000000000000036</v>
      </c>
      <c r="AP20" s="41">
        <v>776</v>
      </c>
      <c r="AQ20" s="41">
        <v>270</v>
      </c>
      <c r="AR20" s="41">
        <v>278</v>
      </c>
      <c r="AS20" s="41">
        <v>800</v>
      </c>
      <c r="AT20" s="42">
        <v>4.0000000000000036</v>
      </c>
      <c r="AU20" s="41" t="s">
        <v>144</v>
      </c>
      <c r="AV20" s="41" t="s">
        <v>144</v>
      </c>
      <c r="AW20" s="41" t="s">
        <v>144</v>
      </c>
      <c r="AX20" s="41" t="s">
        <v>144</v>
      </c>
      <c r="AY20" s="42" t="s">
        <v>144</v>
      </c>
      <c r="AZ20" s="41">
        <v>809</v>
      </c>
      <c r="BA20" s="41">
        <v>220</v>
      </c>
      <c r="BB20" s="41">
        <v>292</v>
      </c>
      <c r="BC20" s="41">
        <v>776</v>
      </c>
      <c r="BD20" s="42">
        <v>5.025773195876293</v>
      </c>
      <c r="BE20" s="41">
        <v>809</v>
      </c>
      <c r="BF20" s="41">
        <v>220</v>
      </c>
      <c r="BG20" s="41">
        <v>292</v>
      </c>
      <c r="BH20" s="41">
        <v>776</v>
      </c>
      <c r="BI20" s="42">
        <v>5.025773195876293</v>
      </c>
      <c r="BJ20" s="41" t="s">
        <v>144</v>
      </c>
      <c r="BK20" s="41" t="s">
        <v>144</v>
      </c>
      <c r="BL20" s="41" t="s">
        <v>144</v>
      </c>
      <c r="BM20" s="41" t="s">
        <v>144</v>
      </c>
      <c r="BN20" s="42" t="s">
        <v>144</v>
      </c>
      <c r="BO20" s="41">
        <v>808</v>
      </c>
      <c r="BP20" s="41">
        <v>246</v>
      </c>
      <c r="BQ20" s="41">
        <v>280</v>
      </c>
      <c r="BR20" s="41">
        <v>809</v>
      </c>
      <c r="BS20" s="42">
        <v>4.3263288009888772</v>
      </c>
      <c r="BT20" s="41">
        <v>808</v>
      </c>
      <c r="BU20" s="41">
        <v>246</v>
      </c>
      <c r="BV20" s="41">
        <v>280</v>
      </c>
      <c r="BW20" s="41">
        <v>809</v>
      </c>
      <c r="BX20" s="42">
        <v>4.3263288009888772</v>
      </c>
      <c r="BY20" s="41" t="s">
        <v>144</v>
      </c>
      <c r="BZ20" s="41" t="s">
        <v>144</v>
      </c>
      <c r="CA20" s="41" t="s">
        <v>144</v>
      </c>
      <c r="CB20" s="41" t="s">
        <v>144</v>
      </c>
      <c r="CC20" s="42" t="s">
        <v>144</v>
      </c>
      <c r="CD20" s="41">
        <v>846</v>
      </c>
      <c r="CE20" s="41">
        <v>231</v>
      </c>
      <c r="CF20" s="41">
        <v>302</v>
      </c>
      <c r="CG20" s="41">
        <v>808</v>
      </c>
      <c r="CH20" s="42">
        <v>4.0841584158415873</v>
      </c>
      <c r="CI20" s="41">
        <v>846</v>
      </c>
      <c r="CJ20" s="41">
        <v>231</v>
      </c>
      <c r="CK20" s="41">
        <v>302</v>
      </c>
      <c r="CL20" s="41">
        <v>808</v>
      </c>
      <c r="CM20" s="42">
        <v>4.0841584158415873</v>
      </c>
      <c r="CN20" s="41" t="s">
        <v>144</v>
      </c>
      <c r="CO20" s="41" t="s">
        <v>144</v>
      </c>
      <c r="CP20" s="41" t="s">
        <v>144</v>
      </c>
      <c r="CQ20" s="41" t="s">
        <v>144</v>
      </c>
      <c r="CR20" s="42" t="s">
        <v>144</v>
      </c>
      <c r="CS20" s="41">
        <v>818</v>
      </c>
      <c r="CT20" s="41">
        <v>266</v>
      </c>
      <c r="CU20" s="41">
        <v>298</v>
      </c>
      <c r="CV20" s="41">
        <v>846</v>
      </c>
      <c r="CW20" s="42">
        <v>7.0921985815602824</v>
      </c>
      <c r="CX20" s="41">
        <v>818</v>
      </c>
      <c r="CY20" s="41">
        <v>266</v>
      </c>
      <c r="CZ20" s="41">
        <v>298</v>
      </c>
      <c r="DA20" s="41">
        <v>846</v>
      </c>
      <c r="DB20" s="42">
        <v>7.0921985815602824</v>
      </c>
      <c r="DC20" s="41" t="s">
        <v>144</v>
      </c>
      <c r="DD20" s="41" t="s">
        <v>144</v>
      </c>
      <c r="DE20" s="41" t="s">
        <v>144</v>
      </c>
      <c r="DF20" s="41" t="s">
        <v>144</v>
      </c>
      <c r="DG20" s="42" t="s">
        <v>144</v>
      </c>
      <c r="DH20" s="41">
        <v>862</v>
      </c>
      <c r="DI20" s="41">
        <v>236</v>
      </c>
      <c r="DJ20" s="41">
        <v>327</v>
      </c>
      <c r="DK20" s="41">
        <v>818</v>
      </c>
      <c r="DL20" s="42">
        <v>5.745721271393645</v>
      </c>
      <c r="DM20" s="41">
        <v>862</v>
      </c>
      <c r="DN20" s="41">
        <v>236</v>
      </c>
      <c r="DO20" s="41">
        <v>327</v>
      </c>
      <c r="DP20" s="41">
        <v>818</v>
      </c>
      <c r="DQ20" s="42">
        <v>5.745721271393645</v>
      </c>
      <c r="DR20" s="41" t="s">
        <v>150</v>
      </c>
      <c r="DS20" s="41" t="s">
        <v>150</v>
      </c>
      <c r="DT20" s="41" t="s">
        <v>150</v>
      </c>
      <c r="DU20" s="41" t="s">
        <v>150</v>
      </c>
      <c r="DV20" s="42" t="s">
        <v>150</v>
      </c>
      <c r="DW20" s="41">
        <v>822</v>
      </c>
      <c r="DX20" s="41">
        <v>429</v>
      </c>
      <c r="DY20" s="41">
        <v>266</v>
      </c>
      <c r="DZ20" s="41">
        <v>862</v>
      </c>
      <c r="EA20" s="42">
        <v>-14.269141531322504</v>
      </c>
      <c r="EB20" s="41">
        <v>822</v>
      </c>
      <c r="EC20" s="41">
        <v>429</v>
      </c>
      <c r="ED20" s="41">
        <v>266</v>
      </c>
      <c r="EE20" s="41">
        <v>862</v>
      </c>
      <c r="EF20" s="42">
        <v>-14.269141531322504</v>
      </c>
      <c r="EG20" s="41">
        <v>0</v>
      </c>
      <c r="EH20" s="41">
        <v>0</v>
      </c>
      <c r="EI20" s="41">
        <v>0</v>
      </c>
      <c r="EJ20" s="41">
        <v>0</v>
      </c>
      <c r="EK20" s="42" t="s">
        <v>150</v>
      </c>
      <c r="EL20" s="41">
        <v>818</v>
      </c>
      <c r="EM20" s="41">
        <v>243</v>
      </c>
      <c r="EN20" s="41">
        <v>280</v>
      </c>
      <c r="EO20" s="41">
        <v>822</v>
      </c>
      <c r="EP20" s="42">
        <v>4.987834549878345</v>
      </c>
      <c r="EQ20" s="41">
        <v>818</v>
      </c>
      <c r="ER20" s="41">
        <v>243</v>
      </c>
      <c r="ES20" s="41">
        <v>280</v>
      </c>
      <c r="ET20" s="41">
        <v>822</v>
      </c>
      <c r="EU20" s="42">
        <v>4.987834549878345</v>
      </c>
      <c r="EV20" s="41">
        <v>0</v>
      </c>
      <c r="EW20" s="41">
        <v>0</v>
      </c>
      <c r="EX20" s="41">
        <v>0</v>
      </c>
      <c r="EY20" s="41">
        <v>0</v>
      </c>
      <c r="EZ20" s="42" t="s">
        <v>150</v>
      </c>
      <c r="FA20" s="41">
        <v>787</v>
      </c>
      <c r="FB20" s="41">
        <v>282</v>
      </c>
      <c r="FC20" s="41">
        <v>270</v>
      </c>
      <c r="FD20" s="41">
        <v>818</v>
      </c>
      <c r="FE20" s="42">
        <v>2.3227383863080653</v>
      </c>
      <c r="FF20" s="41">
        <v>787</v>
      </c>
      <c r="FG20" s="41">
        <v>282</v>
      </c>
      <c r="FH20" s="41">
        <v>270</v>
      </c>
      <c r="FI20" s="41">
        <v>818</v>
      </c>
      <c r="FJ20" s="42">
        <v>2.3227383863080653</v>
      </c>
      <c r="FK20" s="41">
        <v>89</v>
      </c>
      <c r="FL20" s="41">
        <v>32</v>
      </c>
      <c r="FM20" s="41">
        <v>28</v>
      </c>
      <c r="FN20" s="41">
        <v>92</v>
      </c>
      <c r="FO20" s="42"/>
      <c r="FP20" s="41">
        <v>1544</v>
      </c>
      <c r="FQ20" s="41">
        <v>470</v>
      </c>
      <c r="FR20" s="41">
        <v>532</v>
      </c>
      <c r="FS20" s="41">
        <v>1552</v>
      </c>
      <c r="FT20" s="42">
        <v>5.2096569250317666</v>
      </c>
      <c r="FU20" s="41">
        <v>1633</v>
      </c>
      <c r="FV20" s="41">
        <v>502</v>
      </c>
      <c r="FW20" s="41">
        <v>560</v>
      </c>
      <c r="FX20" s="41">
        <v>1644</v>
      </c>
      <c r="FY20" s="42">
        <v>5.2096569250317666</v>
      </c>
      <c r="FZ20" s="26"/>
      <c r="GA20" s="26"/>
      <c r="GB20" s="26"/>
      <c r="GC20" s="26"/>
      <c r="GD20" s="27"/>
      <c r="GE20" s="26">
        <v>734</v>
      </c>
      <c r="GF20" s="26">
        <v>247</v>
      </c>
      <c r="GG20" s="26">
        <v>245</v>
      </c>
      <c r="GH20" s="26">
        <v>749</v>
      </c>
      <c r="GI20" s="27">
        <v>2.2696929238985315</v>
      </c>
      <c r="GJ20" s="26">
        <v>734</v>
      </c>
      <c r="GK20" s="26">
        <v>247</v>
      </c>
      <c r="GL20" s="26">
        <v>245</v>
      </c>
      <c r="GM20" s="26">
        <v>749</v>
      </c>
      <c r="GN20" s="27">
        <v>2.2696929238985315</v>
      </c>
      <c r="GO20" s="24"/>
      <c r="GP20" s="24"/>
      <c r="GQ20" s="24"/>
      <c r="GR20" s="24"/>
      <c r="GS20" s="24"/>
      <c r="GT20" s="24"/>
      <c r="GU20" s="24"/>
      <c r="GV20" s="24"/>
      <c r="GW20" s="24"/>
      <c r="GX20" s="25"/>
      <c r="GY20" s="24"/>
      <c r="GZ20" s="24"/>
      <c r="HA20" s="24"/>
      <c r="HB20" s="24"/>
      <c r="HC20" s="25"/>
    </row>
    <row r="21" spans="1:211">
      <c r="A21" s="40" t="s">
        <v>24</v>
      </c>
      <c r="B21" s="41">
        <v>479</v>
      </c>
      <c r="C21" s="41">
        <v>124</v>
      </c>
      <c r="D21" s="41">
        <v>153</v>
      </c>
      <c r="E21" s="41">
        <v>463</v>
      </c>
      <c r="F21" s="42">
        <v>2.8077753779697678</v>
      </c>
      <c r="G21" s="41">
        <v>4640</v>
      </c>
      <c r="H21" s="41">
        <v>1109</v>
      </c>
      <c r="I21" s="41">
        <v>1626</v>
      </c>
      <c r="J21" s="41">
        <v>4504</v>
      </c>
      <c r="K21" s="42">
        <v>8.4591474245115492</v>
      </c>
      <c r="L21" s="41">
        <v>5119</v>
      </c>
      <c r="M21" s="41">
        <v>1233</v>
      </c>
      <c r="N21" s="41">
        <v>1779</v>
      </c>
      <c r="O21" s="41">
        <v>4967</v>
      </c>
      <c r="P21" s="42">
        <v>7.9323535333199136</v>
      </c>
      <c r="Q21" s="41">
        <v>489</v>
      </c>
      <c r="R21" s="41">
        <v>155</v>
      </c>
      <c r="S21" s="41">
        <v>165</v>
      </c>
      <c r="T21" s="41">
        <v>479</v>
      </c>
      <c r="U21" s="42">
        <v>0</v>
      </c>
      <c r="V21" s="41">
        <v>4642</v>
      </c>
      <c r="W21" s="41">
        <v>1263</v>
      </c>
      <c r="X21" s="41">
        <v>1637</v>
      </c>
      <c r="Y21" s="41">
        <v>4640</v>
      </c>
      <c r="Z21" s="42">
        <v>8.017241379310347</v>
      </c>
      <c r="AA21" s="41">
        <v>5131</v>
      </c>
      <c r="AB21" s="41">
        <v>1418</v>
      </c>
      <c r="AC21" s="41">
        <v>1802</v>
      </c>
      <c r="AD21" s="41">
        <v>5119</v>
      </c>
      <c r="AE21" s="42">
        <v>7.26704434459855</v>
      </c>
      <c r="AF21" s="41">
        <v>516</v>
      </c>
      <c r="AG21" s="41">
        <v>155</v>
      </c>
      <c r="AH21" s="41">
        <v>189</v>
      </c>
      <c r="AI21" s="41">
        <v>489</v>
      </c>
      <c r="AJ21" s="42">
        <v>1.4314928425357865</v>
      </c>
      <c r="AK21" s="41">
        <v>4698</v>
      </c>
      <c r="AL21" s="41">
        <v>1360</v>
      </c>
      <c r="AM21" s="41">
        <v>1694</v>
      </c>
      <c r="AN21" s="41">
        <v>4642</v>
      </c>
      <c r="AO21" s="42">
        <v>5.9887979319258928</v>
      </c>
      <c r="AP21" s="41">
        <v>5214</v>
      </c>
      <c r="AQ21" s="41">
        <v>1515</v>
      </c>
      <c r="AR21" s="41">
        <v>1883</v>
      </c>
      <c r="AS21" s="41">
        <v>5131</v>
      </c>
      <c r="AT21" s="42">
        <v>5.5544728123172904</v>
      </c>
      <c r="AU21" s="41">
        <v>543</v>
      </c>
      <c r="AV21" s="41">
        <v>150</v>
      </c>
      <c r="AW21" s="41">
        <v>193</v>
      </c>
      <c r="AX21" s="41">
        <v>516</v>
      </c>
      <c r="AY21" s="42">
        <v>3.1007751937984551</v>
      </c>
      <c r="AZ21" s="41">
        <v>4786</v>
      </c>
      <c r="BA21" s="41">
        <v>1351</v>
      </c>
      <c r="BB21" s="41">
        <v>1691</v>
      </c>
      <c r="BC21" s="41">
        <v>4698</v>
      </c>
      <c r="BD21" s="42">
        <v>5.3639846743295028</v>
      </c>
      <c r="BE21" s="41">
        <v>5329</v>
      </c>
      <c r="BF21" s="41">
        <v>1501</v>
      </c>
      <c r="BG21" s="41">
        <v>1884</v>
      </c>
      <c r="BH21" s="41">
        <v>5214</v>
      </c>
      <c r="BI21" s="42">
        <v>5.1400076716532457</v>
      </c>
      <c r="BJ21" s="41">
        <v>535</v>
      </c>
      <c r="BK21" s="41">
        <v>157</v>
      </c>
      <c r="BL21" s="41">
        <v>160</v>
      </c>
      <c r="BM21" s="41">
        <v>543</v>
      </c>
      <c r="BN21" s="42">
        <v>2.025782688766109</v>
      </c>
      <c r="BO21" s="41">
        <v>4812</v>
      </c>
      <c r="BP21" s="41">
        <v>1332</v>
      </c>
      <c r="BQ21" s="41">
        <v>1664</v>
      </c>
      <c r="BR21" s="41">
        <v>4786</v>
      </c>
      <c r="BS21" s="42">
        <v>6.3936481404095247</v>
      </c>
      <c r="BT21" s="41">
        <v>5347</v>
      </c>
      <c r="BU21" s="41">
        <v>1489</v>
      </c>
      <c r="BV21" s="41">
        <v>1824</v>
      </c>
      <c r="BW21" s="41">
        <v>5329</v>
      </c>
      <c r="BX21" s="42">
        <v>5.948583223869397</v>
      </c>
      <c r="BY21" s="41">
        <v>549</v>
      </c>
      <c r="BZ21" s="41">
        <v>146</v>
      </c>
      <c r="CA21" s="41">
        <v>203</v>
      </c>
      <c r="CB21" s="41">
        <v>535</v>
      </c>
      <c r="CC21" s="42">
        <v>8.0373831775700904</v>
      </c>
      <c r="CD21" s="41">
        <v>4942</v>
      </c>
      <c r="CE21" s="41">
        <v>1326</v>
      </c>
      <c r="CF21" s="41">
        <v>1854</v>
      </c>
      <c r="CG21" s="41">
        <v>4812</v>
      </c>
      <c r="CH21" s="42">
        <v>8.2709891936824658</v>
      </c>
      <c r="CI21" s="41">
        <v>5491</v>
      </c>
      <c r="CJ21" s="41">
        <v>1472</v>
      </c>
      <c r="CK21" s="41">
        <v>2057</v>
      </c>
      <c r="CL21" s="41">
        <v>5347</v>
      </c>
      <c r="CM21" s="42">
        <v>8.247615485318871</v>
      </c>
      <c r="CN21" s="41">
        <v>551</v>
      </c>
      <c r="CO21" s="41">
        <v>183</v>
      </c>
      <c r="CP21" s="41">
        <v>193</v>
      </c>
      <c r="CQ21" s="41">
        <v>549</v>
      </c>
      <c r="CR21" s="42">
        <v>1.4571948998178486</v>
      </c>
      <c r="CS21" s="41">
        <v>4931</v>
      </c>
      <c r="CT21" s="41">
        <v>1426</v>
      </c>
      <c r="CU21" s="41">
        <v>1766</v>
      </c>
      <c r="CV21" s="41">
        <v>4942</v>
      </c>
      <c r="CW21" s="42">
        <v>7.102387697288548</v>
      </c>
      <c r="CX21" s="41">
        <v>5482</v>
      </c>
      <c r="CY21" s="41">
        <v>1609</v>
      </c>
      <c r="CZ21" s="41">
        <v>1959</v>
      </c>
      <c r="DA21" s="41">
        <v>5491</v>
      </c>
      <c r="DB21" s="42">
        <v>6.5379712256419591</v>
      </c>
      <c r="DC21" s="41">
        <v>601</v>
      </c>
      <c r="DD21" s="41">
        <v>159</v>
      </c>
      <c r="DE21" s="41">
        <v>227</v>
      </c>
      <c r="DF21" s="41">
        <v>551</v>
      </c>
      <c r="DG21" s="42">
        <v>3.2667876588021727</v>
      </c>
      <c r="DH21" s="41">
        <v>5344</v>
      </c>
      <c r="DI21" s="41">
        <v>1328</v>
      </c>
      <c r="DJ21" s="41">
        <v>2103</v>
      </c>
      <c r="DK21" s="41">
        <v>4931</v>
      </c>
      <c r="DL21" s="42">
        <v>7.3413100790914676</v>
      </c>
      <c r="DM21" s="41">
        <v>5945</v>
      </c>
      <c r="DN21" s="41">
        <v>1487</v>
      </c>
      <c r="DO21" s="41">
        <v>2330</v>
      </c>
      <c r="DP21" s="41">
        <v>5482</v>
      </c>
      <c r="DQ21" s="42">
        <v>6.9317767238234236</v>
      </c>
      <c r="DR21" s="41">
        <v>648</v>
      </c>
      <c r="DS21" s="41">
        <v>192</v>
      </c>
      <c r="DT21" s="41">
        <v>209</v>
      </c>
      <c r="DU21" s="41">
        <v>601</v>
      </c>
      <c r="DV21" s="42">
        <v>-4.991680532445919</v>
      </c>
      <c r="DW21" s="41">
        <v>5430</v>
      </c>
      <c r="DX21" s="41">
        <v>1465</v>
      </c>
      <c r="DY21" s="41">
        <v>1919</v>
      </c>
      <c r="DZ21" s="41">
        <v>5344</v>
      </c>
      <c r="EA21" s="42">
        <v>6.8862275449101844</v>
      </c>
      <c r="EB21" s="41">
        <v>6078</v>
      </c>
      <c r="EC21" s="41">
        <v>1657</v>
      </c>
      <c r="ED21" s="41">
        <v>2128</v>
      </c>
      <c r="EE21" s="41">
        <v>5945</v>
      </c>
      <c r="EF21" s="42">
        <v>5.6854499579478528</v>
      </c>
      <c r="EG21" s="41">
        <v>686</v>
      </c>
      <c r="EH21" s="41">
        <v>205</v>
      </c>
      <c r="EI21" s="41">
        <v>237</v>
      </c>
      <c r="EJ21" s="41">
        <v>648</v>
      </c>
      <c r="EK21" s="42">
        <v>-0.92592592592593004</v>
      </c>
      <c r="EL21" s="41">
        <v>5355</v>
      </c>
      <c r="EM21" s="41">
        <v>1437</v>
      </c>
      <c r="EN21" s="41">
        <v>1700</v>
      </c>
      <c r="EO21" s="41">
        <v>5430</v>
      </c>
      <c r="EP21" s="42">
        <v>6.2246777163904259</v>
      </c>
      <c r="EQ21" s="41">
        <v>6041</v>
      </c>
      <c r="ER21" s="41">
        <v>1642</v>
      </c>
      <c r="ES21" s="41">
        <v>1937</v>
      </c>
      <c r="ET21" s="41">
        <v>6078</v>
      </c>
      <c r="EU21" s="42">
        <v>5.4623231326094146</v>
      </c>
      <c r="EV21" s="41">
        <v>637</v>
      </c>
      <c r="EW21" s="41">
        <v>233</v>
      </c>
      <c r="EX21" s="41">
        <v>187</v>
      </c>
      <c r="EY21" s="41">
        <v>686</v>
      </c>
      <c r="EZ21" s="42">
        <v>0.43731778425656342</v>
      </c>
      <c r="FA21" s="41">
        <v>4892</v>
      </c>
      <c r="FB21" s="41">
        <v>1691</v>
      </c>
      <c r="FC21" s="41">
        <v>1616</v>
      </c>
      <c r="FD21" s="41">
        <v>5355</v>
      </c>
      <c r="FE21" s="42">
        <v>7.2455648926237126</v>
      </c>
      <c r="FF21" s="41">
        <v>5529</v>
      </c>
      <c r="FG21" s="41">
        <v>1924</v>
      </c>
      <c r="FH21" s="41">
        <v>1803</v>
      </c>
      <c r="FI21" s="41">
        <v>6041</v>
      </c>
      <c r="FJ21" s="42">
        <v>6.4724383380235011</v>
      </c>
      <c r="FK21" s="41"/>
      <c r="FL21" s="41"/>
      <c r="FM21" s="41"/>
      <c r="FN21" s="41"/>
      <c r="FO21" s="42">
        <v>2.9827315541601256</v>
      </c>
      <c r="FP21" s="41">
        <v>1795</v>
      </c>
      <c r="FQ21" s="41">
        <v>646</v>
      </c>
      <c r="FR21" s="41">
        <v>611</v>
      </c>
      <c r="FS21" s="41">
        <v>1892</v>
      </c>
      <c r="FT21" s="42">
        <v>5.0286181520850368</v>
      </c>
      <c r="FU21" s="41">
        <v>1795</v>
      </c>
      <c r="FV21" s="41">
        <v>646</v>
      </c>
      <c r="FW21" s="41">
        <v>611</v>
      </c>
      <c r="FX21" s="41">
        <v>1892</v>
      </c>
      <c r="FY21" s="42">
        <v>4.792910110327365</v>
      </c>
      <c r="FZ21" s="26">
        <v>560</v>
      </c>
      <c r="GA21" s="26">
        <v>189</v>
      </c>
      <c r="GB21" s="26">
        <v>222</v>
      </c>
      <c r="GC21" s="26">
        <v>617</v>
      </c>
      <c r="GD21" s="27">
        <v>3.8897893030794166</v>
      </c>
      <c r="GE21" s="26">
        <v>4639</v>
      </c>
      <c r="GF21" s="26">
        <v>1606</v>
      </c>
      <c r="GG21" s="26">
        <v>1426</v>
      </c>
      <c r="GH21" s="26">
        <v>4680</v>
      </c>
      <c r="GI21" s="27">
        <v>4.7222222222222223</v>
      </c>
      <c r="GJ21" s="26">
        <v>5199</v>
      </c>
      <c r="GK21" s="26">
        <v>1795</v>
      </c>
      <c r="GL21" s="26">
        <v>1648</v>
      </c>
      <c r="GM21" s="26">
        <v>5297</v>
      </c>
      <c r="GN21" s="27">
        <v>4.6252595808948458</v>
      </c>
      <c r="GO21" s="24"/>
      <c r="GP21" s="24"/>
      <c r="GQ21" s="24"/>
      <c r="GR21" s="24"/>
      <c r="GS21" s="24"/>
      <c r="GT21" s="24"/>
      <c r="GU21" s="24"/>
      <c r="GV21" s="24"/>
      <c r="GW21" s="24"/>
      <c r="GX21" s="25"/>
      <c r="GY21" s="24"/>
      <c r="GZ21" s="24"/>
      <c r="HA21" s="24"/>
      <c r="HB21" s="24"/>
      <c r="HC21" s="25"/>
    </row>
    <row r="22" spans="1:211">
      <c r="A22" s="40" t="s">
        <v>25</v>
      </c>
      <c r="B22" s="41">
        <v>57</v>
      </c>
      <c r="C22" s="41">
        <v>15</v>
      </c>
      <c r="D22" s="41">
        <v>18</v>
      </c>
      <c r="E22" s="41">
        <v>58</v>
      </c>
      <c r="F22" s="42">
        <v>6.8965517241379342</v>
      </c>
      <c r="G22" s="41">
        <v>1497</v>
      </c>
      <c r="H22" s="41">
        <v>362</v>
      </c>
      <c r="I22" s="41">
        <v>539</v>
      </c>
      <c r="J22" s="41">
        <v>1451</v>
      </c>
      <c r="K22" s="42">
        <v>9.0282563749138571</v>
      </c>
      <c r="L22" s="41">
        <v>1554</v>
      </c>
      <c r="M22" s="41">
        <v>377</v>
      </c>
      <c r="N22" s="41">
        <v>557</v>
      </c>
      <c r="O22" s="41">
        <v>1509</v>
      </c>
      <c r="P22" s="42">
        <v>8.946322067594437</v>
      </c>
      <c r="Q22" s="41">
        <v>49</v>
      </c>
      <c r="R22" s="41">
        <v>16</v>
      </c>
      <c r="S22" s="41">
        <v>14</v>
      </c>
      <c r="T22" s="41">
        <v>57</v>
      </c>
      <c r="U22" s="42">
        <v>10.526315789473683</v>
      </c>
      <c r="V22" s="41">
        <v>1518</v>
      </c>
      <c r="W22" s="41">
        <v>435</v>
      </c>
      <c r="X22" s="41">
        <v>564</v>
      </c>
      <c r="Y22" s="41">
        <v>1497</v>
      </c>
      <c r="Z22" s="42">
        <v>7.2144288577154274</v>
      </c>
      <c r="AA22" s="41">
        <v>1567</v>
      </c>
      <c r="AB22" s="41">
        <v>451</v>
      </c>
      <c r="AC22" s="41">
        <v>578</v>
      </c>
      <c r="AD22" s="41">
        <v>1554</v>
      </c>
      <c r="AE22" s="42">
        <v>7.3359073359073328</v>
      </c>
      <c r="AF22" s="41">
        <v>46</v>
      </c>
      <c r="AG22" s="41">
        <v>22</v>
      </c>
      <c r="AH22" s="41">
        <v>17</v>
      </c>
      <c r="AI22" s="41">
        <v>49</v>
      </c>
      <c r="AJ22" s="42">
        <v>-4.081632653061229</v>
      </c>
      <c r="AK22" s="41">
        <v>1530</v>
      </c>
      <c r="AL22" s="41">
        <v>426</v>
      </c>
      <c r="AM22" s="41">
        <v>531</v>
      </c>
      <c r="AN22" s="41">
        <v>1518</v>
      </c>
      <c r="AO22" s="42">
        <v>6.1264822134387327</v>
      </c>
      <c r="AP22" s="41">
        <v>1576</v>
      </c>
      <c r="AQ22" s="41">
        <v>448</v>
      </c>
      <c r="AR22" s="41">
        <v>548</v>
      </c>
      <c r="AS22" s="41">
        <v>1567</v>
      </c>
      <c r="AT22" s="42">
        <v>5.8072750478621593</v>
      </c>
      <c r="AU22" s="41">
        <v>46</v>
      </c>
      <c r="AV22" s="41">
        <v>18</v>
      </c>
      <c r="AW22" s="41">
        <v>16</v>
      </c>
      <c r="AX22" s="41">
        <v>46</v>
      </c>
      <c r="AY22" s="42">
        <v>-4.3478260869565188</v>
      </c>
      <c r="AZ22" s="41">
        <v>1515</v>
      </c>
      <c r="BA22" s="41">
        <v>449</v>
      </c>
      <c r="BB22" s="41">
        <v>529</v>
      </c>
      <c r="BC22" s="41">
        <v>1530</v>
      </c>
      <c r="BD22" s="42">
        <v>6.2091503267973858</v>
      </c>
      <c r="BE22" s="41">
        <v>1561</v>
      </c>
      <c r="BF22" s="41">
        <v>467</v>
      </c>
      <c r="BG22" s="41">
        <v>545</v>
      </c>
      <c r="BH22" s="41">
        <v>1576</v>
      </c>
      <c r="BI22" s="42">
        <v>5.9010152284263988</v>
      </c>
      <c r="BJ22" s="41">
        <v>47</v>
      </c>
      <c r="BK22" s="41">
        <v>13</v>
      </c>
      <c r="BL22" s="41">
        <v>15</v>
      </c>
      <c r="BM22" s="41">
        <v>46</v>
      </c>
      <c r="BN22" s="42">
        <v>2.1739130434782594</v>
      </c>
      <c r="BO22" s="41">
        <v>1559</v>
      </c>
      <c r="BP22" s="41">
        <v>462</v>
      </c>
      <c r="BQ22" s="41">
        <v>567</v>
      </c>
      <c r="BR22" s="41">
        <v>1515</v>
      </c>
      <c r="BS22" s="42">
        <v>4.0264026402640258</v>
      </c>
      <c r="BT22" s="41">
        <v>1606</v>
      </c>
      <c r="BU22" s="41">
        <v>475</v>
      </c>
      <c r="BV22" s="41">
        <v>582</v>
      </c>
      <c r="BW22" s="41">
        <v>1561</v>
      </c>
      <c r="BX22" s="42">
        <v>3.9718129404228031</v>
      </c>
      <c r="BY22" s="41">
        <v>53</v>
      </c>
      <c r="BZ22" s="41">
        <v>18</v>
      </c>
      <c r="CA22" s="41">
        <v>21</v>
      </c>
      <c r="CB22" s="41">
        <v>47</v>
      </c>
      <c r="CC22" s="42">
        <v>-6.3829787234042534</v>
      </c>
      <c r="CD22" s="41">
        <v>1622</v>
      </c>
      <c r="CE22" s="41">
        <v>419</v>
      </c>
      <c r="CF22" s="41">
        <v>613</v>
      </c>
      <c r="CG22" s="41">
        <v>1559</v>
      </c>
      <c r="CH22" s="42">
        <v>8.4028223220012794</v>
      </c>
      <c r="CI22" s="41">
        <v>1675</v>
      </c>
      <c r="CJ22" s="41">
        <v>437</v>
      </c>
      <c r="CK22" s="41">
        <v>634</v>
      </c>
      <c r="CL22" s="41">
        <v>1606</v>
      </c>
      <c r="CM22" s="42">
        <v>7.9701120797011189</v>
      </c>
      <c r="CN22" s="41">
        <v>55</v>
      </c>
      <c r="CO22" s="41">
        <v>17</v>
      </c>
      <c r="CP22" s="41">
        <v>17</v>
      </c>
      <c r="CQ22" s="41">
        <v>53</v>
      </c>
      <c r="CR22" s="42">
        <v>-3.7735849056603765</v>
      </c>
      <c r="CS22" s="41">
        <v>1612</v>
      </c>
      <c r="CT22" s="41">
        <v>446</v>
      </c>
      <c r="CU22" s="41">
        <v>549</v>
      </c>
      <c r="CV22" s="41">
        <v>1622</v>
      </c>
      <c r="CW22" s="42">
        <v>6.966707768187419</v>
      </c>
      <c r="CX22" s="41">
        <v>1667</v>
      </c>
      <c r="CY22" s="41">
        <v>463</v>
      </c>
      <c r="CZ22" s="41">
        <v>566</v>
      </c>
      <c r="DA22" s="41">
        <v>1675</v>
      </c>
      <c r="DB22" s="42">
        <v>6.6268656716417906</v>
      </c>
      <c r="DC22" s="41">
        <v>68</v>
      </c>
      <c r="DD22" s="41">
        <v>18</v>
      </c>
      <c r="DE22" s="41">
        <v>33</v>
      </c>
      <c r="DF22" s="41">
        <v>55</v>
      </c>
      <c r="DG22" s="42">
        <v>3.6363636363636376</v>
      </c>
      <c r="DH22" s="41">
        <v>1747</v>
      </c>
      <c r="DI22" s="41">
        <v>457</v>
      </c>
      <c r="DJ22" s="41">
        <v>688</v>
      </c>
      <c r="DK22" s="41">
        <v>1612</v>
      </c>
      <c r="DL22" s="42">
        <v>5.9553349875930532</v>
      </c>
      <c r="DM22" s="41">
        <v>1815</v>
      </c>
      <c r="DN22" s="41">
        <v>475</v>
      </c>
      <c r="DO22" s="41">
        <v>721</v>
      </c>
      <c r="DP22" s="41">
        <v>1667</v>
      </c>
      <c r="DQ22" s="42">
        <v>5.8788242351529689</v>
      </c>
      <c r="DR22" s="41">
        <v>66</v>
      </c>
      <c r="DS22" s="41">
        <v>22</v>
      </c>
      <c r="DT22" s="41">
        <v>20</v>
      </c>
      <c r="DU22" s="41">
        <v>68</v>
      </c>
      <c r="DV22" s="42">
        <v>0</v>
      </c>
      <c r="DW22" s="41">
        <v>1714</v>
      </c>
      <c r="DX22" s="41">
        <v>513</v>
      </c>
      <c r="DY22" s="41">
        <v>595</v>
      </c>
      <c r="DZ22" s="41">
        <v>1747</v>
      </c>
      <c r="EA22" s="42">
        <v>6.5827132226674241</v>
      </c>
      <c r="EB22" s="41">
        <v>1780</v>
      </c>
      <c r="EC22" s="41">
        <v>535</v>
      </c>
      <c r="ED22" s="41">
        <v>615</v>
      </c>
      <c r="EE22" s="41">
        <v>1815</v>
      </c>
      <c r="EF22" s="42">
        <v>6.3360881542699694</v>
      </c>
      <c r="EG22" s="41">
        <v>92</v>
      </c>
      <c r="EH22" s="41">
        <v>15</v>
      </c>
      <c r="EI22" s="41">
        <v>38</v>
      </c>
      <c r="EJ22" s="41">
        <v>66</v>
      </c>
      <c r="EK22" s="42">
        <v>-4.5454545454545414</v>
      </c>
      <c r="EL22" s="41">
        <v>1669</v>
      </c>
      <c r="EM22" s="41">
        <v>447</v>
      </c>
      <c r="EN22" s="41">
        <v>548</v>
      </c>
      <c r="EO22" s="41">
        <v>1714</v>
      </c>
      <c r="EP22" s="42">
        <v>8.5180863477246191</v>
      </c>
      <c r="EQ22" s="41">
        <v>1761</v>
      </c>
      <c r="ER22" s="41">
        <v>462</v>
      </c>
      <c r="ES22" s="41">
        <v>586</v>
      </c>
      <c r="ET22" s="41">
        <v>1780</v>
      </c>
      <c r="EU22" s="42">
        <v>8.0337078651685374</v>
      </c>
      <c r="EV22" s="41">
        <v>92</v>
      </c>
      <c r="EW22" s="41">
        <v>33</v>
      </c>
      <c r="EX22" s="41">
        <v>29</v>
      </c>
      <c r="EY22" s="41">
        <v>92</v>
      </c>
      <c r="EZ22" s="42">
        <v>-4.3478260869565188</v>
      </c>
      <c r="FA22" s="41">
        <v>1552</v>
      </c>
      <c r="FB22" s="41">
        <v>577</v>
      </c>
      <c r="FC22" s="41">
        <v>536</v>
      </c>
      <c r="FD22" s="41">
        <v>1669</v>
      </c>
      <c r="FE22" s="42">
        <v>4.5536249251048488</v>
      </c>
      <c r="FF22" s="41">
        <v>1644</v>
      </c>
      <c r="FG22" s="41">
        <v>610</v>
      </c>
      <c r="FH22" s="41">
        <v>565</v>
      </c>
      <c r="FI22" s="41">
        <v>1761</v>
      </c>
      <c r="FJ22" s="42">
        <v>4.0885860306643984</v>
      </c>
      <c r="FK22" s="41">
        <v>388</v>
      </c>
      <c r="FL22" s="41">
        <v>128</v>
      </c>
      <c r="FM22" s="41">
        <v>136</v>
      </c>
      <c r="FN22" s="41">
        <v>394</v>
      </c>
      <c r="FO22" s="42">
        <v>-1.0869565217391304</v>
      </c>
      <c r="FP22" s="41">
        <v>8810</v>
      </c>
      <c r="FQ22" s="41">
        <v>2727</v>
      </c>
      <c r="FR22" s="41">
        <v>3090</v>
      </c>
      <c r="FS22" s="41">
        <v>9023</v>
      </c>
      <c r="FT22" s="42">
        <v>4.5103092783505154</v>
      </c>
      <c r="FU22" s="41">
        <v>9198</v>
      </c>
      <c r="FV22" s="41">
        <v>2855</v>
      </c>
      <c r="FW22" s="41">
        <v>3226</v>
      </c>
      <c r="FX22" s="41">
        <v>9417</v>
      </c>
      <c r="FY22" s="42">
        <v>4.1970802919708028</v>
      </c>
      <c r="FZ22" s="26">
        <v>76</v>
      </c>
      <c r="GA22" s="26">
        <v>25</v>
      </c>
      <c r="GB22" s="26">
        <v>31</v>
      </c>
      <c r="GC22" s="26">
        <v>89</v>
      </c>
      <c r="GD22" s="27">
        <v>7.8651685393258424</v>
      </c>
      <c r="GE22" s="26">
        <v>1482</v>
      </c>
      <c r="GF22" s="26">
        <v>528</v>
      </c>
      <c r="GG22" s="26">
        <v>485</v>
      </c>
      <c r="GH22" s="26">
        <v>1544</v>
      </c>
      <c r="GI22" s="27">
        <v>6.8005181347150261</v>
      </c>
      <c r="GJ22" s="26">
        <v>1558</v>
      </c>
      <c r="GK22" s="26">
        <v>553</v>
      </c>
      <c r="GL22" s="26">
        <v>516</v>
      </c>
      <c r="GM22" s="26">
        <v>1633</v>
      </c>
      <c r="GN22" s="27">
        <v>6.8585425597060627</v>
      </c>
      <c r="GO22" s="24"/>
      <c r="GP22" s="24"/>
      <c r="GQ22" s="24"/>
      <c r="GR22" s="24"/>
      <c r="GS22" s="24"/>
      <c r="GT22" s="24"/>
      <c r="GU22" s="24"/>
      <c r="GV22" s="24"/>
      <c r="GW22" s="24"/>
      <c r="GX22" s="25"/>
      <c r="GY22" s="24"/>
      <c r="GZ22" s="24"/>
      <c r="HA22" s="24"/>
      <c r="HB22" s="24"/>
      <c r="HC22" s="25"/>
    </row>
    <row r="23" spans="1:211">
      <c r="A23" s="40" t="s">
        <v>26</v>
      </c>
      <c r="B23" s="41" t="s">
        <v>144</v>
      </c>
      <c r="C23" s="41" t="s">
        <v>144</v>
      </c>
      <c r="D23" s="41" t="s">
        <v>144</v>
      </c>
      <c r="E23" s="41" t="s">
        <v>144</v>
      </c>
      <c r="F23" s="42" t="s">
        <v>144</v>
      </c>
      <c r="G23" s="41">
        <v>1677</v>
      </c>
      <c r="H23" s="41">
        <v>382</v>
      </c>
      <c r="I23" s="41">
        <v>605</v>
      </c>
      <c r="J23" s="41">
        <v>1591</v>
      </c>
      <c r="K23" s="42">
        <v>8.6109365179132595</v>
      </c>
      <c r="L23" s="41">
        <v>1677</v>
      </c>
      <c r="M23" s="41">
        <v>382</v>
      </c>
      <c r="N23" s="41">
        <v>605</v>
      </c>
      <c r="O23" s="41">
        <v>1591</v>
      </c>
      <c r="P23" s="42">
        <v>8.6109365179132595</v>
      </c>
      <c r="Q23" s="41" t="s">
        <v>144</v>
      </c>
      <c r="R23" s="41" t="s">
        <v>144</v>
      </c>
      <c r="S23" s="41" t="s">
        <v>144</v>
      </c>
      <c r="T23" s="41" t="s">
        <v>144</v>
      </c>
      <c r="U23" s="42" t="s">
        <v>144</v>
      </c>
      <c r="V23" s="41">
        <v>1705</v>
      </c>
      <c r="W23" s="41">
        <v>483</v>
      </c>
      <c r="X23" s="41">
        <v>630</v>
      </c>
      <c r="Y23" s="41">
        <v>1677</v>
      </c>
      <c r="Z23" s="42">
        <v>7.0960047704233702</v>
      </c>
      <c r="AA23" s="41">
        <v>1705</v>
      </c>
      <c r="AB23" s="41">
        <v>483</v>
      </c>
      <c r="AC23" s="41">
        <v>630</v>
      </c>
      <c r="AD23" s="41">
        <v>1677</v>
      </c>
      <c r="AE23" s="42">
        <v>7.0960047704233702</v>
      </c>
      <c r="AF23" s="41" t="s">
        <v>144</v>
      </c>
      <c r="AG23" s="41" t="s">
        <v>144</v>
      </c>
      <c r="AH23" s="41" t="s">
        <v>144</v>
      </c>
      <c r="AI23" s="41" t="s">
        <v>144</v>
      </c>
      <c r="AJ23" s="42" t="s">
        <v>144</v>
      </c>
      <c r="AK23" s="41">
        <v>1779</v>
      </c>
      <c r="AL23" s="41">
        <v>466</v>
      </c>
      <c r="AM23" s="41">
        <v>613</v>
      </c>
      <c r="AN23" s="41">
        <v>1705</v>
      </c>
      <c r="AO23" s="42">
        <v>4.2815249266862203</v>
      </c>
      <c r="AP23" s="41">
        <v>1779</v>
      </c>
      <c r="AQ23" s="41">
        <v>466</v>
      </c>
      <c r="AR23" s="41">
        <v>613</v>
      </c>
      <c r="AS23" s="41">
        <v>1705</v>
      </c>
      <c r="AT23" s="42">
        <v>4.2815249266862203</v>
      </c>
      <c r="AU23" s="41" t="s">
        <v>144</v>
      </c>
      <c r="AV23" s="41" t="s">
        <v>144</v>
      </c>
      <c r="AW23" s="41" t="s">
        <v>144</v>
      </c>
      <c r="AX23" s="41" t="s">
        <v>144</v>
      </c>
      <c r="AY23" s="42" t="s">
        <v>144</v>
      </c>
      <c r="AZ23" s="41">
        <v>1874</v>
      </c>
      <c r="BA23" s="41">
        <v>537</v>
      </c>
      <c r="BB23" s="41">
        <v>665</v>
      </c>
      <c r="BC23" s="41">
        <v>1779</v>
      </c>
      <c r="BD23" s="42">
        <v>1.8549747048903886</v>
      </c>
      <c r="BE23" s="41">
        <v>1874</v>
      </c>
      <c r="BF23" s="41">
        <v>537</v>
      </c>
      <c r="BG23" s="41">
        <v>665</v>
      </c>
      <c r="BH23" s="41">
        <v>1779</v>
      </c>
      <c r="BI23" s="42">
        <v>1.8549747048903886</v>
      </c>
      <c r="BJ23" s="41" t="s">
        <v>144</v>
      </c>
      <c r="BK23" s="41" t="s">
        <v>144</v>
      </c>
      <c r="BL23" s="41" t="s">
        <v>144</v>
      </c>
      <c r="BM23" s="41" t="s">
        <v>144</v>
      </c>
      <c r="BN23" s="42" t="s">
        <v>144</v>
      </c>
      <c r="BO23" s="41">
        <v>1876</v>
      </c>
      <c r="BP23" s="41">
        <v>584</v>
      </c>
      <c r="BQ23" s="41">
        <v>632</v>
      </c>
      <c r="BR23" s="41">
        <v>1874</v>
      </c>
      <c r="BS23" s="42">
        <v>2.4546424759871899</v>
      </c>
      <c r="BT23" s="41">
        <v>1876</v>
      </c>
      <c r="BU23" s="41">
        <v>584</v>
      </c>
      <c r="BV23" s="41">
        <v>632</v>
      </c>
      <c r="BW23" s="41">
        <v>1874</v>
      </c>
      <c r="BX23" s="42">
        <v>2.4546424759871899</v>
      </c>
      <c r="BY23" s="41" t="s">
        <v>144</v>
      </c>
      <c r="BZ23" s="41" t="s">
        <v>144</v>
      </c>
      <c r="CA23" s="41" t="s">
        <v>144</v>
      </c>
      <c r="CB23" s="41" t="s">
        <v>144</v>
      </c>
      <c r="CC23" s="42" t="s">
        <v>144</v>
      </c>
      <c r="CD23" s="41">
        <v>1973</v>
      </c>
      <c r="CE23" s="41">
        <v>560</v>
      </c>
      <c r="CF23" s="41">
        <v>690</v>
      </c>
      <c r="CG23" s="41">
        <v>1876</v>
      </c>
      <c r="CH23" s="42">
        <v>1.7590618336887021</v>
      </c>
      <c r="CI23" s="41">
        <v>1973</v>
      </c>
      <c r="CJ23" s="41">
        <v>560</v>
      </c>
      <c r="CK23" s="41">
        <v>690</v>
      </c>
      <c r="CL23" s="41">
        <v>1876</v>
      </c>
      <c r="CM23" s="42">
        <v>1.7590618336887021</v>
      </c>
      <c r="CN23" s="41" t="s">
        <v>144</v>
      </c>
      <c r="CO23" s="41" t="s">
        <v>144</v>
      </c>
      <c r="CP23" s="41" t="s">
        <v>144</v>
      </c>
      <c r="CQ23" s="41" t="s">
        <v>144</v>
      </c>
      <c r="CR23" s="42" t="s">
        <v>144</v>
      </c>
      <c r="CS23" s="41">
        <v>2031</v>
      </c>
      <c r="CT23" s="41">
        <v>621</v>
      </c>
      <c r="CU23" s="41">
        <v>723</v>
      </c>
      <c r="CV23" s="41">
        <v>1973</v>
      </c>
      <c r="CW23" s="42">
        <v>2.2301064368981272</v>
      </c>
      <c r="CX23" s="41">
        <v>2031</v>
      </c>
      <c r="CY23" s="41">
        <v>621</v>
      </c>
      <c r="CZ23" s="41">
        <v>723</v>
      </c>
      <c r="DA23" s="41">
        <v>1973</v>
      </c>
      <c r="DB23" s="42">
        <v>2.2301064368981272</v>
      </c>
      <c r="DC23" s="41" t="s">
        <v>144</v>
      </c>
      <c r="DD23" s="41" t="s">
        <v>144</v>
      </c>
      <c r="DE23" s="41" t="s">
        <v>144</v>
      </c>
      <c r="DF23" s="41" t="s">
        <v>144</v>
      </c>
      <c r="DG23" s="42" t="s">
        <v>144</v>
      </c>
      <c r="DH23" s="41">
        <v>2166</v>
      </c>
      <c r="DI23" s="41">
        <v>633</v>
      </c>
      <c r="DJ23" s="41">
        <v>810</v>
      </c>
      <c r="DK23" s="41">
        <v>2031</v>
      </c>
      <c r="DL23" s="42">
        <v>2.0679468242245203</v>
      </c>
      <c r="DM23" s="41">
        <v>2166</v>
      </c>
      <c r="DN23" s="41">
        <v>633</v>
      </c>
      <c r="DO23" s="41">
        <v>810</v>
      </c>
      <c r="DP23" s="41">
        <v>2031</v>
      </c>
      <c r="DQ23" s="42">
        <v>2.0679468242245203</v>
      </c>
      <c r="DR23" s="41" t="s">
        <v>150</v>
      </c>
      <c r="DS23" s="41" t="s">
        <v>150</v>
      </c>
      <c r="DT23" s="41" t="s">
        <v>150</v>
      </c>
      <c r="DU23" s="41" t="s">
        <v>150</v>
      </c>
      <c r="DV23" s="42" t="s">
        <v>150</v>
      </c>
      <c r="DW23" s="41">
        <v>2209</v>
      </c>
      <c r="DX23" s="41">
        <v>632</v>
      </c>
      <c r="DY23" s="41">
        <v>728</v>
      </c>
      <c r="DZ23" s="41">
        <v>2166</v>
      </c>
      <c r="EA23" s="42">
        <v>2.4469067405355482</v>
      </c>
      <c r="EB23" s="41">
        <v>2209</v>
      </c>
      <c r="EC23" s="41">
        <v>632</v>
      </c>
      <c r="ED23" s="41">
        <v>728</v>
      </c>
      <c r="EE23" s="41">
        <v>2166</v>
      </c>
      <c r="EF23" s="42">
        <v>2.4469067405355482</v>
      </c>
      <c r="EG23" s="41">
        <v>0</v>
      </c>
      <c r="EH23" s="41">
        <v>0</v>
      </c>
      <c r="EI23" s="41">
        <v>0</v>
      </c>
      <c r="EJ23" s="41">
        <v>0</v>
      </c>
      <c r="EK23" s="42" t="s">
        <v>150</v>
      </c>
      <c r="EL23" s="41">
        <v>2092</v>
      </c>
      <c r="EM23" s="41">
        <v>660</v>
      </c>
      <c r="EN23" s="41">
        <v>630</v>
      </c>
      <c r="EO23" s="41">
        <v>2209</v>
      </c>
      <c r="EP23" s="42">
        <v>3.9384336803983677</v>
      </c>
      <c r="EQ23" s="41">
        <v>2092</v>
      </c>
      <c r="ER23" s="41">
        <v>660</v>
      </c>
      <c r="ES23" s="41">
        <v>630</v>
      </c>
      <c r="ET23" s="41">
        <v>2209</v>
      </c>
      <c r="EU23" s="42">
        <v>3.9384336803983677</v>
      </c>
      <c r="EV23" s="41">
        <v>0</v>
      </c>
      <c r="EW23" s="41">
        <v>0</v>
      </c>
      <c r="EX23" s="41">
        <v>0</v>
      </c>
      <c r="EY23" s="41">
        <v>0</v>
      </c>
      <c r="EZ23" s="42" t="s">
        <v>150</v>
      </c>
      <c r="FA23" s="41">
        <v>1892</v>
      </c>
      <c r="FB23" s="41">
        <v>713</v>
      </c>
      <c r="FC23" s="41">
        <v>591</v>
      </c>
      <c r="FD23" s="41">
        <v>2092</v>
      </c>
      <c r="FE23" s="42">
        <v>3.7284894837476101</v>
      </c>
      <c r="FF23" s="41">
        <v>1892</v>
      </c>
      <c r="FG23" s="41">
        <v>713</v>
      </c>
      <c r="FH23" s="41">
        <v>591</v>
      </c>
      <c r="FI23" s="41">
        <v>2092</v>
      </c>
      <c r="FJ23" s="42">
        <v>3.7284894837476101</v>
      </c>
      <c r="FK23" s="41">
        <v>716</v>
      </c>
      <c r="FL23" s="41">
        <v>222</v>
      </c>
      <c r="FM23" s="41">
        <v>252</v>
      </c>
      <c r="FN23" s="41">
        <v>718</v>
      </c>
      <c r="FO23" s="42"/>
      <c r="FP23" s="41">
        <v>9540</v>
      </c>
      <c r="FQ23" s="41">
        <v>3034</v>
      </c>
      <c r="FR23" s="41">
        <v>3279</v>
      </c>
      <c r="FS23" s="41">
        <v>9801</v>
      </c>
      <c r="FT23" s="42">
        <v>3.2769556025369977</v>
      </c>
      <c r="FU23" s="41">
        <v>10256</v>
      </c>
      <c r="FV23" s="41">
        <v>3256</v>
      </c>
      <c r="FW23" s="41">
        <v>3531</v>
      </c>
      <c r="FX23" s="41">
        <v>10519</v>
      </c>
      <c r="FY23" s="42">
        <v>3.2769556025369977</v>
      </c>
      <c r="FZ23" s="26"/>
      <c r="GA23" s="26"/>
      <c r="GB23" s="26"/>
      <c r="GC23" s="26"/>
      <c r="GD23" s="27"/>
      <c r="GE23" s="26">
        <v>1752</v>
      </c>
      <c r="GF23" s="26">
        <v>601</v>
      </c>
      <c r="GG23" s="26">
        <v>599</v>
      </c>
      <c r="GH23" s="26">
        <v>1795</v>
      </c>
      <c r="GI23" s="27">
        <v>2.5069637883008355</v>
      </c>
      <c r="GJ23" s="26">
        <v>1752</v>
      </c>
      <c r="GK23" s="26">
        <v>601</v>
      </c>
      <c r="GL23" s="26">
        <v>599</v>
      </c>
      <c r="GM23" s="26">
        <v>1795</v>
      </c>
      <c r="GN23" s="27">
        <v>2.5069637883008355</v>
      </c>
      <c r="GO23" s="24"/>
      <c r="GP23" s="24"/>
      <c r="GQ23" s="24"/>
      <c r="GR23" s="24"/>
      <c r="GS23" s="24"/>
      <c r="GT23" s="24"/>
      <c r="GU23" s="24"/>
      <c r="GV23" s="24"/>
      <c r="GW23" s="24"/>
      <c r="GX23" s="25"/>
      <c r="GY23" s="24"/>
      <c r="GZ23" s="24"/>
      <c r="HA23" s="24"/>
      <c r="HB23" s="24"/>
      <c r="HC23" s="25"/>
    </row>
    <row r="24" spans="1:211">
      <c r="A24" s="40" t="s">
        <v>27</v>
      </c>
      <c r="B24" s="41">
        <v>341</v>
      </c>
      <c r="C24" s="41">
        <v>87</v>
      </c>
      <c r="D24" s="41">
        <v>125</v>
      </c>
      <c r="E24" s="41">
        <v>314</v>
      </c>
      <c r="F24" s="42">
        <v>3.5031847133757954</v>
      </c>
      <c r="G24" s="41">
        <v>7708</v>
      </c>
      <c r="H24" s="41">
        <v>2051</v>
      </c>
      <c r="I24" s="41">
        <v>2870</v>
      </c>
      <c r="J24" s="41">
        <v>7701</v>
      </c>
      <c r="K24" s="42">
        <v>10.544085183742368</v>
      </c>
      <c r="L24" s="41">
        <v>8049</v>
      </c>
      <c r="M24" s="41">
        <v>2138</v>
      </c>
      <c r="N24" s="41">
        <v>2995</v>
      </c>
      <c r="O24" s="41">
        <v>8015</v>
      </c>
      <c r="P24" s="42">
        <v>10.268247036805988</v>
      </c>
      <c r="Q24" s="41">
        <v>337</v>
      </c>
      <c r="R24" s="41">
        <v>99</v>
      </c>
      <c r="S24" s="41">
        <v>106</v>
      </c>
      <c r="T24" s="41">
        <v>341</v>
      </c>
      <c r="U24" s="42">
        <v>3.2258064516129004</v>
      </c>
      <c r="V24" s="41">
        <v>8012</v>
      </c>
      <c r="W24" s="41">
        <v>1982</v>
      </c>
      <c r="X24" s="41">
        <v>3016</v>
      </c>
      <c r="Y24" s="41">
        <v>7708</v>
      </c>
      <c r="Z24" s="42">
        <v>9.4706798131811158</v>
      </c>
      <c r="AA24" s="41">
        <v>8349</v>
      </c>
      <c r="AB24" s="41">
        <v>2081</v>
      </c>
      <c r="AC24" s="41">
        <v>3122</v>
      </c>
      <c r="AD24" s="41">
        <v>8049</v>
      </c>
      <c r="AE24" s="42">
        <v>9.2061125605665257</v>
      </c>
      <c r="AF24" s="41">
        <v>355</v>
      </c>
      <c r="AG24" s="41">
        <v>105</v>
      </c>
      <c r="AH24" s="41">
        <v>100</v>
      </c>
      <c r="AI24" s="41">
        <v>337</v>
      </c>
      <c r="AJ24" s="42">
        <v>-6.8249258160237414</v>
      </c>
      <c r="AK24" s="41">
        <v>8321</v>
      </c>
      <c r="AL24" s="41">
        <v>2116</v>
      </c>
      <c r="AM24" s="41">
        <v>3025</v>
      </c>
      <c r="AN24" s="41">
        <v>8012</v>
      </c>
      <c r="AO24" s="42">
        <v>7.4887668497254145</v>
      </c>
      <c r="AP24" s="41">
        <v>8676</v>
      </c>
      <c r="AQ24" s="41">
        <v>2221</v>
      </c>
      <c r="AR24" s="41">
        <v>3125</v>
      </c>
      <c r="AS24" s="41">
        <v>8349</v>
      </c>
      <c r="AT24" s="42">
        <v>6.9110073062642279</v>
      </c>
      <c r="AU24" s="41">
        <v>327</v>
      </c>
      <c r="AV24" s="41">
        <v>111</v>
      </c>
      <c r="AW24" s="41">
        <v>92</v>
      </c>
      <c r="AX24" s="41">
        <v>355</v>
      </c>
      <c r="AY24" s="42">
        <v>2.5352112676056304</v>
      </c>
      <c r="AZ24" s="41">
        <v>8693</v>
      </c>
      <c r="BA24" s="41">
        <v>2282</v>
      </c>
      <c r="BB24" s="41">
        <v>3142</v>
      </c>
      <c r="BC24" s="41">
        <v>8321</v>
      </c>
      <c r="BD24" s="42">
        <v>5.8646797259944705</v>
      </c>
      <c r="BE24" s="41">
        <v>9020</v>
      </c>
      <c r="BF24" s="41">
        <v>2393</v>
      </c>
      <c r="BG24" s="41">
        <v>3234</v>
      </c>
      <c r="BH24" s="41">
        <v>8676</v>
      </c>
      <c r="BI24" s="42">
        <v>5.7284462886122656</v>
      </c>
      <c r="BJ24" s="41">
        <v>349</v>
      </c>
      <c r="BK24" s="41">
        <v>134</v>
      </c>
      <c r="BL24" s="41">
        <v>122</v>
      </c>
      <c r="BM24" s="41">
        <v>327</v>
      </c>
      <c r="BN24" s="42">
        <v>-10.397553516819569</v>
      </c>
      <c r="BO24" s="41">
        <v>8944</v>
      </c>
      <c r="BP24" s="41">
        <v>2426</v>
      </c>
      <c r="BQ24" s="41">
        <v>3337</v>
      </c>
      <c r="BR24" s="41">
        <v>8693</v>
      </c>
      <c r="BS24" s="42">
        <v>7.5923156562751615</v>
      </c>
      <c r="BT24" s="41">
        <v>9293</v>
      </c>
      <c r="BU24" s="41">
        <v>2560</v>
      </c>
      <c r="BV24" s="41">
        <v>3459</v>
      </c>
      <c r="BW24" s="41">
        <v>9020</v>
      </c>
      <c r="BX24" s="42">
        <v>6.940133037694018</v>
      </c>
      <c r="BY24" s="41">
        <v>315</v>
      </c>
      <c r="BZ24" s="41">
        <v>93</v>
      </c>
      <c r="CA24" s="41">
        <v>121</v>
      </c>
      <c r="CB24" s="41">
        <v>349</v>
      </c>
      <c r="CC24" s="42">
        <v>17.765042979942692</v>
      </c>
      <c r="CD24" s="41">
        <v>9317</v>
      </c>
      <c r="CE24" s="41">
        <v>2358</v>
      </c>
      <c r="CF24" s="41">
        <v>3542</v>
      </c>
      <c r="CG24" s="41">
        <v>8944</v>
      </c>
      <c r="CH24" s="42">
        <v>9.0675313059033975</v>
      </c>
      <c r="CI24" s="41">
        <v>9632</v>
      </c>
      <c r="CJ24" s="41">
        <v>2451</v>
      </c>
      <c r="CK24" s="41">
        <v>3663</v>
      </c>
      <c r="CL24" s="41">
        <v>9293</v>
      </c>
      <c r="CM24" s="42">
        <v>9.3941676530722056</v>
      </c>
      <c r="CN24" s="41">
        <v>358</v>
      </c>
      <c r="CO24" s="41">
        <v>112</v>
      </c>
      <c r="CP24" s="41">
        <v>121</v>
      </c>
      <c r="CQ24" s="41">
        <v>315</v>
      </c>
      <c r="CR24" s="42">
        <v>-10.7936507936508</v>
      </c>
      <c r="CS24" s="41">
        <v>9476</v>
      </c>
      <c r="CT24" s="41">
        <v>2551</v>
      </c>
      <c r="CU24" s="41">
        <v>3334</v>
      </c>
      <c r="CV24" s="41">
        <v>9317</v>
      </c>
      <c r="CW24" s="42">
        <v>6.6974347966083485</v>
      </c>
      <c r="CX24" s="41">
        <v>9834</v>
      </c>
      <c r="CY24" s="41">
        <v>2663</v>
      </c>
      <c r="CZ24" s="41">
        <v>3455</v>
      </c>
      <c r="DA24" s="41">
        <v>9632</v>
      </c>
      <c r="DB24" s="42">
        <v>6.1254152823920212</v>
      </c>
      <c r="DC24" s="41">
        <v>393</v>
      </c>
      <c r="DD24" s="41">
        <v>108</v>
      </c>
      <c r="DE24" s="41">
        <v>140</v>
      </c>
      <c r="DF24" s="41">
        <v>358</v>
      </c>
      <c r="DG24" s="42">
        <v>-0.8379888268156499</v>
      </c>
      <c r="DH24" s="41">
        <v>10359</v>
      </c>
      <c r="DI24" s="41">
        <v>2622</v>
      </c>
      <c r="DJ24" s="41">
        <v>4104</v>
      </c>
      <c r="DK24" s="41">
        <v>9476</v>
      </c>
      <c r="DL24" s="42">
        <v>6.321232587589698</v>
      </c>
      <c r="DM24" s="41">
        <v>10752</v>
      </c>
      <c r="DN24" s="41">
        <v>2730</v>
      </c>
      <c r="DO24" s="41">
        <v>4244</v>
      </c>
      <c r="DP24" s="41">
        <v>9834</v>
      </c>
      <c r="DQ24" s="42">
        <v>6.0606060606060552</v>
      </c>
      <c r="DR24" s="41">
        <v>400</v>
      </c>
      <c r="DS24" s="41">
        <v>131</v>
      </c>
      <c r="DT24" s="41">
        <v>141</v>
      </c>
      <c r="DU24" s="41">
        <v>393</v>
      </c>
      <c r="DV24" s="42">
        <v>0.76335877862595547</v>
      </c>
      <c r="DW24" s="41">
        <v>10267</v>
      </c>
      <c r="DX24" s="41">
        <v>2858</v>
      </c>
      <c r="DY24" s="41">
        <v>3466</v>
      </c>
      <c r="DZ24" s="41">
        <v>10359</v>
      </c>
      <c r="EA24" s="42">
        <v>6.7574090163143197</v>
      </c>
      <c r="EB24" s="41">
        <v>10667</v>
      </c>
      <c r="EC24" s="41">
        <v>2989</v>
      </c>
      <c r="ED24" s="41">
        <v>3607</v>
      </c>
      <c r="EE24" s="41">
        <v>10752</v>
      </c>
      <c r="EF24" s="42">
        <v>6.5383184523809534</v>
      </c>
      <c r="EG24" s="41">
        <v>413</v>
      </c>
      <c r="EH24" s="41">
        <v>120</v>
      </c>
      <c r="EI24" s="41">
        <v>132</v>
      </c>
      <c r="EJ24" s="41">
        <v>400</v>
      </c>
      <c r="EK24" s="42">
        <v>-0.24999999999999467</v>
      </c>
      <c r="EL24" s="41">
        <v>9873</v>
      </c>
      <c r="EM24" s="41">
        <v>2688</v>
      </c>
      <c r="EN24" s="41">
        <v>3258</v>
      </c>
      <c r="EO24" s="41">
        <v>10267</v>
      </c>
      <c r="EP24" s="42">
        <v>9.3893055420278593</v>
      </c>
      <c r="EQ24" s="41">
        <v>10286</v>
      </c>
      <c r="ER24" s="41">
        <v>2808</v>
      </c>
      <c r="ES24" s="41">
        <v>3390</v>
      </c>
      <c r="ET24" s="41">
        <v>10667</v>
      </c>
      <c r="EU24" s="42">
        <v>9.027842879909997</v>
      </c>
      <c r="EV24" s="41">
        <v>394</v>
      </c>
      <c r="EW24" s="41">
        <v>136</v>
      </c>
      <c r="EX24" s="41">
        <v>132</v>
      </c>
      <c r="EY24" s="41">
        <v>413</v>
      </c>
      <c r="EZ24" s="42">
        <v>3.6319612590799077</v>
      </c>
      <c r="FA24" s="41">
        <v>9023</v>
      </c>
      <c r="FB24" s="41">
        <v>3143</v>
      </c>
      <c r="FC24" s="41">
        <v>3134</v>
      </c>
      <c r="FD24" s="41">
        <v>9873</v>
      </c>
      <c r="FE24" s="42">
        <v>8.5181808973969435</v>
      </c>
      <c r="FF24" s="41">
        <v>9417</v>
      </c>
      <c r="FG24" s="41">
        <v>3279</v>
      </c>
      <c r="FH24" s="41">
        <v>3266</v>
      </c>
      <c r="FI24" s="41">
        <v>10286</v>
      </c>
      <c r="FJ24" s="42">
        <v>8.321991055804002</v>
      </c>
      <c r="FK24" s="41"/>
      <c r="FL24" s="41"/>
      <c r="FM24" s="41"/>
      <c r="FN24" s="41"/>
      <c r="FO24" s="42">
        <v>3.5532994923857868</v>
      </c>
      <c r="FP24" s="41">
        <v>1057</v>
      </c>
      <c r="FQ24" s="41">
        <v>375</v>
      </c>
      <c r="FR24" s="41">
        <v>352</v>
      </c>
      <c r="FS24" s="41">
        <v>1102</v>
      </c>
      <c r="FT24" s="42">
        <v>6.3836861354316747</v>
      </c>
      <c r="FU24" s="41">
        <v>1057</v>
      </c>
      <c r="FV24" s="41">
        <v>375</v>
      </c>
      <c r="FW24" s="41">
        <v>352</v>
      </c>
      <c r="FX24" s="41">
        <v>1102</v>
      </c>
      <c r="FY24" s="42">
        <v>6.2652649463735797</v>
      </c>
      <c r="FZ24" s="26">
        <v>396</v>
      </c>
      <c r="GA24" s="26">
        <v>138</v>
      </c>
      <c r="GB24" s="26">
        <v>124</v>
      </c>
      <c r="GC24" s="26">
        <v>388</v>
      </c>
      <c r="GD24" s="27">
        <v>1.5463917525773196</v>
      </c>
      <c r="GE24" s="26">
        <v>8646</v>
      </c>
      <c r="GF24" s="26">
        <v>3091</v>
      </c>
      <c r="GG24" s="26">
        <v>2607</v>
      </c>
      <c r="GH24" s="26">
        <v>8810</v>
      </c>
      <c r="GI24" s="27">
        <v>7.3552780930760502</v>
      </c>
      <c r="GJ24" s="26">
        <v>9042</v>
      </c>
      <c r="GK24" s="26">
        <v>3229</v>
      </c>
      <c r="GL24" s="26">
        <v>2731</v>
      </c>
      <c r="GM24" s="26">
        <v>9198</v>
      </c>
      <c r="GN24" s="27">
        <v>7.1102413568166991</v>
      </c>
      <c r="GO24" s="24"/>
      <c r="GP24" s="24"/>
      <c r="GQ24" s="24"/>
      <c r="GR24" s="24"/>
      <c r="GS24" s="24"/>
      <c r="GT24" s="24"/>
      <c r="GU24" s="24"/>
      <c r="GV24" s="24"/>
      <c r="GW24" s="24"/>
      <c r="GX24" s="25"/>
      <c r="GY24" s="24"/>
      <c r="GZ24" s="24"/>
      <c r="HA24" s="24"/>
      <c r="HB24" s="24"/>
      <c r="HC24" s="25"/>
    </row>
    <row r="25" spans="1:211">
      <c r="A25" s="40" t="s">
        <v>28</v>
      </c>
      <c r="B25" s="41">
        <v>518</v>
      </c>
      <c r="C25" s="41">
        <v>134</v>
      </c>
      <c r="D25" s="41">
        <v>168</v>
      </c>
      <c r="E25" s="41">
        <v>501</v>
      </c>
      <c r="F25" s="42">
        <v>3.3932135728542923</v>
      </c>
      <c r="G25" s="41">
        <v>9307</v>
      </c>
      <c r="H25" s="41">
        <v>2406</v>
      </c>
      <c r="I25" s="41">
        <v>3144</v>
      </c>
      <c r="J25" s="41">
        <v>9230</v>
      </c>
      <c r="K25" s="42">
        <v>7.1614301191765932</v>
      </c>
      <c r="L25" s="41">
        <v>9825</v>
      </c>
      <c r="M25" s="41">
        <v>2540</v>
      </c>
      <c r="N25" s="41">
        <v>3312</v>
      </c>
      <c r="O25" s="41">
        <v>9731</v>
      </c>
      <c r="P25" s="42">
        <v>6.967423697461717</v>
      </c>
      <c r="Q25" s="41">
        <v>558</v>
      </c>
      <c r="R25" s="41">
        <v>141</v>
      </c>
      <c r="S25" s="41">
        <v>184</v>
      </c>
      <c r="T25" s="41">
        <v>518</v>
      </c>
      <c r="U25" s="42">
        <v>0.57915057915057799</v>
      </c>
      <c r="V25" s="41">
        <v>9408</v>
      </c>
      <c r="W25" s="41">
        <v>2568</v>
      </c>
      <c r="X25" s="41">
        <v>3284</v>
      </c>
      <c r="Y25" s="41">
        <v>9307</v>
      </c>
      <c r="Z25" s="42">
        <v>6.6079295154184976</v>
      </c>
      <c r="AA25" s="41">
        <v>9966</v>
      </c>
      <c r="AB25" s="41">
        <v>2709</v>
      </c>
      <c r="AC25" s="41">
        <v>3468</v>
      </c>
      <c r="AD25" s="41">
        <v>9825</v>
      </c>
      <c r="AE25" s="42">
        <v>6.2900763358778589</v>
      </c>
      <c r="AF25" s="41">
        <v>534</v>
      </c>
      <c r="AG25" s="41">
        <v>177</v>
      </c>
      <c r="AH25" s="41">
        <v>155</v>
      </c>
      <c r="AI25" s="41">
        <v>558</v>
      </c>
      <c r="AJ25" s="42">
        <v>0.35842293906810374</v>
      </c>
      <c r="AK25" s="41">
        <v>9250</v>
      </c>
      <c r="AL25" s="41">
        <v>2849</v>
      </c>
      <c r="AM25" s="41">
        <v>3174</v>
      </c>
      <c r="AN25" s="41">
        <v>9408</v>
      </c>
      <c r="AO25" s="42">
        <v>5.1339285714285694</v>
      </c>
      <c r="AP25" s="41">
        <v>9784</v>
      </c>
      <c r="AQ25" s="41">
        <v>3026</v>
      </c>
      <c r="AR25" s="41">
        <v>3329</v>
      </c>
      <c r="AS25" s="41">
        <v>9966</v>
      </c>
      <c r="AT25" s="42">
        <v>4.8665462572747291</v>
      </c>
      <c r="AU25" s="41">
        <v>504</v>
      </c>
      <c r="AV25" s="41">
        <v>180</v>
      </c>
      <c r="AW25" s="41">
        <v>162</v>
      </c>
      <c r="AX25" s="41">
        <v>534</v>
      </c>
      <c r="AY25" s="42">
        <v>2.2471910112359605</v>
      </c>
      <c r="AZ25" s="41">
        <v>9420</v>
      </c>
      <c r="BA25" s="41">
        <v>2641</v>
      </c>
      <c r="BB25" s="41">
        <v>3295</v>
      </c>
      <c r="BC25" s="41">
        <v>9250</v>
      </c>
      <c r="BD25" s="42">
        <v>5.2324324324324323</v>
      </c>
      <c r="BE25" s="41">
        <v>9924</v>
      </c>
      <c r="BF25" s="41">
        <v>2821</v>
      </c>
      <c r="BG25" s="41">
        <v>3457</v>
      </c>
      <c r="BH25" s="41">
        <v>9784</v>
      </c>
      <c r="BI25" s="42">
        <v>5.0695012264922346</v>
      </c>
      <c r="BJ25" s="41">
        <v>570</v>
      </c>
      <c r="BK25" s="41">
        <v>183</v>
      </c>
      <c r="BL25" s="41">
        <v>200</v>
      </c>
      <c r="BM25" s="41">
        <v>504</v>
      </c>
      <c r="BN25" s="42">
        <v>-9.7222222222222321</v>
      </c>
      <c r="BO25" s="41">
        <v>9449</v>
      </c>
      <c r="BP25" s="41">
        <v>2798</v>
      </c>
      <c r="BQ25" s="41">
        <v>3310</v>
      </c>
      <c r="BR25" s="41">
        <v>9420</v>
      </c>
      <c r="BS25" s="42">
        <v>5.1273885350318515</v>
      </c>
      <c r="BT25" s="41">
        <v>10019</v>
      </c>
      <c r="BU25" s="41">
        <v>2981</v>
      </c>
      <c r="BV25" s="41">
        <v>3510</v>
      </c>
      <c r="BW25" s="41">
        <v>9924</v>
      </c>
      <c r="BX25" s="42">
        <v>4.3732365981459136</v>
      </c>
      <c r="BY25" s="41">
        <v>630</v>
      </c>
      <c r="BZ25" s="41">
        <v>164</v>
      </c>
      <c r="CA25" s="41">
        <v>238</v>
      </c>
      <c r="CB25" s="41">
        <v>570</v>
      </c>
      <c r="CC25" s="42">
        <v>2.4561403508771895</v>
      </c>
      <c r="CD25" s="41">
        <v>9619</v>
      </c>
      <c r="CE25" s="41">
        <v>2445</v>
      </c>
      <c r="CF25" s="41">
        <v>3373</v>
      </c>
      <c r="CG25" s="41">
        <v>9449</v>
      </c>
      <c r="CH25" s="42">
        <v>8.0220129114191963</v>
      </c>
      <c r="CI25" s="41">
        <v>10249</v>
      </c>
      <c r="CJ25" s="41">
        <v>2609</v>
      </c>
      <c r="CK25" s="41">
        <v>3611</v>
      </c>
      <c r="CL25" s="41">
        <v>10019</v>
      </c>
      <c r="CM25" s="42">
        <v>7.705359816348933</v>
      </c>
      <c r="CN25" s="41">
        <v>709</v>
      </c>
      <c r="CO25" s="41">
        <v>181</v>
      </c>
      <c r="CP25" s="41">
        <v>271</v>
      </c>
      <c r="CQ25" s="41">
        <v>630</v>
      </c>
      <c r="CR25" s="42">
        <v>1.7460317460317509</v>
      </c>
      <c r="CS25" s="41">
        <v>9764</v>
      </c>
      <c r="CT25" s="41">
        <v>2794</v>
      </c>
      <c r="CU25" s="41">
        <v>3427</v>
      </c>
      <c r="CV25" s="41">
        <v>9619</v>
      </c>
      <c r="CW25" s="42">
        <v>5.0732924420417884</v>
      </c>
      <c r="CX25" s="41">
        <v>10473</v>
      </c>
      <c r="CY25" s="41">
        <v>2975</v>
      </c>
      <c r="CZ25" s="41">
        <v>3698</v>
      </c>
      <c r="DA25" s="41">
        <v>10249</v>
      </c>
      <c r="DB25" s="42">
        <v>4.8687676846521644</v>
      </c>
      <c r="DC25" s="41">
        <v>794</v>
      </c>
      <c r="DD25" s="41">
        <v>191</v>
      </c>
      <c r="DE25" s="41">
        <v>268</v>
      </c>
      <c r="DF25" s="41">
        <v>709</v>
      </c>
      <c r="DG25" s="42">
        <v>-1.1283497884344129</v>
      </c>
      <c r="DH25" s="41">
        <v>10822</v>
      </c>
      <c r="DI25" s="41">
        <v>2459</v>
      </c>
      <c r="DJ25" s="41">
        <v>4391</v>
      </c>
      <c r="DK25" s="41">
        <v>9764</v>
      </c>
      <c r="DL25" s="42">
        <v>8.9512494879147919</v>
      </c>
      <c r="DM25" s="41">
        <v>11616</v>
      </c>
      <c r="DN25" s="41">
        <v>2650</v>
      </c>
      <c r="DO25" s="41">
        <v>4659</v>
      </c>
      <c r="DP25" s="41">
        <v>10473</v>
      </c>
      <c r="DQ25" s="42">
        <v>8.268881886756418</v>
      </c>
      <c r="DR25" s="41">
        <v>765</v>
      </c>
      <c r="DS25" s="41">
        <v>252</v>
      </c>
      <c r="DT25" s="41">
        <v>227</v>
      </c>
      <c r="DU25" s="41">
        <v>794</v>
      </c>
      <c r="DV25" s="42">
        <v>0.50377833753149082</v>
      </c>
      <c r="DW25" s="41">
        <v>10894</v>
      </c>
      <c r="DX25" s="41">
        <v>3075</v>
      </c>
      <c r="DY25" s="41">
        <v>3458</v>
      </c>
      <c r="DZ25" s="41">
        <v>10822</v>
      </c>
      <c r="EA25" s="42">
        <v>2.8737756422103078</v>
      </c>
      <c r="EB25" s="41">
        <v>11659</v>
      </c>
      <c r="EC25" s="41">
        <v>3327</v>
      </c>
      <c r="ED25" s="41">
        <v>3685</v>
      </c>
      <c r="EE25" s="41">
        <v>11616</v>
      </c>
      <c r="EF25" s="42">
        <v>2.7117768595041336</v>
      </c>
      <c r="EG25" s="41">
        <v>725</v>
      </c>
      <c r="EH25" s="41">
        <v>266</v>
      </c>
      <c r="EI25" s="41">
        <v>226</v>
      </c>
      <c r="EJ25" s="41">
        <v>765</v>
      </c>
      <c r="EK25" s="42">
        <v>0</v>
      </c>
      <c r="EL25" s="41">
        <v>10722</v>
      </c>
      <c r="EM25" s="41">
        <v>2939</v>
      </c>
      <c r="EN25" s="41">
        <v>3294</v>
      </c>
      <c r="EO25" s="41">
        <v>10894</v>
      </c>
      <c r="EP25" s="42">
        <v>4.8375252432531717</v>
      </c>
      <c r="EQ25" s="41">
        <v>11447</v>
      </c>
      <c r="ER25" s="41">
        <v>3205</v>
      </c>
      <c r="ES25" s="41">
        <v>3520</v>
      </c>
      <c r="ET25" s="41">
        <v>11659</v>
      </c>
      <c r="EU25" s="42">
        <v>4.5201132172570606</v>
      </c>
      <c r="EV25" s="41">
        <v>718</v>
      </c>
      <c r="EW25" s="41">
        <v>268</v>
      </c>
      <c r="EX25" s="41">
        <v>270</v>
      </c>
      <c r="EY25" s="41">
        <v>725</v>
      </c>
      <c r="EZ25" s="42">
        <v>1.2413793103448256</v>
      </c>
      <c r="FA25" s="41">
        <v>9801</v>
      </c>
      <c r="FB25" s="41">
        <v>3888</v>
      </c>
      <c r="FC25" s="41">
        <v>3244</v>
      </c>
      <c r="FD25" s="41">
        <v>10722</v>
      </c>
      <c r="FE25" s="42">
        <v>2.5834732326058596</v>
      </c>
      <c r="FF25" s="41">
        <v>10519</v>
      </c>
      <c r="FG25" s="41">
        <v>4156</v>
      </c>
      <c r="FH25" s="41">
        <v>3514</v>
      </c>
      <c r="FI25" s="41">
        <v>11447</v>
      </c>
      <c r="FJ25" s="42">
        <v>2.498471215165543</v>
      </c>
      <c r="FK25" s="41">
        <v>3401</v>
      </c>
      <c r="FL25" s="41">
        <v>1147</v>
      </c>
      <c r="FM25" s="41">
        <v>1105</v>
      </c>
      <c r="FN25" s="41">
        <v>3488</v>
      </c>
      <c r="FO25" s="42">
        <v>4.4568245125348191</v>
      </c>
      <c r="FP25" s="41">
        <v>27746</v>
      </c>
      <c r="FQ25" s="41">
        <v>9457</v>
      </c>
      <c r="FR25" s="41">
        <v>9511</v>
      </c>
      <c r="FS25" s="41">
        <v>29089</v>
      </c>
      <c r="FT25" s="42">
        <v>5.162738496071829</v>
      </c>
      <c r="FU25" s="41">
        <v>31147</v>
      </c>
      <c r="FV25" s="41">
        <v>10604</v>
      </c>
      <c r="FW25" s="41">
        <v>10616</v>
      </c>
      <c r="FX25" s="41">
        <v>32577</v>
      </c>
      <c r="FY25" s="42">
        <v>5.1145546154577435</v>
      </c>
      <c r="FZ25" s="26">
        <v>780</v>
      </c>
      <c r="GA25" s="26">
        <v>259</v>
      </c>
      <c r="GB25" s="26">
        <v>212</v>
      </c>
      <c r="GC25" s="26">
        <v>716</v>
      </c>
      <c r="GD25" s="27">
        <v>-2.3743016759776538</v>
      </c>
      <c r="GE25" s="26">
        <v>9617</v>
      </c>
      <c r="GF25" s="26">
        <v>3325</v>
      </c>
      <c r="GG25" s="26">
        <v>2920</v>
      </c>
      <c r="GH25" s="26">
        <v>9540</v>
      </c>
      <c r="GI25" s="27">
        <v>3.4381551362683438</v>
      </c>
      <c r="GJ25" s="26">
        <v>10397</v>
      </c>
      <c r="GK25" s="26">
        <v>3584</v>
      </c>
      <c r="GL25" s="26">
        <v>3132</v>
      </c>
      <c r="GM25" s="26">
        <v>10256</v>
      </c>
      <c r="GN25" s="27">
        <v>3.032371294851794</v>
      </c>
      <c r="GO25" s="24"/>
      <c r="GP25" s="24"/>
      <c r="GQ25" s="24"/>
      <c r="GR25" s="24"/>
      <c r="GS25" s="24"/>
      <c r="GT25" s="24"/>
      <c r="GU25" s="24"/>
      <c r="GV25" s="24"/>
      <c r="GW25" s="24"/>
      <c r="GX25" s="25"/>
      <c r="GY25" s="24"/>
      <c r="GZ25" s="24"/>
      <c r="HA25" s="24"/>
      <c r="HB25" s="24"/>
      <c r="HC25" s="25"/>
    </row>
    <row r="26" spans="1:211">
      <c r="A26" s="40" t="s">
        <v>29</v>
      </c>
      <c r="B26" s="41" t="s">
        <v>144</v>
      </c>
      <c r="C26" s="41" t="s">
        <v>144</v>
      </c>
      <c r="D26" s="41" t="s">
        <v>144</v>
      </c>
      <c r="E26" s="41" t="s">
        <v>144</v>
      </c>
      <c r="F26" s="42" t="s">
        <v>144</v>
      </c>
      <c r="G26" s="41">
        <v>1069</v>
      </c>
      <c r="H26" s="41">
        <v>296</v>
      </c>
      <c r="I26" s="41">
        <v>397</v>
      </c>
      <c r="J26" s="41">
        <v>1020</v>
      </c>
      <c r="K26" s="42">
        <v>5.0980392156862786</v>
      </c>
      <c r="L26" s="41">
        <v>1069</v>
      </c>
      <c r="M26" s="41">
        <v>296</v>
      </c>
      <c r="N26" s="41">
        <v>397</v>
      </c>
      <c r="O26" s="41">
        <v>1020</v>
      </c>
      <c r="P26" s="42">
        <v>5.0980392156862786</v>
      </c>
      <c r="Q26" s="41" t="s">
        <v>144</v>
      </c>
      <c r="R26" s="41" t="s">
        <v>144</v>
      </c>
      <c r="S26" s="41" t="s">
        <v>144</v>
      </c>
      <c r="T26" s="41" t="s">
        <v>144</v>
      </c>
      <c r="U26" s="42" t="s">
        <v>144</v>
      </c>
      <c r="V26" s="41">
        <v>1066</v>
      </c>
      <c r="W26" s="41">
        <v>292</v>
      </c>
      <c r="X26" s="41">
        <v>355</v>
      </c>
      <c r="Y26" s="41">
        <v>1069</v>
      </c>
      <c r="Z26" s="42">
        <v>6.1739943872778262</v>
      </c>
      <c r="AA26" s="41">
        <v>1066</v>
      </c>
      <c r="AB26" s="41">
        <v>292</v>
      </c>
      <c r="AC26" s="41">
        <v>355</v>
      </c>
      <c r="AD26" s="41">
        <v>1069</v>
      </c>
      <c r="AE26" s="42">
        <v>6.1739943872778262</v>
      </c>
      <c r="AF26" s="41" t="s">
        <v>144</v>
      </c>
      <c r="AG26" s="41" t="s">
        <v>144</v>
      </c>
      <c r="AH26" s="41" t="s">
        <v>144</v>
      </c>
      <c r="AI26" s="41" t="s">
        <v>144</v>
      </c>
      <c r="AJ26" s="42" t="s">
        <v>144</v>
      </c>
      <c r="AK26" s="41">
        <v>1087</v>
      </c>
      <c r="AL26" s="41">
        <v>317</v>
      </c>
      <c r="AM26" s="41">
        <v>400</v>
      </c>
      <c r="AN26" s="41">
        <v>1066</v>
      </c>
      <c r="AO26" s="42">
        <v>5.8161350844277653</v>
      </c>
      <c r="AP26" s="41">
        <v>1087</v>
      </c>
      <c r="AQ26" s="41">
        <v>317</v>
      </c>
      <c r="AR26" s="41">
        <v>400</v>
      </c>
      <c r="AS26" s="41">
        <v>1066</v>
      </c>
      <c r="AT26" s="42">
        <v>5.8161350844277653</v>
      </c>
      <c r="AU26" s="41" t="s">
        <v>144</v>
      </c>
      <c r="AV26" s="41" t="s">
        <v>144</v>
      </c>
      <c r="AW26" s="41" t="s">
        <v>144</v>
      </c>
      <c r="AX26" s="41" t="s">
        <v>144</v>
      </c>
      <c r="AY26" s="42" t="s">
        <v>144</v>
      </c>
      <c r="AZ26" s="41">
        <v>1143</v>
      </c>
      <c r="BA26" s="41">
        <v>337</v>
      </c>
      <c r="BB26" s="41">
        <v>441</v>
      </c>
      <c r="BC26" s="41">
        <v>1087</v>
      </c>
      <c r="BD26" s="42">
        <v>4.4158233670653191</v>
      </c>
      <c r="BE26" s="41">
        <v>1143</v>
      </c>
      <c r="BF26" s="41">
        <v>337</v>
      </c>
      <c r="BG26" s="41">
        <v>441</v>
      </c>
      <c r="BH26" s="41">
        <v>1087</v>
      </c>
      <c r="BI26" s="42">
        <v>4.4158233670653191</v>
      </c>
      <c r="BJ26" s="41" t="s">
        <v>144</v>
      </c>
      <c r="BK26" s="41" t="s">
        <v>144</v>
      </c>
      <c r="BL26" s="41" t="s">
        <v>144</v>
      </c>
      <c r="BM26" s="41" t="s">
        <v>144</v>
      </c>
      <c r="BN26" s="42" t="s">
        <v>144</v>
      </c>
      <c r="BO26" s="41">
        <v>1229</v>
      </c>
      <c r="BP26" s="41">
        <v>309</v>
      </c>
      <c r="BQ26" s="41">
        <v>443</v>
      </c>
      <c r="BR26" s="41">
        <v>1143</v>
      </c>
      <c r="BS26" s="42">
        <v>4.1994750656167978</v>
      </c>
      <c r="BT26" s="41">
        <v>1229</v>
      </c>
      <c r="BU26" s="41">
        <v>309</v>
      </c>
      <c r="BV26" s="41">
        <v>443</v>
      </c>
      <c r="BW26" s="41">
        <v>1143</v>
      </c>
      <c r="BX26" s="42">
        <v>4.1994750656167978</v>
      </c>
      <c r="BY26" s="41" t="s">
        <v>144</v>
      </c>
      <c r="BZ26" s="41" t="s">
        <v>144</v>
      </c>
      <c r="CA26" s="41" t="s">
        <v>144</v>
      </c>
      <c r="CB26" s="41" t="s">
        <v>144</v>
      </c>
      <c r="CC26" s="42" t="s">
        <v>144</v>
      </c>
      <c r="CD26" s="41">
        <v>1272</v>
      </c>
      <c r="CE26" s="41">
        <v>346</v>
      </c>
      <c r="CF26" s="41">
        <v>461</v>
      </c>
      <c r="CG26" s="41">
        <v>1229</v>
      </c>
      <c r="CH26" s="42">
        <v>5.8584214808787616</v>
      </c>
      <c r="CI26" s="41">
        <v>1272</v>
      </c>
      <c r="CJ26" s="41">
        <v>346</v>
      </c>
      <c r="CK26" s="41">
        <v>461</v>
      </c>
      <c r="CL26" s="41">
        <v>1229</v>
      </c>
      <c r="CM26" s="42">
        <v>5.8584214808787616</v>
      </c>
      <c r="CN26" s="41" t="s">
        <v>144</v>
      </c>
      <c r="CO26" s="41" t="s">
        <v>144</v>
      </c>
      <c r="CP26" s="41" t="s">
        <v>144</v>
      </c>
      <c r="CQ26" s="41" t="s">
        <v>144</v>
      </c>
      <c r="CR26" s="42" t="s">
        <v>144</v>
      </c>
      <c r="CS26" s="41">
        <v>1218</v>
      </c>
      <c r="CT26" s="41">
        <v>337</v>
      </c>
      <c r="CU26" s="41">
        <v>394</v>
      </c>
      <c r="CV26" s="41">
        <v>1272</v>
      </c>
      <c r="CW26" s="42">
        <v>8.7264150943396235</v>
      </c>
      <c r="CX26" s="41">
        <v>1218</v>
      </c>
      <c r="CY26" s="41">
        <v>337</v>
      </c>
      <c r="CZ26" s="41">
        <v>394</v>
      </c>
      <c r="DA26" s="41">
        <v>1272</v>
      </c>
      <c r="DB26" s="42">
        <v>8.7264150943396235</v>
      </c>
      <c r="DC26" s="41" t="s">
        <v>144</v>
      </c>
      <c r="DD26" s="41" t="s">
        <v>144</v>
      </c>
      <c r="DE26" s="41" t="s">
        <v>144</v>
      </c>
      <c r="DF26" s="41" t="s">
        <v>144</v>
      </c>
      <c r="DG26" s="42" t="s">
        <v>144</v>
      </c>
      <c r="DH26" s="41">
        <v>1272</v>
      </c>
      <c r="DI26" s="41">
        <v>391</v>
      </c>
      <c r="DJ26" s="41">
        <v>510</v>
      </c>
      <c r="DK26" s="41">
        <v>1218</v>
      </c>
      <c r="DL26" s="42">
        <v>5.3366174055829223</v>
      </c>
      <c r="DM26" s="41">
        <v>1272</v>
      </c>
      <c r="DN26" s="41">
        <v>391</v>
      </c>
      <c r="DO26" s="41">
        <v>510</v>
      </c>
      <c r="DP26" s="41">
        <v>1218</v>
      </c>
      <c r="DQ26" s="42">
        <v>5.3366174055829223</v>
      </c>
      <c r="DR26" s="41" t="s">
        <v>150</v>
      </c>
      <c r="DS26" s="41" t="s">
        <v>150</v>
      </c>
      <c r="DT26" s="41" t="s">
        <v>150</v>
      </c>
      <c r="DU26" s="41" t="s">
        <v>150</v>
      </c>
      <c r="DV26" s="42" t="s">
        <v>150</v>
      </c>
      <c r="DW26" s="41">
        <v>1243</v>
      </c>
      <c r="DX26" s="41">
        <v>382</v>
      </c>
      <c r="DY26" s="41">
        <v>401</v>
      </c>
      <c r="DZ26" s="41">
        <v>1272</v>
      </c>
      <c r="EA26" s="42">
        <v>3.7735849056603765</v>
      </c>
      <c r="EB26" s="41">
        <v>1243</v>
      </c>
      <c r="EC26" s="41">
        <v>382</v>
      </c>
      <c r="ED26" s="41">
        <v>401</v>
      </c>
      <c r="EE26" s="41">
        <v>1272</v>
      </c>
      <c r="EF26" s="42">
        <v>3.7735849056603765</v>
      </c>
      <c r="EG26" s="41">
        <v>0</v>
      </c>
      <c r="EH26" s="41">
        <v>0</v>
      </c>
      <c r="EI26" s="41">
        <v>0</v>
      </c>
      <c r="EJ26" s="41">
        <v>0</v>
      </c>
      <c r="EK26" s="42" t="s">
        <v>150</v>
      </c>
      <c r="EL26" s="41">
        <v>1234</v>
      </c>
      <c r="EM26" s="41">
        <v>341</v>
      </c>
      <c r="EN26" s="41">
        <v>409</v>
      </c>
      <c r="EO26" s="41">
        <v>1243</v>
      </c>
      <c r="EP26" s="42">
        <v>6.1946902654867237</v>
      </c>
      <c r="EQ26" s="41">
        <v>1234</v>
      </c>
      <c r="ER26" s="41">
        <v>341</v>
      </c>
      <c r="ES26" s="41">
        <v>409</v>
      </c>
      <c r="ET26" s="41">
        <v>1243</v>
      </c>
      <c r="EU26" s="42">
        <v>6.1946902654867237</v>
      </c>
      <c r="EV26" s="41">
        <v>0</v>
      </c>
      <c r="EW26" s="41">
        <v>0</v>
      </c>
      <c r="EX26" s="41">
        <v>0</v>
      </c>
      <c r="EY26" s="41">
        <v>0</v>
      </c>
      <c r="EZ26" s="42" t="s">
        <v>150</v>
      </c>
      <c r="FA26" s="41">
        <v>1102</v>
      </c>
      <c r="FB26" s="41">
        <v>444</v>
      </c>
      <c r="FC26" s="41">
        <v>373</v>
      </c>
      <c r="FD26" s="41">
        <v>1234</v>
      </c>
      <c r="FE26" s="42">
        <v>4.943273905996759</v>
      </c>
      <c r="FF26" s="41">
        <v>1102</v>
      </c>
      <c r="FG26" s="41">
        <v>444</v>
      </c>
      <c r="FH26" s="41">
        <v>373</v>
      </c>
      <c r="FI26" s="41">
        <v>1234</v>
      </c>
      <c r="FJ26" s="42">
        <v>4.943273905996759</v>
      </c>
      <c r="FK26" s="41"/>
      <c r="FL26" s="41"/>
      <c r="FM26" s="41"/>
      <c r="FN26" s="41"/>
      <c r="FO26" s="42"/>
      <c r="FP26" s="41">
        <v>2035</v>
      </c>
      <c r="FQ26" s="41">
        <v>665</v>
      </c>
      <c r="FR26" s="41">
        <v>736</v>
      </c>
      <c r="FS26" s="41">
        <v>2062</v>
      </c>
      <c r="FT26" s="42">
        <v>1.9963702359346642</v>
      </c>
      <c r="FU26" s="41">
        <v>2035</v>
      </c>
      <c r="FV26" s="41">
        <v>665</v>
      </c>
      <c r="FW26" s="41">
        <v>736</v>
      </c>
      <c r="FX26" s="41">
        <v>2062</v>
      </c>
      <c r="FY26" s="42">
        <v>1.9963702359346642</v>
      </c>
      <c r="FZ26" s="26"/>
      <c r="GA26" s="26"/>
      <c r="GB26" s="26"/>
      <c r="GC26" s="26"/>
      <c r="GD26" s="27"/>
      <c r="GE26" s="26">
        <v>1022</v>
      </c>
      <c r="GF26" s="26">
        <v>357</v>
      </c>
      <c r="GG26" s="26">
        <v>336</v>
      </c>
      <c r="GH26" s="26">
        <v>1057</v>
      </c>
      <c r="GI26" s="27">
        <v>5.298013245033113</v>
      </c>
      <c r="GJ26" s="26">
        <v>1022</v>
      </c>
      <c r="GK26" s="26">
        <v>357</v>
      </c>
      <c r="GL26" s="26">
        <v>336</v>
      </c>
      <c r="GM26" s="26">
        <v>1057</v>
      </c>
      <c r="GN26" s="27">
        <v>5.298013245033113</v>
      </c>
      <c r="GO26" s="24"/>
      <c r="GP26" s="24"/>
      <c r="GQ26" s="24"/>
      <c r="GR26" s="24"/>
      <c r="GS26" s="24"/>
      <c r="GT26" s="24"/>
      <c r="GU26" s="24"/>
      <c r="GV26" s="24"/>
      <c r="GW26" s="24"/>
      <c r="GX26" s="25"/>
      <c r="GY26" s="24"/>
      <c r="GZ26" s="24"/>
      <c r="HA26" s="24"/>
      <c r="HB26" s="24"/>
      <c r="HC26" s="25"/>
    </row>
    <row r="27" spans="1:211">
      <c r="A27" s="40" t="s">
        <v>30</v>
      </c>
      <c r="B27" s="41">
        <v>2728</v>
      </c>
      <c r="C27" s="41">
        <v>814</v>
      </c>
      <c r="D27" s="41">
        <v>867</v>
      </c>
      <c r="E27" s="41">
        <v>2641</v>
      </c>
      <c r="F27" s="42">
        <v>-1.2873911397198068</v>
      </c>
      <c r="G27" s="41">
        <v>25251</v>
      </c>
      <c r="H27" s="41">
        <v>6492</v>
      </c>
      <c r="I27" s="41">
        <v>9060</v>
      </c>
      <c r="J27" s="41">
        <v>24545</v>
      </c>
      <c r="K27" s="42">
        <v>7.5860664086371932</v>
      </c>
      <c r="L27" s="41">
        <v>27979</v>
      </c>
      <c r="M27" s="41">
        <v>7306</v>
      </c>
      <c r="N27" s="41">
        <v>9927</v>
      </c>
      <c r="O27" s="41">
        <v>27186</v>
      </c>
      <c r="P27" s="42">
        <v>6.7240491429412241</v>
      </c>
      <c r="Q27" s="41">
        <v>2784</v>
      </c>
      <c r="R27" s="41">
        <v>877</v>
      </c>
      <c r="S27" s="41">
        <v>983</v>
      </c>
      <c r="T27" s="41">
        <v>2728</v>
      </c>
      <c r="U27" s="42">
        <v>1.832844574780057</v>
      </c>
      <c r="V27" s="41">
        <v>25817</v>
      </c>
      <c r="W27" s="41">
        <v>7114</v>
      </c>
      <c r="X27" s="41">
        <v>9593</v>
      </c>
      <c r="Y27" s="41">
        <v>25251</v>
      </c>
      <c r="Z27" s="42">
        <v>7.5759375866302321</v>
      </c>
      <c r="AA27" s="41">
        <v>28601</v>
      </c>
      <c r="AB27" s="41">
        <v>7991</v>
      </c>
      <c r="AC27" s="41">
        <v>10576</v>
      </c>
      <c r="AD27" s="41">
        <v>27979</v>
      </c>
      <c r="AE27" s="42">
        <v>7.0159762679152244</v>
      </c>
      <c r="AF27" s="41">
        <v>2814</v>
      </c>
      <c r="AG27" s="41">
        <v>917</v>
      </c>
      <c r="AH27" s="41">
        <v>958</v>
      </c>
      <c r="AI27" s="41">
        <v>2784</v>
      </c>
      <c r="AJ27" s="42">
        <v>0.39511494252874035</v>
      </c>
      <c r="AK27" s="41">
        <v>26930</v>
      </c>
      <c r="AL27" s="41">
        <v>7270</v>
      </c>
      <c r="AM27" s="41">
        <v>9807</v>
      </c>
      <c r="AN27" s="41">
        <v>25817</v>
      </c>
      <c r="AO27" s="42">
        <v>5.5157454390517895</v>
      </c>
      <c r="AP27" s="41">
        <v>29744</v>
      </c>
      <c r="AQ27" s="41">
        <v>8187</v>
      </c>
      <c r="AR27" s="41">
        <v>10765</v>
      </c>
      <c r="AS27" s="41">
        <v>28601</v>
      </c>
      <c r="AT27" s="42">
        <v>5.0173070871647791</v>
      </c>
      <c r="AU27" s="41">
        <v>2923</v>
      </c>
      <c r="AV27" s="41">
        <v>827</v>
      </c>
      <c r="AW27" s="41">
        <v>988</v>
      </c>
      <c r="AX27" s="41">
        <v>2814</v>
      </c>
      <c r="AY27" s="42">
        <v>1.8479033404406486</v>
      </c>
      <c r="AZ27" s="41">
        <v>27681</v>
      </c>
      <c r="BA27" s="41">
        <v>7465</v>
      </c>
      <c r="BB27" s="41">
        <v>9932</v>
      </c>
      <c r="BC27" s="41">
        <v>26930</v>
      </c>
      <c r="BD27" s="42">
        <v>6.3720757519495024</v>
      </c>
      <c r="BE27" s="41">
        <v>30604</v>
      </c>
      <c r="BF27" s="41">
        <v>8292</v>
      </c>
      <c r="BG27" s="41">
        <v>10920</v>
      </c>
      <c r="BH27" s="41">
        <v>29744</v>
      </c>
      <c r="BI27" s="42">
        <v>5.9440559440559486</v>
      </c>
      <c r="BJ27" s="41">
        <v>2991</v>
      </c>
      <c r="BK27" s="41">
        <v>967</v>
      </c>
      <c r="BL27" s="41">
        <v>1003</v>
      </c>
      <c r="BM27" s="41">
        <v>2923</v>
      </c>
      <c r="BN27" s="42">
        <v>-1.0947656517276805</v>
      </c>
      <c r="BO27" s="41">
        <v>28406</v>
      </c>
      <c r="BP27" s="41">
        <v>7889</v>
      </c>
      <c r="BQ27" s="41">
        <v>10147</v>
      </c>
      <c r="BR27" s="41">
        <v>27681</v>
      </c>
      <c r="BS27" s="42">
        <v>5.538094722011488</v>
      </c>
      <c r="BT27" s="41">
        <v>31397</v>
      </c>
      <c r="BU27" s="41">
        <v>8856</v>
      </c>
      <c r="BV27" s="41">
        <v>11150</v>
      </c>
      <c r="BW27" s="41">
        <v>30604</v>
      </c>
      <c r="BX27" s="42">
        <v>4.9045876356031854</v>
      </c>
      <c r="BY27" s="41">
        <v>3183</v>
      </c>
      <c r="BZ27" s="41">
        <v>937</v>
      </c>
      <c r="CA27" s="41">
        <v>1097</v>
      </c>
      <c r="CB27" s="41">
        <v>2991</v>
      </c>
      <c r="CC27" s="42">
        <v>-1.0698762955533292</v>
      </c>
      <c r="CD27" s="41">
        <v>28932</v>
      </c>
      <c r="CE27" s="41">
        <v>7903</v>
      </c>
      <c r="CF27" s="41">
        <v>10425</v>
      </c>
      <c r="CG27" s="41">
        <v>28406</v>
      </c>
      <c r="CH27" s="42">
        <v>7.0266845032739607</v>
      </c>
      <c r="CI27" s="41">
        <v>32115</v>
      </c>
      <c r="CJ27" s="41">
        <v>8840</v>
      </c>
      <c r="CK27" s="41">
        <v>11522</v>
      </c>
      <c r="CL27" s="41">
        <v>31397</v>
      </c>
      <c r="CM27" s="42">
        <v>6.2553747173296763</v>
      </c>
      <c r="CN27" s="41">
        <v>3301</v>
      </c>
      <c r="CO27" s="41">
        <v>1039</v>
      </c>
      <c r="CP27" s="41">
        <v>1111</v>
      </c>
      <c r="CQ27" s="41">
        <v>3183</v>
      </c>
      <c r="CR27" s="42">
        <v>-1.4451775054979521</v>
      </c>
      <c r="CS27" s="41">
        <v>29343</v>
      </c>
      <c r="CT27" s="41">
        <v>8428</v>
      </c>
      <c r="CU27" s="41">
        <v>10454</v>
      </c>
      <c r="CV27" s="41">
        <v>28932</v>
      </c>
      <c r="CW27" s="42">
        <v>5.5820544725563419</v>
      </c>
      <c r="CX27" s="41">
        <v>32644</v>
      </c>
      <c r="CY27" s="41">
        <v>9467</v>
      </c>
      <c r="CZ27" s="41">
        <v>11565</v>
      </c>
      <c r="DA27" s="41">
        <v>32115</v>
      </c>
      <c r="DB27" s="42">
        <v>4.8855674918262482</v>
      </c>
      <c r="DC27" s="41">
        <v>3522</v>
      </c>
      <c r="DD27" s="41">
        <v>1056</v>
      </c>
      <c r="DE27" s="41">
        <v>1256</v>
      </c>
      <c r="DF27" s="41">
        <v>3301</v>
      </c>
      <c r="DG27" s="42">
        <v>-0.63617085731595413</v>
      </c>
      <c r="DH27" s="41">
        <v>30989</v>
      </c>
      <c r="DI27" s="41">
        <v>8553</v>
      </c>
      <c r="DJ27" s="41">
        <v>11786</v>
      </c>
      <c r="DK27" s="41">
        <v>29343</v>
      </c>
      <c r="DL27" s="42">
        <v>5.4084449442797222</v>
      </c>
      <c r="DM27" s="41">
        <v>34511</v>
      </c>
      <c r="DN27" s="41">
        <v>9609</v>
      </c>
      <c r="DO27" s="41">
        <v>13042</v>
      </c>
      <c r="DP27" s="41">
        <v>32644</v>
      </c>
      <c r="DQ27" s="42">
        <v>4.7972062247273577</v>
      </c>
      <c r="DR27" s="41">
        <v>3587</v>
      </c>
      <c r="DS27" s="41">
        <v>1124</v>
      </c>
      <c r="DT27" s="41">
        <v>1214</v>
      </c>
      <c r="DU27" s="41">
        <v>3522</v>
      </c>
      <c r="DV27" s="42">
        <v>0.70982396365700806</v>
      </c>
      <c r="DW27" s="41">
        <v>31772</v>
      </c>
      <c r="DX27" s="41">
        <v>8780</v>
      </c>
      <c r="DY27" s="41">
        <v>11244</v>
      </c>
      <c r="DZ27" s="41">
        <v>30989</v>
      </c>
      <c r="EA27" s="42">
        <v>5.4245054696827939</v>
      </c>
      <c r="EB27" s="41">
        <v>35359</v>
      </c>
      <c r="EC27" s="41">
        <v>9904</v>
      </c>
      <c r="ED27" s="41">
        <v>12458</v>
      </c>
      <c r="EE27" s="41">
        <v>34511</v>
      </c>
      <c r="EF27" s="42">
        <v>4.9433513952073298</v>
      </c>
      <c r="EG27" s="41">
        <v>3556</v>
      </c>
      <c r="EH27" s="41">
        <v>1090</v>
      </c>
      <c r="EI27" s="41">
        <v>1150</v>
      </c>
      <c r="EJ27" s="41">
        <v>3587</v>
      </c>
      <c r="EK27" s="42">
        <v>2.536938946194589</v>
      </c>
      <c r="EL27" s="41">
        <v>31276</v>
      </c>
      <c r="EM27" s="41">
        <v>8759</v>
      </c>
      <c r="EN27" s="41">
        <v>10115</v>
      </c>
      <c r="EO27" s="41">
        <v>31772</v>
      </c>
      <c r="EP27" s="42">
        <v>5.8290318519451105</v>
      </c>
      <c r="EQ27" s="41">
        <v>34832</v>
      </c>
      <c r="ER27" s="41">
        <v>9849</v>
      </c>
      <c r="ES27" s="41">
        <v>11265</v>
      </c>
      <c r="ET27" s="41">
        <v>35359</v>
      </c>
      <c r="EU27" s="42">
        <v>5.4950649056817236</v>
      </c>
      <c r="EV27" s="41">
        <v>3488</v>
      </c>
      <c r="EW27" s="41">
        <v>1212</v>
      </c>
      <c r="EX27" s="41">
        <v>1203</v>
      </c>
      <c r="EY27" s="41">
        <v>3556</v>
      </c>
      <c r="EZ27" s="42">
        <v>1.659167604049494</v>
      </c>
      <c r="FA27" s="41">
        <v>29089</v>
      </c>
      <c r="FB27" s="41">
        <v>10069</v>
      </c>
      <c r="FC27" s="41">
        <v>9703</v>
      </c>
      <c r="FD27" s="41">
        <v>31276</v>
      </c>
      <c r="FE27" s="42">
        <v>5.8223557999744209</v>
      </c>
      <c r="FF27" s="41">
        <v>32577</v>
      </c>
      <c r="FG27" s="41">
        <v>11281</v>
      </c>
      <c r="FH27" s="41">
        <v>10906</v>
      </c>
      <c r="FI27" s="41">
        <v>34832</v>
      </c>
      <c r="FJ27" s="42">
        <v>5.3973357831878737</v>
      </c>
      <c r="FK27" s="41"/>
      <c r="FL27" s="41"/>
      <c r="FM27" s="41"/>
      <c r="FN27" s="41"/>
      <c r="FO27" s="42">
        <v>1.290137614678899</v>
      </c>
      <c r="FP27" s="41">
        <v>2369</v>
      </c>
      <c r="FQ27" s="41">
        <v>720</v>
      </c>
      <c r="FR27" s="41">
        <v>869</v>
      </c>
      <c r="FS27" s="41">
        <v>2334</v>
      </c>
      <c r="FT27" s="42">
        <v>4.8025026642373403</v>
      </c>
      <c r="FU27" s="41">
        <v>2369</v>
      </c>
      <c r="FV27" s="41">
        <v>720</v>
      </c>
      <c r="FW27" s="41">
        <v>869</v>
      </c>
      <c r="FX27" s="41">
        <v>2334</v>
      </c>
      <c r="FY27" s="42">
        <v>4.4264358289590815</v>
      </c>
      <c r="FZ27" s="26">
        <v>3285</v>
      </c>
      <c r="GA27" s="26">
        <v>1085</v>
      </c>
      <c r="GB27" s="26">
        <v>1101</v>
      </c>
      <c r="GC27" s="26">
        <v>3401</v>
      </c>
      <c r="GD27" s="27">
        <v>2.9403116730373418</v>
      </c>
      <c r="GE27" s="26">
        <v>27143</v>
      </c>
      <c r="GF27" s="26">
        <v>9369</v>
      </c>
      <c r="GG27" s="26">
        <v>8445</v>
      </c>
      <c r="GH27" s="26">
        <v>27746</v>
      </c>
      <c r="GI27" s="27">
        <v>5.5034959994233406</v>
      </c>
      <c r="GJ27" s="26">
        <v>30428</v>
      </c>
      <c r="GK27" s="26">
        <v>10454</v>
      </c>
      <c r="GL27" s="26">
        <v>9546</v>
      </c>
      <c r="GM27" s="26">
        <v>31147</v>
      </c>
      <c r="GN27" s="27">
        <v>5.223617041769673</v>
      </c>
      <c r="GO27" s="24"/>
      <c r="GP27" s="24"/>
      <c r="GQ27" s="24"/>
      <c r="GR27" s="24"/>
      <c r="GS27" s="24"/>
      <c r="GT27" s="24"/>
      <c r="GU27" s="24"/>
      <c r="GV27" s="24"/>
      <c r="GW27" s="24"/>
      <c r="GX27" s="25"/>
      <c r="GY27" s="24"/>
      <c r="GZ27" s="24"/>
      <c r="HA27" s="24"/>
      <c r="HB27" s="24"/>
      <c r="HC27" s="25"/>
    </row>
    <row r="28" spans="1:211">
      <c r="A28" s="40" t="s">
        <v>31</v>
      </c>
      <c r="B28" s="41" t="s">
        <v>144</v>
      </c>
      <c r="C28" s="41" t="s">
        <v>144</v>
      </c>
      <c r="D28" s="41" t="s">
        <v>144</v>
      </c>
      <c r="E28" s="41" t="s">
        <v>144</v>
      </c>
      <c r="F28" s="42" t="s">
        <v>144</v>
      </c>
      <c r="G28" s="41">
        <v>1800</v>
      </c>
      <c r="H28" s="41">
        <v>494</v>
      </c>
      <c r="I28" s="41">
        <v>701</v>
      </c>
      <c r="J28" s="41">
        <v>1721</v>
      </c>
      <c r="K28" s="42">
        <v>7.4375363160952945</v>
      </c>
      <c r="L28" s="41">
        <v>1800</v>
      </c>
      <c r="M28" s="41">
        <v>494</v>
      </c>
      <c r="N28" s="41">
        <v>701</v>
      </c>
      <c r="O28" s="41">
        <v>1721</v>
      </c>
      <c r="P28" s="42">
        <v>7.4375363160952945</v>
      </c>
      <c r="Q28" s="41" t="s">
        <v>144</v>
      </c>
      <c r="R28" s="41" t="s">
        <v>144</v>
      </c>
      <c r="S28" s="41" t="s">
        <v>144</v>
      </c>
      <c r="T28" s="41" t="s">
        <v>144</v>
      </c>
      <c r="U28" s="42" t="s">
        <v>144</v>
      </c>
      <c r="V28" s="41">
        <v>1881</v>
      </c>
      <c r="W28" s="41">
        <v>510</v>
      </c>
      <c r="X28" s="41">
        <v>722</v>
      </c>
      <c r="Y28" s="41">
        <v>1800</v>
      </c>
      <c r="Z28" s="42">
        <v>7.277777777777783</v>
      </c>
      <c r="AA28" s="41">
        <v>1881</v>
      </c>
      <c r="AB28" s="41">
        <v>510</v>
      </c>
      <c r="AC28" s="41">
        <v>722</v>
      </c>
      <c r="AD28" s="41">
        <v>1800</v>
      </c>
      <c r="AE28" s="42">
        <v>7.277777777777783</v>
      </c>
      <c r="AF28" s="41" t="s">
        <v>144</v>
      </c>
      <c r="AG28" s="41" t="s">
        <v>144</v>
      </c>
      <c r="AH28" s="41" t="s">
        <v>144</v>
      </c>
      <c r="AI28" s="41" t="s">
        <v>144</v>
      </c>
      <c r="AJ28" s="42" t="s">
        <v>144</v>
      </c>
      <c r="AK28" s="41">
        <v>1988</v>
      </c>
      <c r="AL28" s="41">
        <v>460</v>
      </c>
      <c r="AM28" s="41">
        <v>677</v>
      </c>
      <c r="AN28" s="41">
        <v>1881</v>
      </c>
      <c r="AO28" s="42">
        <v>5.8479532163742682</v>
      </c>
      <c r="AP28" s="41">
        <v>1988</v>
      </c>
      <c r="AQ28" s="41">
        <v>460</v>
      </c>
      <c r="AR28" s="41">
        <v>677</v>
      </c>
      <c r="AS28" s="41">
        <v>1881</v>
      </c>
      <c r="AT28" s="42">
        <v>5.8479532163742682</v>
      </c>
      <c r="AU28" s="41" t="s">
        <v>144</v>
      </c>
      <c r="AV28" s="41" t="s">
        <v>144</v>
      </c>
      <c r="AW28" s="41" t="s">
        <v>144</v>
      </c>
      <c r="AX28" s="41" t="s">
        <v>144</v>
      </c>
      <c r="AY28" s="42" t="s">
        <v>144</v>
      </c>
      <c r="AZ28" s="41">
        <v>2031</v>
      </c>
      <c r="BA28" s="41">
        <v>574</v>
      </c>
      <c r="BB28" s="41">
        <v>710</v>
      </c>
      <c r="BC28" s="41">
        <v>1988</v>
      </c>
      <c r="BD28" s="42">
        <v>4.6780684104627763</v>
      </c>
      <c r="BE28" s="41">
        <v>2031</v>
      </c>
      <c r="BF28" s="41">
        <v>574</v>
      </c>
      <c r="BG28" s="41">
        <v>710</v>
      </c>
      <c r="BH28" s="41">
        <v>1988</v>
      </c>
      <c r="BI28" s="42">
        <v>4.6780684104627763</v>
      </c>
      <c r="BJ28" s="41" t="s">
        <v>144</v>
      </c>
      <c r="BK28" s="41" t="s">
        <v>144</v>
      </c>
      <c r="BL28" s="41" t="s">
        <v>144</v>
      </c>
      <c r="BM28" s="41" t="s">
        <v>144</v>
      </c>
      <c r="BN28" s="42" t="s">
        <v>144</v>
      </c>
      <c r="BO28" s="41">
        <v>1997</v>
      </c>
      <c r="BP28" s="41">
        <v>613</v>
      </c>
      <c r="BQ28" s="41">
        <v>711</v>
      </c>
      <c r="BR28" s="41">
        <v>2031</v>
      </c>
      <c r="BS28" s="42">
        <v>6.4992614475627768</v>
      </c>
      <c r="BT28" s="41">
        <v>1997</v>
      </c>
      <c r="BU28" s="41">
        <v>613</v>
      </c>
      <c r="BV28" s="41">
        <v>711</v>
      </c>
      <c r="BW28" s="41">
        <v>2031</v>
      </c>
      <c r="BX28" s="42">
        <v>6.4992614475627768</v>
      </c>
      <c r="BY28" s="41" t="s">
        <v>144</v>
      </c>
      <c r="BZ28" s="41" t="s">
        <v>144</v>
      </c>
      <c r="CA28" s="41" t="s">
        <v>144</v>
      </c>
      <c r="CB28" s="41" t="s">
        <v>144</v>
      </c>
      <c r="CC28" s="42" t="s">
        <v>144</v>
      </c>
      <c r="CD28" s="41">
        <v>2058</v>
      </c>
      <c r="CE28" s="41">
        <v>536</v>
      </c>
      <c r="CF28" s="41">
        <v>767</v>
      </c>
      <c r="CG28" s="41">
        <v>1997</v>
      </c>
      <c r="CH28" s="42">
        <v>8.5127691537305932</v>
      </c>
      <c r="CI28" s="41">
        <v>2058</v>
      </c>
      <c r="CJ28" s="41">
        <v>536</v>
      </c>
      <c r="CK28" s="41">
        <v>767</v>
      </c>
      <c r="CL28" s="41">
        <v>1997</v>
      </c>
      <c r="CM28" s="42">
        <v>8.5127691537305932</v>
      </c>
      <c r="CN28" s="41" t="s">
        <v>144</v>
      </c>
      <c r="CO28" s="41" t="s">
        <v>144</v>
      </c>
      <c r="CP28" s="41" t="s">
        <v>144</v>
      </c>
      <c r="CQ28" s="41" t="s">
        <v>144</v>
      </c>
      <c r="CR28" s="42" t="s">
        <v>144</v>
      </c>
      <c r="CS28" s="41">
        <v>2194</v>
      </c>
      <c r="CT28" s="41">
        <v>572</v>
      </c>
      <c r="CU28" s="41">
        <v>800</v>
      </c>
      <c r="CV28" s="41">
        <v>2058</v>
      </c>
      <c r="CW28" s="42">
        <v>4.4703595724003842</v>
      </c>
      <c r="CX28" s="41">
        <v>2194</v>
      </c>
      <c r="CY28" s="41">
        <v>572</v>
      </c>
      <c r="CZ28" s="41">
        <v>800</v>
      </c>
      <c r="DA28" s="41">
        <v>2058</v>
      </c>
      <c r="DB28" s="42">
        <v>4.4703595724003842</v>
      </c>
      <c r="DC28" s="41" t="s">
        <v>144</v>
      </c>
      <c r="DD28" s="41" t="s">
        <v>144</v>
      </c>
      <c r="DE28" s="41" t="s">
        <v>144</v>
      </c>
      <c r="DF28" s="41" t="s">
        <v>144</v>
      </c>
      <c r="DG28" s="42" t="s">
        <v>144</v>
      </c>
      <c r="DH28" s="41">
        <v>2397</v>
      </c>
      <c r="DI28" s="41">
        <v>619</v>
      </c>
      <c r="DJ28" s="41">
        <v>939</v>
      </c>
      <c r="DK28" s="41">
        <v>2194</v>
      </c>
      <c r="DL28" s="42">
        <v>5.3327256153144926</v>
      </c>
      <c r="DM28" s="41">
        <v>2397</v>
      </c>
      <c r="DN28" s="41">
        <v>619</v>
      </c>
      <c r="DO28" s="41">
        <v>939</v>
      </c>
      <c r="DP28" s="41">
        <v>2194</v>
      </c>
      <c r="DQ28" s="42">
        <v>5.3327256153144926</v>
      </c>
      <c r="DR28" s="41" t="s">
        <v>150</v>
      </c>
      <c r="DS28" s="41" t="s">
        <v>150</v>
      </c>
      <c r="DT28" s="41" t="s">
        <v>150</v>
      </c>
      <c r="DU28" s="41" t="s">
        <v>150</v>
      </c>
      <c r="DV28" s="42" t="s">
        <v>150</v>
      </c>
      <c r="DW28" s="41">
        <v>2387</v>
      </c>
      <c r="DX28" s="41">
        <v>660</v>
      </c>
      <c r="DY28" s="41">
        <v>751</v>
      </c>
      <c r="DZ28" s="41">
        <v>2397</v>
      </c>
      <c r="EA28" s="42">
        <v>4.2136003337505219</v>
      </c>
      <c r="EB28" s="41">
        <v>2387</v>
      </c>
      <c r="EC28" s="41">
        <v>660</v>
      </c>
      <c r="ED28" s="41">
        <v>751</v>
      </c>
      <c r="EE28" s="41">
        <v>2397</v>
      </c>
      <c r="EF28" s="42">
        <v>4.2136003337505219</v>
      </c>
      <c r="EG28" s="41">
        <v>0</v>
      </c>
      <c r="EH28" s="41">
        <v>0</v>
      </c>
      <c r="EI28" s="41">
        <v>0</v>
      </c>
      <c r="EJ28" s="41">
        <v>0</v>
      </c>
      <c r="EK28" s="42" t="s">
        <v>150</v>
      </c>
      <c r="EL28" s="41">
        <v>2316</v>
      </c>
      <c r="EM28" s="41">
        <v>684</v>
      </c>
      <c r="EN28" s="41">
        <v>706</v>
      </c>
      <c r="EO28" s="41">
        <v>2387</v>
      </c>
      <c r="EP28" s="42">
        <v>3.8961038961038974</v>
      </c>
      <c r="EQ28" s="41">
        <v>2316</v>
      </c>
      <c r="ER28" s="41">
        <v>684</v>
      </c>
      <c r="ES28" s="41">
        <v>706</v>
      </c>
      <c r="ET28" s="41">
        <v>2387</v>
      </c>
      <c r="EU28" s="42">
        <v>3.8961038961038974</v>
      </c>
      <c r="EV28" s="41">
        <v>0</v>
      </c>
      <c r="EW28" s="41">
        <v>0</v>
      </c>
      <c r="EX28" s="41">
        <v>0</v>
      </c>
      <c r="EY28" s="41">
        <v>0</v>
      </c>
      <c r="EZ28" s="42" t="s">
        <v>150</v>
      </c>
      <c r="FA28" s="41">
        <v>2062</v>
      </c>
      <c r="FB28" s="41">
        <v>841</v>
      </c>
      <c r="FC28" s="41">
        <v>696</v>
      </c>
      <c r="FD28" s="41">
        <v>2316</v>
      </c>
      <c r="FE28" s="42">
        <v>4.7063903281519881</v>
      </c>
      <c r="FF28" s="41">
        <v>2062</v>
      </c>
      <c r="FG28" s="41">
        <v>841</v>
      </c>
      <c r="FH28" s="41">
        <v>696</v>
      </c>
      <c r="FI28" s="41">
        <v>2316</v>
      </c>
      <c r="FJ28" s="42">
        <v>4.7063903281519881</v>
      </c>
      <c r="FK28" s="41">
        <v>17958</v>
      </c>
      <c r="FL28" s="41">
        <v>5917</v>
      </c>
      <c r="FM28" s="41">
        <v>6215</v>
      </c>
      <c r="FN28" s="41">
        <v>17846</v>
      </c>
      <c r="FO28" s="42"/>
      <c r="FP28" s="41">
        <v>68539</v>
      </c>
      <c r="FQ28" s="41">
        <v>22044</v>
      </c>
      <c r="FR28" s="41">
        <v>24341</v>
      </c>
      <c r="FS28" s="41">
        <v>70256</v>
      </c>
      <c r="FT28" s="42">
        <v>4.7526673132880699</v>
      </c>
      <c r="FU28" s="41">
        <v>86497</v>
      </c>
      <c r="FV28" s="41">
        <v>27961</v>
      </c>
      <c r="FW28" s="41">
        <v>30556</v>
      </c>
      <c r="FX28" s="41">
        <v>88102</v>
      </c>
      <c r="FY28" s="42">
        <v>4.7526673132880699</v>
      </c>
      <c r="FZ28" s="26"/>
      <c r="GA28" s="26"/>
      <c r="GB28" s="26"/>
      <c r="GC28" s="26"/>
      <c r="GD28" s="27"/>
      <c r="GE28" s="26">
        <v>2027</v>
      </c>
      <c r="GF28" s="26">
        <v>689</v>
      </c>
      <c r="GG28" s="26">
        <v>615</v>
      </c>
      <c r="GH28" s="26">
        <v>2035</v>
      </c>
      <c r="GI28" s="27">
        <v>4.0294840294840295</v>
      </c>
      <c r="GJ28" s="26">
        <v>2027</v>
      </c>
      <c r="GK28" s="26">
        <v>689</v>
      </c>
      <c r="GL28" s="26">
        <v>615</v>
      </c>
      <c r="GM28" s="26">
        <v>2035</v>
      </c>
      <c r="GN28" s="27">
        <v>4.0294840294840295</v>
      </c>
      <c r="GO28" s="24"/>
      <c r="GP28" s="24"/>
      <c r="GQ28" s="24"/>
      <c r="GR28" s="24"/>
      <c r="GS28" s="24"/>
      <c r="GT28" s="24"/>
      <c r="GU28" s="24"/>
      <c r="GV28" s="24"/>
      <c r="GW28" s="24"/>
      <c r="GX28" s="25"/>
      <c r="GY28" s="24"/>
      <c r="GZ28" s="24"/>
      <c r="HA28" s="24"/>
      <c r="HB28" s="24"/>
      <c r="HC28" s="25"/>
    </row>
    <row r="29" spans="1:211">
      <c r="A29" s="40" t="s">
        <v>32</v>
      </c>
      <c r="B29" s="41" t="s">
        <v>144</v>
      </c>
      <c r="C29" s="41" t="s">
        <v>144</v>
      </c>
      <c r="D29" s="41" t="s">
        <v>144</v>
      </c>
      <c r="E29" s="41" t="s">
        <v>144</v>
      </c>
      <c r="F29" s="42" t="s">
        <v>144</v>
      </c>
      <c r="G29" s="41">
        <v>2684</v>
      </c>
      <c r="H29" s="41">
        <v>722</v>
      </c>
      <c r="I29" s="41">
        <v>921</v>
      </c>
      <c r="J29" s="41">
        <v>2668</v>
      </c>
      <c r="K29" s="42">
        <v>6.8590704647676137</v>
      </c>
      <c r="L29" s="41">
        <v>2684</v>
      </c>
      <c r="M29" s="41">
        <v>722</v>
      </c>
      <c r="N29" s="41">
        <v>921</v>
      </c>
      <c r="O29" s="41">
        <v>2668</v>
      </c>
      <c r="P29" s="42">
        <v>6.8590704647676137</v>
      </c>
      <c r="Q29" s="41" t="s">
        <v>144</v>
      </c>
      <c r="R29" s="41" t="s">
        <v>144</v>
      </c>
      <c r="S29" s="41" t="s">
        <v>144</v>
      </c>
      <c r="T29" s="41" t="s">
        <v>144</v>
      </c>
      <c r="U29" s="42" t="s">
        <v>144</v>
      </c>
      <c r="V29" s="41">
        <v>2678</v>
      </c>
      <c r="W29" s="41">
        <v>762</v>
      </c>
      <c r="X29" s="41">
        <v>990</v>
      </c>
      <c r="Y29" s="41">
        <v>2684</v>
      </c>
      <c r="Z29" s="42">
        <v>8.7183308494783951</v>
      </c>
      <c r="AA29" s="41">
        <v>2678</v>
      </c>
      <c r="AB29" s="41">
        <v>762</v>
      </c>
      <c r="AC29" s="41">
        <v>990</v>
      </c>
      <c r="AD29" s="41">
        <v>2684</v>
      </c>
      <c r="AE29" s="42">
        <v>8.7183308494783951</v>
      </c>
      <c r="AF29" s="41" t="s">
        <v>144</v>
      </c>
      <c r="AG29" s="41" t="s">
        <v>144</v>
      </c>
      <c r="AH29" s="41" t="s">
        <v>144</v>
      </c>
      <c r="AI29" s="41" t="s">
        <v>144</v>
      </c>
      <c r="AJ29" s="42" t="s">
        <v>144</v>
      </c>
      <c r="AK29" s="41">
        <v>2654</v>
      </c>
      <c r="AL29" s="41">
        <v>786</v>
      </c>
      <c r="AM29" s="41">
        <v>932</v>
      </c>
      <c r="AN29" s="41">
        <v>2678</v>
      </c>
      <c r="AO29" s="42">
        <v>6.3480209111277048</v>
      </c>
      <c r="AP29" s="41">
        <v>2654</v>
      </c>
      <c r="AQ29" s="41">
        <v>786</v>
      </c>
      <c r="AR29" s="41">
        <v>932</v>
      </c>
      <c r="AS29" s="41">
        <v>2678</v>
      </c>
      <c r="AT29" s="42">
        <v>6.3480209111277048</v>
      </c>
      <c r="AU29" s="41" t="s">
        <v>144</v>
      </c>
      <c r="AV29" s="41" t="s">
        <v>144</v>
      </c>
      <c r="AW29" s="41" t="s">
        <v>144</v>
      </c>
      <c r="AX29" s="41" t="s">
        <v>144</v>
      </c>
      <c r="AY29" s="42" t="s">
        <v>144</v>
      </c>
      <c r="AZ29" s="41">
        <v>2750</v>
      </c>
      <c r="BA29" s="41">
        <v>745</v>
      </c>
      <c r="BB29" s="41">
        <v>1026</v>
      </c>
      <c r="BC29" s="41">
        <v>2654</v>
      </c>
      <c r="BD29" s="42">
        <v>6.9706103993971364</v>
      </c>
      <c r="BE29" s="41">
        <v>2750</v>
      </c>
      <c r="BF29" s="41">
        <v>745</v>
      </c>
      <c r="BG29" s="41">
        <v>1026</v>
      </c>
      <c r="BH29" s="41">
        <v>2654</v>
      </c>
      <c r="BI29" s="42">
        <v>6.9706103993971364</v>
      </c>
      <c r="BJ29" s="41" t="s">
        <v>144</v>
      </c>
      <c r="BK29" s="41" t="s">
        <v>144</v>
      </c>
      <c r="BL29" s="41" t="s">
        <v>144</v>
      </c>
      <c r="BM29" s="41" t="s">
        <v>144</v>
      </c>
      <c r="BN29" s="42" t="s">
        <v>144</v>
      </c>
      <c r="BO29" s="41">
        <v>2804</v>
      </c>
      <c r="BP29" s="41">
        <v>802</v>
      </c>
      <c r="BQ29" s="41">
        <v>1014</v>
      </c>
      <c r="BR29" s="41">
        <v>2750</v>
      </c>
      <c r="BS29" s="42">
        <v>5.7454545454545425</v>
      </c>
      <c r="BT29" s="41">
        <v>2804</v>
      </c>
      <c r="BU29" s="41">
        <v>802</v>
      </c>
      <c r="BV29" s="41">
        <v>1014</v>
      </c>
      <c r="BW29" s="41">
        <v>2750</v>
      </c>
      <c r="BX29" s="42">
        <v>5.7454545454545425</v>
      </c>
      <c r="BY29" s="41" t="s">
        <v>144</v>
      </c>
      <c r="BZ29" s="41" t="s">
        <v>144</v>
      </c>
      <c r="CA29" s="41" t="s">
        <v>144</v>
      </c>
      <c r="CB29" s="41" t="s">
        <v>144</v>
      </c>
      <c r="CC29" s="42" t="s">
        <v>144</v>
      </c>
      <c r="CD29" s="41">
        <v>2880</v>
      </c>
      <c r="CE29" s="41">
        <v>768</v>
      </c>
      <c r="CF29" s="41">
        <v>1035</v>
      </c>
      <c r="CG29" s="41">
        <v>2804</v>
      </c>
      <c r="CH29" s="42">
        <v>6.8116975748930049</v>
      </c>
      <c r="CI29" s="41">
        <v>2880</v>
      </c>
      <c r="CJ29" s="41">
        <v>768</v>
      </c>
      <c r="CK29" s="41">
        <v>1035</v>
      </c>
      <c r="CL29" s="41">
        <v>2804</v>
      </c>
      <c r="CM29" s="42">
        <v>6.8116975748930049</v>
      </c>
      <c r="CN29" s="41" t="s">
        <v>144</v>
      </c>
      <c r="CO29" s="41" t="s">
        <v>144</v>
      </c>
      <c r="CP29" s="41" t="s">
        <v>144</v>
      </c>
      <c r="CQ29" s="41" t="s">
        <v>144</v>
      </c>
      <c r="CR29" s="42" t="s">
        <v>144</v>
      </c>
      <c r="CS29" s="41">
        <v>2828</v>
      </c>
      <c r="CT29" s="41">
        <v>852</v>
      </c>
      <c r="CU29" s="41">
        <v>983</v>
      </c>
      <c r="CV29" s="41">
        <v>2880</v>
      </c>
      <c r="CW29" s="42">
        <v>6.3541666666666714</v>
      </c>
      <c r="CX29" s="41">
        <v>2828</v>
      </c>
      <c r="CY29" s="41">
        <v>852</v>
      </c>
      <c r="CZ29" s="41">
        <v>983</v>
      </c>
      <c r="DA29" s="41">
        <v>2880</v>
      </c>
      <c r="DB29" s="42">
        <v>6.3541666666666714</v>
      </c>
      <c r="DC29" s="41" t="s">
        <v>144</v>
      </c>
      <c r="DD29" s="41" t="s">
        <v>144</v>
      </c>
      <c r="DE29" s="41" t="s">
        <v>144</v>
      </c>
      <c r="DF29" s="41" t="s">
        <v>144</v>
      </c>
      <c r="DG29" s="42" t="s">
        <v>144</v>
      </c>
      <c r="DH29" s="41">
        <v>3023</v>
      </c>
      <c r="DI29" s="41">
        <v>844</v>
      </c>
      <c r="DJ29" s="41">
        <v>1200</v>
      </c>
      <c r="DK29" s="41">
        <v>2828</v>
      </c>
      <c r="DL29" s="42">
        <v>5.6930693069306981</v>
      </c>
      <c r="DM29" s="41">
        <v>3023</v>
      </c>
      <c r="DN29" s="41">
        <v>844</v>
      </c>
      <c r="DO29" s="41">
        <v>1200</v>
      </c>
      <c r="DP29" s="41">
        <v>2828</v>
      </c>
      <c r="DQ29" s="42">
        <v>5.6930693069306981</v>
      </c>
      <c r="DR29" s="41" t="s">
        <v>150</v>
      </c>
      <c r="DS29" s="41" t="s">
        <v>150</v>
      </c>
      <c r="DT29" s="41" t="s">
        <v>150</v>
      </c>
      <c r="DU29" s="41" t="s">
        <v>150</v>
      </c>
      <c r="DV29" s="42" t="s">
        <v>150</v>
      </c>
      <c r="DW29" s="41">
        <v>2906</v>
      </c>
      <c r="DX29" s="41">
        <v>875</v>
      </c>
      <c r="DY29" s="41">
        <v>893</v>
      </c>
      <c r="DZ29" s="41">
        <v>3023</v>
      </c>
      <c r="EA29" s="42">
        <v>4.4657624875951036</v>
      </c>
      <c r="EB29" s="41">
        <v>2906</v>
      </c>
      <c r="EC29" s="41">
        <v>875</v>
      </c>
      <c r="ED29" s="41">
        <v>893</v>
      </c>
      <c r="EE29" s="41">
        <v>3023</v>
      </c>
      <c r="EF29" s="42">
        <v>4.4657624875951036</v>
      </c>
      <c r="EG29" s="41">
        <v>0</v>
      </c>
      <c r="EH29" s="41">
        <v>0</v>
      </c>
      <c r="EI29" s="41">
        <v>0</v>
      </c>
      <c r="EJ29" s="41">
        <v>0</v>
      </c>
      <c r="EK29" s="42" t="s">
        <v>150</v>
      </c>
      <c r="EL29" s="41">
        <v>2667</v>
      </c>
      <c r="EM29" s="41">
        <v>815</v>
      </c>
      <c r="EN29" s="41">
        <v>833</v>
      </c>
      <c r="EO29" s="41">
        <v>2906</v>
      </c>
      <c r="EP29" s="42">
        <v>8.8437715072264282</v>
      </c>
      <c r="EQ29" s="41">
        <v>2667</v>
      </c>
      <c r="ER29" s="41">
        <v>815</v>
      </c>
      <c r="ES29" s="41">
        <v>833</v>
      </c>
      <c r="ET29" s="41">
        <v>2906</v>
      </c>
      <c r="EU29" s="42">
        <v>8.8437715072264282</v>
      </c>
      <c r="EV29" s="41">
        <v>0</v>
      </c>
      <c r="EW29" s="41">
        <v>0</v>
      </c>
      <c r="EX29" s="41">
        <v>0</v>
      </c>
      <c r="EY29" s="41">
        <v>0</v>
      </c>
      <c r="EZ29" s="42" t="s">
        <v>150</v>
      </c>
      <c r="FA29" s="41">
        <v>2334</v>
      </c>
      <c r="FB29" s="41">
        <v>946</v>
      </c>
      <c r="FC29" s="41">
        <v>804</v>
      </c>
      <c r="FD29" s="41">
        <v>2667</v>
      </c>
      <c r="FE29" s="42">
        <v>7.1616047994000791</v>
      </c>
      <c r="FF29" s="41">
        <v>2334</v>
      </c>
      <c r="FG29" s="41">
        <v>946</v>
      </c>
      <c r="FH29" s="41">
        <v>804</v>
      </c>
      <c r="FI29" s="41">
        <v>2667</v>
      </c>
      <c r="FJ29" s="42">
        <v>7.1616047994000791</v>
      </c>
      <c r="FK29" s="41"/>
      <c r="FL29" s="41"/>
      <c r="FM29" s="41"/>
      <c r="FN29" s="41"/>
      <c r="FO29" s="42"/>
      <c r="FP29" s="41">
        <v>1830</v>
      </c>
      <c r="FQ29" s="41">
        <v>665</v>
      </c>
      <c r="FR29" s="41">
        <v>619</v>
      </c>
      <c r="FS29" s="41">
        <v>1938</v>
      </c>
      <c r="FT29" s="42">
        <v>4.8843187660668379</v>
      </c>
      <c r="FU29" s="41">
        <v>1830</v>
      </c>
      <c r="FV29" s="41">
        <v>665</v>
      </c>
      <c r="FW29" s="41">
        <v>619</v>
      </c>
      <c r="FX29" s="41">
        <v>1938</v>
      </c>
      <c r="FY29" s="42">
        <v>4.8843187660668379</v>
      </c>
      <c r="FZ29" s="26"/>
      <c r="GA29" s="26"/>
      <c r="GB29" s="26"/>
      <c r="GC29" s="26"/>
      <c r="GD29" s="27"/>
      <c r="GE29" s="26">
        <v>2359</v>
      </c>
      <c r="GF29" s="26">
        <v>811</v>
      </c>
      <c r="GG29" s="26">
        <v>696</v>
      </c>
      <c r="GH29" s="26">
        <v>2369</v>
      </c>
      <c r="GI29" s="27">
        <v>5.2764879696074294</v>
      </c>
      <c r="GJ29" s="26">
        <v>2359</v>
      </c>
      <c r="GK29" s="26">
        <v>811</v>
      </c>
      <c r="GL29" s="26">
        <v>696</v>
      </c>
      <c r="GM29" s="26">
        <v>2369</v>
      </c>
      <c r="GN29" s="27">
        <v>5.2764879696074294</v>
      </c>
      <c r="GO29" s="24"/>
      <c r="GP29" s="24"/>
      <c r="GQ29" s="24"/>
      <c r="GR29" s="24"/>
      <c r="GS29" s="24"/>
      <c r="GT29" s="24"/>
      <c r="GU29" s="24"/>
      <c r="GV29" s="24"/>
      <c r="GW29" s="24"/>
      <c r="GX29" s="25"/>
      <c r="GY29" s="24"/>
      <c r="GZ29" s="24"/>
      <c r="HA29" s="24"/>
      <c r="HB29" s="24"/>
      <c r="HC29" s="25"/>
    </row>
    <row r="30" spans="1:211">
      <c r="A30" s="40" t="s">
        <v>33</v>
      </c>
      <c r="B30" s="41">
        <v>14326</v>
      </c>
      <c r="C30" s="41">
        <v>4231</v>
      </c>
      <c r="D30" s="41">
        <v>4829</v>
      </c>
      <c r="E30" s="41">
        <v>14190</v>
      </c>
      <c r="F30" s="42">
        <v>3.2558139534883734</v>
      </c>
      <c r="G30" s="41">
        <v>60593</v>
      </c>
      <c r="H30" s="41">
        <v>14413</v>
      </c>
      <c r="I30" s="41">
        <v>22065</v>
      </c>
      <c r="J30" s="41">
        <v>59145</v>
      </c>
      <c r="K30" s="42">
        <v>10.489475019021056</v>
      </c>
      <c r="L30" s="41">
        <v>74919</v>
      </c>
      <c r="M30" s="41">
        <v>18644</v>
      </c>
      <c r="N30" s="41">
        <v>26894</v>
      </c>
      <c r="O30" s="41">
        <v>73335</v>
      </c>
      <c r="P30" s="42">
        <v>9.089793413786051</v>
      </c>
      <c r="Q30" s="41">
        <v>14582</v>
      </c>
      <c r="R30" s="41">
        <v>4426</v>
      </c>
      <c r="S30" s="41">
        <v>5033</v>
      </c>
      <c r="T30" s="41">
        <v>14326</v>
      </c>
      <c r="U30" s="42">
        <v>2.4500907441016295</v>
      </c>
      <c r="V30" s="41">
        <v>61350</v>
      </c>
      <c r="W30" s="41">
        <v>15220</v>
      </c>
      <c r="X30" s="41">
        <v>22637</v>
      </c>
      <c r="Y30" s="41">
        <v>60593</v>
      </c>
      <c r="Z30" s="42">
        <v>10.991368639941912</v>
      </c>
      <c r="AA30" s="41">
        <v>75932</v>
      </c>
      <c r="AB30" s="41">
        <v>19646</v>
      </c>
      <c r="AC30" s="41">
        <v>27670</v>
      </c>
      <c r="AD30" s="41">
        <v>74919</v>
      </c>
      <c r="AE30" s="42">
        <v>9.3581067552957151</v>
      </c>
      <c r="AF30" s="41">
        <v>14580</v>
      </c>
      <c r="AG30" s="41">
        <v>4604</v>
      </c>
      <c r="AH30" s="41">
        <v>4947</v>
      </c>
      <c r="AI30" s="41">
        <v>14582</v>
      </c>
      <c r="AJ30" s="42">
        <v>2.3659305993690816</v>
      </c>
      <c r="AK30" s="41">
        <v>62431</v>
      </c>
      <c r="AL30" s="41">
        <v>16632</v>
      </c>
      <c r="AM30" s="41">
        <v>22613</v>
      </c>
      <c r="AN30" s="41">
        <v>61350</v>
      </c>
      <c r="AO30" s="42">
        <v>7.9869600651996775</v>
      </c>
      <c r="AP30" s="41">
        <v>77011</v>
      </c>
      <c r="AQ30" s="41">
        <v>21236</v>
      </c>
      <c r="AR30" s="41">
        <v>27560</v>
      </c>
      <c r="AS30" s="41">
        <v>75932</v>
      </c>
      <c r="AT30" s="42">
        <v>6.9074961807933377</v>
      </c>
      <c r="AU30" s="41">
        <v>14717</v>
      </c>
      <c r="AV30" s="41">
        <v>4338</v>
      </c>
      <c r="AW30" s="41">
        <v>5000</v>
      </c>
      <c r="AX30" s="41">
        <v>14580</v>
      </c>
      <c r="AY30" s="42">
        <v>3.6008230452674872</v>
      </c>
      <c r="AZ30" s="41">
        <v>62979</v>
      </c>
      <c r="BA30" s="41">
        <v>16612</v>
      </c>
      <c r="BB30" s="41">
        <v>22868</v>
      </c>
      <c r="BC30" s="41">
        <v>62431</v>
      </c>
      <c r="BD30" s="42">
        <v>9.1428937547051952</v>
      </c>
      <c r="BE30" s="41">
        <v>77696</v>
      </c>
      <c r="BF30" s="41">
        <v>20950</v>
      </c>
      <c r="BG30" s="41">
        <v>27868</v>
      </c>
      <c r="BH30" s="41">
        <v>77011</v>
      </c>
      <c r="BI30" s="42">
        <v>8.0936489592395855</v>
      </c>
      <c r="BJ30" s="41">
        <v>15391</v>
      </c>
      <c r="BK30" s="41">
        <v>4714</v>
      </c>
      <c r="BL30" s="41">
        <v>5340</v>
      </c>
      <c r="BM30" s="41">
        <v>14717</v>
      </c>
      <c r="BN30" s="42">
        <v>-0.3261534280084355</v>
      </c>
      <c r="BO30" s="41">
        <v>64559</v>
      </c>
      <c r="BP30" s="41">
        <v>17134</v>
      </c>
      <c r="BQ30" s="41">
        <v>23721</v>
      </c>
      <c r="BR30" s="41">
        <v>62979</v>
      </c>
      <c r="BS30" s="42">
        <v>7.9502691373314889</v>
      </c>
      <c r="BT30" s="41">
        <v>79950</v>
      </c>
      <c r="BU30" s="41">
        <v>21848</v>
      </c>
      <c r="BV30" s="41">
        <v>29061</v>
      </c>
      <c r="BW30" s="41">
        <v>77696</v>
      </c>
      <c r="BX30" s="42">
        <v>6.3825679571663958</v>
      </c>
      <c r="BY30" s="41">
        <v>16107</v>
      </c>
      <c r="BZ30" s="41">
        <v>4215</v>
      </c>
      <c r="CA30" s="41">
        <v>5723</v>
      </c>
      <c r="CB30" s="41">
        <v>15391</v>
      </c>
      <c r="CC30" s="42">
        <v>5.1458644662465076</v>
      </c>
      <c r="CD30" s="41">
        <v>66478</v>
      </c>
      <c r="CE30" s="41">
        <v>16163</v>
      </c>
      <c r="CF30" s="41">
        <v>24575</v>
      </c>
      <c r="CG30" s="41">
        <v>64559</v>
      </c>
      <c r="CH30" s="42">
        <v>10.057466813302563</v>
      </c>
      <c r="CI30" s="41">
        <v>82585</v>
      </c>
      <c r="CJ30" s="41">
        <v>20378</v>
      </c>
      <c r="CK30" s="41">
        <v>30298</v>
      </c>
      <c r="CL30" s="41">
        <v>79950</v>
      </c>
      <c r="CM30" s="42">
        <v>9.1119449656035023</v>
      </c>
      <c r="CN30" s="41">
        <v>16877</v>
      </c>
      <c r="CO30" s="41">
        <v>4892</v>
      </c>
      <c r="CP30" s="41">
        <v>5908</v>
      </c>
      <c r="CQ30" s="41">
        <v>16107</v>
      </c>
      <c r="CR30" s="42">
        <v>1.5272862730489889</v>
      </c>
      <c r="CS30" s="41">
        <v>68297</v>
      </c>
      <c r="CT30" s="41">
        <v>17990</v>
      </c>
      <c r="CU30" s="41">
        <v>25402</v>
      </c>
      <c r="CV30" s="41">
        <v>66478</v>
      </c>
      <c r="CW30" s="42">
        <v>8.4133096663557829</v>
      </c>
      <c r="CX30" s="41">
        <v>85174</v>
      </c>
      <c r="CY30" s="41">
        <v>22882</v>
      </c>
      <c r="CZ30" s="41">
        <v>31310</v>
      </c>
      <c r="DA30" s="41">
        <v>82585</v>
      </c>
      <c r="DB30" s="42">
        <v>7.0702912151117019</v>
      </c>
      <c r="DC30" s="41">
        <v>17728</v>
      </c>
      <c r="DD30" s="41">
        <v>4918</v>
      </c>
      <c r="DE30" s="41">
        <v>6367</v>
      </c>
      <c r="DF30" s="41">
        <v>16877</v>
      </c>
      <c r="DG30" s="42">
        <v>3.5432837589619015</v>
      </c>
      <c r="DH30" s="41">
        <v>72717</v>
      </c>
      <c r="DI30" s="41">
        <v>18482</v>
      </c>
      <c r="DJ30" s="41">
        <v>27851</v>
      </c>
      <c r="DK30" s="41">
        <v>68297</v>
      </c>
      <c r="DL30" s="42">
        <v>7.2462919308315161</v>
      </c>
      <c r="DM30" s="41">
        <v>90445</v>
      </c>
      <c r="DN30" s="41">
        <v>23400</v>
      </c>
      <c r="DO30" s="41">
        <v>34218</v>
      </c>
      <c r="DP30" s="41">
        <v>85174</v>
      </c>
      <c r="DQ30" s="42">
        <v>6.5125507784065562</v>
      </c>
      <c r="DR30" s="41">
        <v>18102</v>
      </c>
      <c r="DS30" s="41">
        <v>5454</v>
      </c>
      <c r="DT30" s="41">
        <v>6095</v>
      </c>
      <c r="DU30" s="41">
        <v>17728</v>
      </c>
      <c r="DV30" s="42">
        <v>1.5060920577617321</v>
      </c>
      <c r="DW30" s="41">
        <v>75184</v>
      </c>
      <c r="DX30" s="41">
        <v>20368</v>
      </c>
      <c r="DY30" s="41">
        <v>27025</v>
      </c>
      <c r="DZ30" s="41">
        <v>72717</v>
      </c>
      <c r="EA30" s="42">
        <v>5.7620638915246829</v>
      </c>
      <c r="EB30" s="41">
        <v>93286</v>
      </c>
      <c r="EC30" s="41">
        <v>25822</v>
      </c>
      <c r="ED30" s="41">
        <v>33120</v>
      </c>
      <c r="EE30" s="41">
        <v>90445</v>
      </c>
      <c r="EF30" s="42">
        <v>4.927856708496881</v>
      </c>
      <c r="EG30" s="41">
        <v>18514</v>
      </c>
      <c r="EH30" s="41">
        <v>5387</v>
      </c>
      <c r="EI30" s="41">
        <v>6041</v>
      </c>
      <c r="EJ30" s="41">
        <v>18102</v>
      </c>
      <c r="EK30" s="42">
        <v>1.3368688542702456</v>
      </c>
      <c r="EL30" s="41">
        <v>74040</v>
      </c>
      <c r="EM30" s="41">
        <v>20683</v>
      </c>
      <c r="EN30" s="41">
        <v>24742</v>
      </c>
      <c r="EO30" s="41">
        <v>75184</v>
      </c>
      <c r="EP30" s="42">
        <v>6.9203553947648437</v>
      </c>
      <c r="EQ30" s="41">
        <v>92554</v>
      </c>
      <c r="ER30" s="41">
        <v>26070</v>
      </c>
      <c r="ES30" s="41">
        <v>30783</v>
      </c>
      <c r="ET30" s="41">
        <v>93286</v>
      </c>
      <c r="EU30" s="42">
        <v>5.8368887078446896</v>
      </c>
      <c r="EV30" s="41">
        <v>17846</v>
      </c>
      <c r="EW30" s="41">
        <v>6164</v>
      </c>
      <c r="EX30" s="41">
        <v>5810</v>
      </c>
      <c r="EY30" s="41">
        <v>18514</v>
      </c>
      <c r="EZ30" s="42">
        <v>1.6960138273738767</v>
      </c>
      <c r="FA30" s="41">
        <v>70256</v>
      </c>
      <c r="FB30" s="41">
        <v>23118</v>
      </c>
      <c r="FC30" s="41">
        <v>23990</v>
      </c>
      <c r="FD30" s="41">
        <v>74040</v>
      </c>
      <c r="FE30" s="42">
        <v>6.2884927066450551</v>
      </c>
      <c r="FF30" s="41">
        <v>88102</v>
      </c>
      <c r="FG30" s="41">
        <v>29282</v>
      </c>
      <c r="FH30" s="41">
        <v>29800</v>
      </c>
      <c r="FI30" s="41">
        <v>92554</v>
      </c>
      <c r="FJ30" s="42">
        <v>5.3698381485403068</v>
      </c>
      <c r="FK30" s="41">
        <v>234</v>
      </c>
      <c r="FL30" s="41">
        <v>73</v>
      </c>
      <c r="FM30" s="41">
        <v>101</v>
      </c>
      <c r="FN30" s="41">
        <v>198</v>
      </c>
      <c r="FO30" s="42">
        <v>1.0422503642272778</v>
      </c>
      <c r="FP30" s="41">
        <v>2532</v>
      </c>
      <c r="FQ30" s="41">
        <v>880</v>
      </c>
      <c r="FR30" s="41">
        <v>885</v>
      </c>
      <c r="FS30" s="41">
        <v>2598</v>
      </c>
      <c r="FT30" s="42">
        <v>5.7133910271008883</v>
      </c>
      <c r="FU30" s="41">
        <v>2766</v>
      </c>
      <c r="FV30" s="41">
        <v>953</v>
      </c>
      <c r="FW30" s="41">
        <v>986</v>
      </c>
      <c r="FX30" s="41">
        <v>2796</v>
      </c>
      <c r="FY30" s="42">
        <v>4.7672016526299066</v>
      </c>
      <c r="FZ30" s="26">
        <v>17491</v>
      </c>
      <c r="GA30" s="26">
        <v>5857</v>
      </c>
      <c r="GB30" s="26">
        <v>5896</v>
      </c>
      <c r="GC30" s="26">
        <v>17958</v>
      </c>
      <c r="GD30" s="27">
        <v>2.3833389018821696</v>
      </c>
      <c r="GE30" s="26">
        <v>66212</v>
      </c>
      <c r="GF30" s="26">
        <v>23197</v>
      </c>
      <c r="GG30" s="26">
        <v>20590</v>
      </c>
      <c r="GH30" s="26">
        <v>68539</v>
      </c>
      <c r="GI30" s="27">
        <v>7.1988211091495353</v>
      </c>
      <c r="GJ30" s="26">
        <v>83703</v>
      </c>
      <c r="GK30" s="26">
        <v>29054</v>
      </c>
      <c r="GL30" s="26">
        <v>26486</v>
      </c>
      <c r="GM30" s="26">
        <v>86497</v>
      </c>
      <c r="GN30" s="27">
        <v>6.1990589268991991</v>
      </c>
      <c r="GO30" s="24"/>
      <c r="GP30" s="24"/>
      <c r="GQ30" s="24"/>
      <c r="GR30" s="24"/>
      <c r="GS30" s="24"/>
      <c r="GT30" s="24"/>
      <c r="GU30" s="24"/>
      <c r="GV30" s="24"/>
      <c r="GW30" s="24"/>
      <c r="GX30" s="25"/>
      <c r="GY30" s="24"/>
      <c r="GZ30" s="24"/>
      <c r="HA30" s="24"/>
      <c r="HB30" s="24"/>
      <c r="HC30" s="25"/>
    </row>
    <row r="31" spans="1:211">
      <c r="A31" s="40" t="s">
        <v>34</v>
      </c>
      <c r="B31" s="41">
        <v>186</v>
      </c>
      <c r="C31" s="41">
        <v>56</v>
      </c>
      <c r="D31" s="41">
        <v>52</v>
      </c>
      <c r="E31" s="41">
        <v>195</v>
      </c>
      <c r="F31" s="42">
        <v>2.5641025641025661</v>
      </c>
      <c r="G31" s="41">
        <v>2458</v>
      </c>
      <c r="H31" s="41">
        <v>580</v>
      </c>
      <c r="I31" s="41">
        <v>891</v>
      </c>
      <c r="J31" s="41">
        <v>2389</v>
      </c>
      <c r="K31" s="42">
        <v>10.129761406446214</v>
      </c>
      <c r="L31" s="41">
        <v>2644</v>
      </c>
      <c r="M31" s="41">
        <v>636</v>
      </c>
      <c r="N31" s="41">
        <v>943</v>
      </c>
      <c r="O31" s="41">
        <v>2584</v>
      </c>
      <c r="P31" s="42">
        <v>9.5588235294117645</v>
      </c>
      <c r="Q31" s="41">
        <v>129</v>
      </c>
      <c r="R31" s="41">
        <v>69</v>
      </c>
      <c r="S31" s="41">
        <v>35</v>
      </c>
      <c r="T31" s="41">
        <v>186</v>
      </c>
      <c r="U31" s="42">
        <v>12.365591397849462</v>
      </c>
      <c r="V31" s="41">
        <v>2430</v>
      </c>
      <c r="W31" s="41">
        <v>672</v>
      </c>
      <c r="X31" s="41">
        <v>894</v>
      </c>
      <c r="Y31" s="41">
        <v>2458</v>
      </c>
      <c r="Z31" s="42">
        <v>10.17087062652563</v>
      </c>
      <c r="AA31" s="41">
        <v>2559</v>
      </c>
      <c r="AB31" s="41">
        <v>741</v>
      </c>
      <c r="AC31" s="41">
        <v>929</v>
      </c>
      <c r="AD31" s="41">
        <v>2644</v>
      </c>
      <c r="AE31" s="42">
        <v>10.325264750378215</v>
      </c>
      <c r="AF31" s="41">
        <v>227</v>
      </c>
      <c r="AG31" s="41">
        <v>75</v>
      </c>
      <c r="AH31" s="41">
        <v>95</v>
      </c>
      <c r="AI31" s="41">
        <v>129</v>
      </c>
      <c r="AJ31" s="42">
        <v>-60.465116279069761</v>
      </c>
      <c r="AK31" s="41">
        <v>2522</v>
      </c>
      <c r="AL31" s="41">
        <v>632</v>
      </c>
      <c r="AM31" s="41">
        <v>952</v>
      </c>
      <c r="AN31" s="41">
        <v>2430</v>
      </c>
      <c r="AO31" s="42">
        <v>9.3827160493827115</v>
      </c>
      <c r="AP31" s="41">
        <v>2749</v>
      </c>
      <c r="AQ31" s="41">
        <v>707</v>
      </c>
      <c r="AR31" s="41">
        <v>1047</v>
      </c>
      <c r="AS31" s="41">
        <v>2559</v>
      </c>
      <c r="AT31" s="42">
        <v>5.8616647127784249</v>
      </c>
      <c r="AU31" s="41">
        <v>270</v>
      </c>
      <c r="AV31" s="41">
        <v>58</v>
      </c>
      <c r="AW31" s="41">
        <v>89</v>
      </c>
      <c r="AX31" s="41">
        <v>227</v>
      </c>
      <c r="AY31" s="42">
        <v>-5.2863436123347984</v>
      </c>
      <c r="AZ31" s="41">
        <v>2631</v>
      </c>
      <c r="BA31" s="41">
        <v>668</v>
      </c>
      <c r="BB31" s="41">
        <v>956</v>
      </c>
      <c r="BC31" s="41">
        <v>2522</v>
      </c>
      <c r="BD31" s="42">
        <v>7.0975416336241048</v>
      </c>
      <c r="BE31" s="41">
        <v>2901</v>
      </c>
      <c r="BF31" s="41">
        <v>726</v>
      </c>
      <c r="BG31" s="41">
        <v>1045</v>
      </c>
      <c r="BH31" s="41">
        <v>2749</v>
      </c>
      <c r="BI31" s="42">
        <v>6.0749363404874472</v>
      </c>
      <c r="BJ31" s="41">
        <v>259</v>
      </c>
      <c r="BK31" s="41">
        <v>79</v>
      </c>
      <c r="BL31" s="41">
        <v>81</v>
      </c>
      <c r="BM31" s="41">
        <v>270</v>
      </c>
      <c r="BN31" s="42">
        <v>4.8148148148148167</v>
      </c>
      <c r="BO31" s="41">
        <v>2666</v>
      </c>
      <c r="BP31" s="41">
        <v>716</v>
      </c>
      <c r="BQ31" s="41">
        <v>915</v>
      </c>
      <c r="BR31" s="41">
        <v>2631</v>
      </c>
      <c r="BS31" s="42">
        <v>6.2333713416951708</v>
      </c>
      <c r="BT31" s="41">
        <v>2925</v>
      </c>
      <c r="BU31" s="41">
        <v>795</v>
      </c>
      <c r="BV31" s="41">
        <v>996</v>
      </c>
      <c r="BW31" s="41">
        <v>2901</v>
      </c>
      <c r="BX31" s="42">
        <v>6.101344364012407</v>
      </c>
      <c r="BY31" s="41">
        <v>255</v>
      </c>
      <c r="BZ31" s="41">
        <v>85</v>
      </c>
      <c r="CA31" s="41">
        <v>87</v>
      </c>
      <c r="CB31" s="41">
        <v>259</v>
      </c>
      <c r="CC31" s="42">
        <v>2.316602316602312</v>
      </c>
      <c r="CD31" s="41">
        <v>2697</v>
      </c>
      <c r="CE31" s="41">
        <v>690</v>
      </c>
      <c r="CF31" s="41">
        <v>994</v>
      </c>
      <c r="CG31" s="41">
        <v>2666</v>
      </c>
      <c r="CH31" s="42">
        <v>10.240060015003749</v>
      </c>
      <c r="CI31" s="41">
        <v>2952</v>
      </c>
      <c r="CJ31" s="41">
        <v>775</v>
      </c>
      <c r="CK31" s="41">
        <v>1081</v>
      </c>
      <c r="CL31" s="41">
        <v>2925</v>
      </c>
      <c r="CM31" s="42">
        <v>9.5384615384615401</v>
      </c>
      <c r="CN31" s="41">
        <v>191</v>
      </c>
      <c r="CO31" s="41">
        <v>49</v>
      </c>
      <c r="CP31" s="41">
        <v>82</v>
      </c>
      <c r="CQ31" s="41">
        <v>255</v>
      </c>
      <c r="CR31" s="42">
        <v>38.03921568627451</v>
      </c>
      <c r="CS31" s="41">
        <v>2729</v>
      </c>
      <c r="CT31" s="41">
        <v>793</v>
      </c>
      <c r="CU31" s="41">
        <v>968</v>
      </c>
      <c r="CV31" s="41">
        <v>2697</v>
      </c>
      <c r="CW31" s="42">
        <v>5.3021876158694798</v>
      </c>
      <c r="CX31" s="41">
        <v>2920</v>
      </c>
      <c r="CY31" s="41">
        <v>842</v>
      </c>
      <c r="CZ31" s="41">
        <v>1050</v>
      </c>
      <c r="DA31" s="41">
        <v>2952</v>
      </c>
      <c r="DB31" s="42">
        <v>8.1300813008130071</v>
      </c>
      <c r="DC31" s="41">
        <v>231</v>
      </c>
      <c r="DD31" s="41">
        <v>52</v>
      </c>
      <c r="DE31" s="41">
        <v>105</v>
      </c>
      <c r="DF31" s="41">
        <v>191</v>
      </c>
      <c r="DG31" s="42">
        <v>6.8062827225130906</v>
      </c>
      <c r="DH31" s="41">
        <v>2983</v>
      </c>
      <c r="DI31" s="41">
        <v>775</v>
      </c>
      <c r="DJ31" s="41">
        <v>1150</v>
      </c>
      <c r="DK31" s="41">
        <v>2729</v>
      </c>
      <c r="DL31" s="42">
        <v>4.4338585562477046</v>
      </c>
      <c r="DM31" s="41">
        <v>3214</v>
      </c>
      <c r="DN31" s="41">
        <v>827</v>
      </c>
      <c r="DO31" s="41">
        <v>1255</v>
      </c>
      <c r="DP31" s="41">
        <v>2920</v>
      </c>
      <c r="DQ31" s="42">
        <v>4.589041095890412</v>
      </c>
      <c r="DR31" s="41">
        <v>233</v>
      </c>
      <c r="DS31" s="41">
        <v>42</v>
      </c>
      <c r="DT31" s="41">
        <v>55</v>
      </c>
      <c r="DU31" s="41">
        <v>231</v>
      </c>
      <c r="DV31" s="42">
        <v>4.7619047619047672</v>
      </c>
      <c r="DW31" s="41">
        <v>2952</v>
      </c>
      <c r="DX31" s="41">
        <v>864</v>
      </c>
      <c r="DY31" s="41">
        <v>969</v>
      </c>
      <c r="DZ31" s="41">
        <v>2983</v>
      </c>
      <c r="EA31" s="42">
        <v>4.5591686221924217</v>
      </c>
      <c r="EB31" s="41">
        <v>3185</v>
      </c>
      <c r="EC31" s="41">
        <v>906</v>
      </c>
      <c r="ED31" s="41">
        <v>1024</v>
      </c>
      <c r="EE31" s="41">
        <v>3214</v>
      </c>
      <c r="EF31" s="42">
        <v>4.5737398879900475</v>
      </c>
      <c r="EG31" s="41">
        <v>237</v>
      </c>
      <c r="EH31" s="41">
        <v>75</v>
      </c>
      <c r="EI31" s="41">
        <v>58</v>
      </c>
      <c r="EJ31" s="41">
        <v>233</v>
      </c>
      <c r="EK31" s="42">
        <v>-9.0128755364806921</v>
      </c>
      <c r="EL31" s="41">
        <v>2851</v>
      </c>
      <c r="EM31" s="41">
        <v>825</v>
      </c>
      <c r="EN31" s="41">
        <v>860</v>
      </c>
      <c r="EO31" s="41">
        <v>2952</v>
      </c>
      <c r="EP31" s="42">
        <v>4.6070460704607079</v>
      </c>
      <c r="EQ31" s="41">
        <v>3088</v>
      </c>
      <c r="ER31" s="41">
        <v>900</v>
      </c>
      <c r="ES31" s="41">
        <v>918</v>
      </c>
      <c r="ET31" s="41">
        <v>3185</v>
      </c>
      <c r="EU31" s="42">
        <v>3.6106750392464693</v>
      </c>
      <c r="EV31" s="41">
        <v>198</v>
      </c>
      <c r="EW31" s="41">
        <v>110</v>
      </c>
      <c r="EX31" s="41">
        <v>66</v>
      </c>
      <c r="EY31" s="41">
        <v>237</v>
      </c>
      <c r="EZ31" s="42">
        <v>-2.1097046413502074</v>
      </c>
      <c r="FA31" s="41">
        <v>2598</v>
      </c>
      <c r="FB31" s="41">
        <v>1026</v>
      </c>
      <c r="FC31" s="41">
        <v>881</v>
      </c>
      <c r="FD31" s="41">
        <v>2851</v>
      </c>
      <c r="FE31" s="42">
        <v>3.7881445106979994</v>
      </c>
      <c r="FF31" s="41">
        <v>2796</v>
      </c>
      <c r="FG31" s="41">
        <v>1136</v>
      </c>
      <c r="FH31" s="41">
        <v>947</v>
      </c>
      <c r="FI31" s="41">
        <v>3088</v>
      </c>
      <c r="FJ31" s="42">
        <v>3.3354922279792754</v>
      </c>
      <c r="FK31" s="41">
        <v>55</v>
      </c>
      <c r="FL31" s="41">
        <v>17</v>
      </c>
      <c r="FM31" s="41">
        <v>19</v>
      </c>
      <c r="FN31" s="41">
        <v>55</v>
      </c>
      <c r="FO31" s="42">
        <v>-4.0404040404040407</v>
      </c>
      <c r="FP31" s="41">
        <v>1268</v>
      </c>
      <c r="FQ31" s="41">
        <v>409</v>
      </c>
      <c r="FR31" s="41">
        <v>431</v>
      </c>
      <c r="FS31" s="41">
        <v>1325</v>
      </c>
      <c r="FT31" s="42">
        <v>2.7328714395688993</v>
      </c>
      <c r="FU31" s="41">
        <v>1323</v>
      </c>
      <c r="FV31" s="41">
        <v>426</v>
      </c>
      <c r="FW31" s="41">
        <v>450</v>
      </c>
      <c r="FX31" s="41">
        <v>1380</v>
      </c>
      <c r="FY31" s="42">
        <v>2.2532188841201717</v>
      </c>
      <c r="FZ31" s="26">
        <v>249</v>
      </c>
      <c r="GA31" s="26">
        <v>84</v>
      </c>
      <c r="GB31" s="26">
        <v>63</v>
      </c>
      <c r="GC31" s="26">
        <v>234</v>
      </c>
      <c r="GD31" s="27">
        <v>2.5641025641025643</v>
      </c>
      <c r="GE31" s="26">
        <v>2509</v>
      </c>
      <c r="GF31" s="26">
        <v>831</v>
      </c>
      <c r="GG31" s="26">
        <v>763</v>
      </c>
      <c r="GH31" s="26">
        <v>2532</v>
      </c>
      <c r="GI31" s="27">
        <v>3.5939968404423381</v>
      </c>
      <c r="GJ31" s="26">
        <v>2758</v>
      </c>
      <c r="GK31" s="26">
        <v>915</v>
      </c>
      <c r="GL31" s="26">
        <v>826</v>
      </c>
      <c r="GM31" s="26">
        <v>2766</v>
      </c>
      <c r="GN31" s="27">
        <v>3.5068691250903834</v>
      </c>
      <c r="GO31" s="24"/>
      <c r="GP31" s="24"/>
      <c r="GQ31" s="24"/>
      <c r="GR31" s="24"/>
      <c r="GS31" s="24"/>
      <c r="GT31" s="24"/>
      <c r="GU31" s="24"/>
      <c r="GV31" s="24"/>
      <c r="GW31" s="24"/>
      <c r="GX31" s="25"/>
      <c r="GY31" s="24"/>
      <c r="GZ31" s="24"/>
      <c r="HA31" s="24"/>
      <c r="HB31" s="24"/>
      <c r="HC31" s="25"/>
    </row>
    <row r="32" spans="1:211">
      <c r="A32" s="40" t="s">
        <v>35</v>
      </c>
      <c r="B32" s="41">
        <v>63</v>
      </c>
      <c r="C32" s="41">
        <v>17</v>
      </c>
      <c r="D32" s="41">
        <v>27</v>
      </c>
      <c r="E32" s="41">
        <v>54</v>
      </c>
      <c r="F32" s="42">
        <v>1.851851851851849</v>
      </c>
      <c r="G32" s="41">
        <v>1260</v>
      </c>
      <c r="H32" s="41">
        <v>355</v>
      </c>
      <c r="I32" s="41">
        <v>483</v>
      </c>
      <c r="J32" s="41">
        <v>1235</v>
      </c>
      <c r="K32" s="42">
        <v>8.3400809716599245</v>
      </c>
      <c r="L32" s="41">
        <v>1323</v>
      </c>
      <c r="M32" s="41">
        <v>372</v>
      </c>
      <c r="N32" s="41">
        <v>510</v>
      </c>
      <c r="O32" s="41">
        <v>1289</v>
      </c>
      <c r="P32" s="42">
        <v>8.068269976726139</v>
      </c>
      <c r="Q32" s="41">
        <v>64</v>
      </c>
      <c r="R32" s="41">
        <v>15</v>
      </c>
      <c r="S32" s="41">
        <v>19</v>
      </c>
      <c r="T32" s="41">
        <v>63</v>
      </c>
      <c r="U32" s="42">
        <v>4.7619047619047672</v>
      </c>
      <c r="V32" s="41">
        <v>1275</v>
      </c>
      <c r="W32" s="41">
        <v>361</v>
      </c>
      <c r="X32" s="41">
        <v>470</v>
      </c>
      <c r="Y32" s="41">
        <v>1260</v>
      </c>
      <c r="Z32" s="42">
        <v>7.460317460317456</v>
      </c>
      <c r="AA32" s="41">
        <v>1339</v>
      </c>
      <c r="AB32" s="41">
        <v>376</v>
      </c>
      <c r="AC32" s="41">
        <v>489</v>
      </c>
      <c r="AD32" s="41">
        <v>1323</v>
      </c>
      <c r="AE32" s="42">
        <v>7.3318216175359048</v>
      </c>
      <c r="AF32" s="41">
        <v>49</v>
      </c>
      <c r="AG32" s="41">
        <v>20</v>
      </c>
      <c r="AH32" s="41">
        <v>12</v>
      </c>
      <c r="AI32" s="41">
        <v>64</v>
      </c>
      <c r="AJ32" s="42">
        <v>10.9375</v>
      </c>
      <c r="AK32" s="41">
        <v>1341</v>
      </c>
      <c r="AL32" s="41">
        <v>338</v>
      </c>
      <c r="AM32" s="41">
        <v>497</v>
      </c>
      <c r="AN32" s="41">
        <v>1275</v>
      </c>
      <c r="AO32" s="42">
        <v>7.2941176470588287</v>
      </c>
      <c r="AP32" s="41">
        <v>1390</v>
      </c>
      <c r="AQ32" s="41">
        <v>358</v>
      </c>
      <c r="AR32" s="41">
        <v>509</v>
      </c>
      <c r="AS32" s="41">
        <v>1339</v>
      </c>
      <c r="AT32" s="42">
        <v>7.468259895444362</v>
      </c>
      <c r="AU32" s="41">
        <v>39</v>
      </c>
      <c r="AV32" s="41">
        <v>21</v>
      </c>
      <c r="AW32" s="41">
        <v>16</v>
      </c>
      <c r="AX32" s="41">
        <v>49</v>
      </c>
      <c r="AY32" s="42">
        <v>10.204081632653061</v>
      </c>
      <c r="AZ32" s="41">
        <v>1334</v>
      </c>
      <c r="BA32" s="41">
        <v>378</v>
      </c>
      <c r="BB32" s="41">
        <v>485</v>
      </c>
      <c r="BC32" s="41">
        <v>1341</v>
      </c>
      <c r="BD32" s="42">
        <v>8.5011185682326573</v>
      </c>
      <c r="BE32" s="41">
        <v>1373</v>
      </c>
      <c r="BF32" s="41">
        <v>399</v>
      </c>
      <c r="BG32" s="41">
        <v>501</v>
      </c>
      <c r="BH32" s="41">
        <v>1390</v>
      </c>
      <c r="BI32" s="42">
        <v>8.5611510791366854</v>
      </c>
      <c r="BJ32" s="41">
        <v>45</v>
      </c>
      <c r="BK32" s="41">
        <v>10</v>
      </c>
      <c r="BL32" s="41">
        <v>15</v>
      </c>
      <c r="BM32" s="41">
        <v>39</v>
      </c>
      <c r="BN32" s="42">
        <v>-2.564102564102555</v>
      </c>
      <c r="BO32" s="41">
        <v>1399</v>
      </c>
      <c r="BP32" s="41">
        <v>391</v>
      </c>
      <c r="BQ32" s="41">
        <v>513</v>
      </c>
      <c r="BR32" s="41">
        <v>1334</v>
      </c>
      <c r="BS32" s="42">
        <v>4.2728635682158895</v>
      </c>
      <c r="BT32" s="41">
        <v>1444</v>
      </c>
      <c r="BU32" s="41">
        <v>401</v>
      </c>
      <c r="BV32" s="41">
        <v>528</v>
      </c>
      <c r="BW32" s="41">
        <v>1373</v>
      </c>
      <c r="BX32" s="42">
        <v>4.078659868900214</v>
      </c>
      <c r="BY32" s="41">
        <v>41</v>
      </c>
      <c r="BZ32" s="41">
        <v>14</v>
      </c>
      <c r="CA32" s="41">
        <v>14</v>
      </c>
      <c r="CB32" s="41">
        <v>45</v>
      </c>
      <c r="CC32" s="42">
        <v>8.8888888888888911</v>
      </c>
      <c r="CD32" s="41">
        <v>1431</v>
      </c>
      <c r="CE32" s="41">
        <v>390</v>
      </c>
      <c r="CF32" s="41">
        <v>550</v>
      </c>
      <c r="CG32" s="41">
        <v>1399</v>
      </c>
      <c r="CH32" s="42">
        <v>9.1493924231593979</v>
      </c>
      <c r="CI32" s="41">
        <v>1472</v>
      </c>
      <c r="CJ32" s="41">
        <v>404</v>
      </c>
      <c r="CK32" s="41">
        <v>564</v>
      </c>
      <c r="CL32" s="41">
        <v>1444</v>
      </c>
      <c r="CM32" s="42">
        <v>9.1412742382271475</v>
      </c>
      <c r="CN32" s="41">
        <v>55</v>
      </c>
      <c r="CO32" s="41">
        <v>16</v>
      </c>
      <c r="CP32" s="41">
        <v>25</v>
      </c>
      <c r="CQ32" s="41">
        <v>41</v>
      </c>
      <c r="CR32" s="42">
        <v>-12.195121951219523</v>
      </c>
      <c r="CS32" s="41">
        <v>1443</v>
      </c>
      <c r="CT32" s="41">
        <v>401</v>
      </c>
      <c r="CU32" s="41">
        <v>499</v>
      </c>
      <c r="CV32" s="41">
        <v>1431</v>
      </c>
      <c r="CW32" s="42">
        <v>6.0097833682739354</v>
      </c>
      <c r="CX32" s="41">
        <v>1498</v>
      </c>
      <c r="CY32" s="41">
        <v>417</v>
      </c>
      <c r="CZ32" s="41">
        <v>524</v>
      </c>
      <c r="DA32" s="41">
        <v>1472</v>
      </c>
      <c r="DB32" s="42">
        <v>5.5027173913043459</v>
      </c>
      <c r="DC32" s="41">
        <v>59</v>
      </c>
      <c r="DD32" s="41">
        <v>16</v>
      </c>
      <c r="DE32" s="41">
        <v>25</v>
      </c>
      <c r="DF32" s="41">
        <v>55</v>
      </c>
      <c r="DG32" s="42">
        <v>9.0909090909090935</v>
      </c>
      <c r="DH32" s="41">
        <v>1531</v>
      </c>
      <c r="DI32" s="41">
        <v>405</v>
      </c>
      <c r="DJ32" s="41">
        <v>597</v>
      </c>
      <c r="DK32" s="41">
        <v>1443</v>
      </c>
      <c r="DL32" s="42">
        <v>7.2072072072072118</v>
      </c>
      <c r="DM32" s="41">
        <v>1590</v>
      </c>
      <c r="DN32" s="41">
        <v>421</v>
      </c>
      <c r="DO32" s="41">
        <v>622</v>
      </c>
      <c r="DP32" s="41">
        <v>1498</v>
      </c>
      <c r="DQ32" s="42">
        <v>7.2763684913217608</v>
      </c>
      <c r="DR32" s="41">
        <v>73</v>
      </c>
      <c r="DS32" s="41">
        <v>12</v>
      </c>
      <c r="DT32" s="41">
        <v>25</v>
      </c>
      <c r="DU32" s="41">
        <v>59</v>
      </c>
      <c r="DV32" s="42">
        <v>-1.6949152542372836</v>
      </c>
      <c r="DW32" s="41">
        <v>1496</v>
      </c>
      <c r="DX32" s="41">
        <v>440</v>
      </c>
      <c r="DY32" s="41">
        <v>513</v>
      </c>
      <c r="DZ32" s="41">
        <v>1531</v>
      </c>
      <c r="EA32" s="42">
        <v>7.0542129327237131</v>
      </c>
      <c r="EB32" s="41">
        <v>1569</v>
      </c>
      <c r="EC32" s="41">
        <v>452</v>
      </c>
      <c r="ED32" s="41">
        <v>538</v>
      </c>
      <c r="EE32" s="41">
        <v>1590</v>
      </c>
      <c r="EF32" s="42">
        <v>6.7295597484276719</v>
      </c>
      <c r="EG32" s="41">
        <v>68</v>
      </c>
      <c r="EH32" s="41">
        <v>23</v>
      </c>
      <c r="EI32" s="41">
        <v>25</v>
      </c>
      <c r="EJ32" s="41">
        <v>73</v>
      </c>
      <c r="EK32" s="42">
        <v>9.5890410958904155</v>
      </c>
      <c r="EL32" s="41">
        <v>1483</v>
      </c>
      <c r="EM32" s="41">
        <v>407</v>
      </c>
      <c r="EN32" s="41">
        <v>504</v>
      </c>
      <c r="EO32" s="41">
        <v>1496</v>
      </c>
      <c r="EP32" s="42">
        <v>7.3529411764705843</v>
      </c>
      <c r="EQ32" s="41">
        <v>1551</v>
      </c>
      <c r="ER32" s="41">
        <v>430</v>
      </c>
      <c r="ES32" s="41">
        <v>529</v>
      </c>
      <c r="ET32" s="41">
        <v>1569</v>
      </c>
      <c r="EU32" s="42">
        <v>7.4569789674952203</v>
      </c>
      <c r="EV32" s="41">
        <v>55</v>
      </c>
      <c r="EW32" s="41">
        <v>21</v>
      </c>
      <c r="EX32" s="41">
        <v>16</v>
      </c>
      <c r="EY32" s="41">
        <v>68</v>
      </c>
      <c r="EZ32" s="42">
        <v>11.764705882352944</v>
      </c>
      <c r="FA32" s="41">
        <v>1325</v>
      </c>
      <c r="FB32" s="41">
        <v>453</v>
      </c>
      <c r="FC32" s="41">
        <v>450</v>
      </c>
      <c r="FD32" s="41">
        <v>1483</v>
      </c>
      <c r="FE32" s="42">
        <v>10.451786918408635</v>
      </c>
      <c r="FF32" s="41">
        <v>1380</v>
      </c>
      <c r="FG32" s="41">
        <v>474</v>
      </c>
      <c r="FH32" s="41">
        <v>466</v>
      </c>
      <c r="FI32" s="41">
        <v>1551</v>
      </c>
      <c r="FJ32" s="42">
        <v>10.509348807221153</v>
      </c>
      <c r="FK32" s="41">
        <v>58</v>
      </c>
      <c r="FL32" s="41">
        <v>24</v>
      </c>
      <c r="FM32" s="41">
        <v>19</v>
      </c>
      <c r="FN32" s="41">
        <v>68</v>
      </c>
      <c r="FO32" s="42">
        <v>3.6363636363636362</v>
      </c>
      <c r="FP32" s="41">
        <v>7677</v>
      </c>
      <c r="FQ32" s="41">
        <v>2464</v>
      </c>
      <c r="FR32" s="41">
        <v>2611</v>
      </c>
      <c r="FS32" s="41">
        <v>7873</v>
      </c>
      <c r="FT32" s="42">
        <v>5.9622641509433958</v>
      </c>
      <c r="FU32" s="41">
        <v>7735</v>
      </c>
      <c r="FV32" s="41">
        <v>2488</v>
      </c>
      <c r="FW32" s="41">
        <v>2630</v>
      </c>
      <c r="FX32" s="41">
        <v>7941</v>
      </c>
      <c r="FY32" s="42">
        <v>5.8695652173913047</v>
      </c>
      <c r="FZ32" s="26">
        <v>52</v>
      </c>
      <c r="GA32" s="26">
        <v>20</v>
      </c>
      <c r="GB32" s="26">
        <v>21</v>
      </c>
      <c r="GC32" s="26">
        <v>55</v>
      </c>
      <c r="GD32" s="27">
        <v>3.6363636363636362</v>
      </c>
      <c r="GE32" s="26">
        <v>1181</v>
      </c>
      <c r="GF32" s="26">
        <v>414</v>
      </c>
      <c r="GG32" s="26">
        <v>392</v>
      </c>
      <c r="GH32" s="26">
        <v>1268</v>
      </c>
      <c r="GI32" s="27">
        <v>8.5962145110410102</v>
      </c>
      <c r="GJ32" s="26">
        <v>1233</v>
      </c>
      <c r="GK32" s="26">
        <v>434</v>
      </c>
      <c r="GL32" s="26">
        <v>413</v>
      </c>
      <c r="GM32" s="26">
        <v>1323</v>
      </c>
      <c r="GN32" s="27">
        <v>8.3900226757369616</v>
      </c>
      <c r="GO32" s="24"/>
      <c r="GP32" s="24"/>
      <c r="GQ32" s="24"/>
      <c r="GR32" s="24"/>
      <c r="GS32" s="24"/>
      <c r="GT32" s="24"/>
      <c r="GU32" s="24"/>
      <c r="GV32" s="24"/>
      <c r="GW32" s="24"/>
      <c r="GX32" s="25"/>
      <c r="GY32" s="24"/>
      <c r="GZ32" s="24"/>
      <c r="HA32" s="24"/>
      <c r="HB32" s="24"/>
      <c r="HC32" s="25"/>
    </row>
    <row r="33" spans="1:211">
      <c r="A33" s="40" t="s">
        <v>36</v>
      </c>
      <c r="B33" s="41">
        <v>22</v>
      </c>
      <c r="C33" s="41">
        <v>15</v>
      </c>
      <c r="D33" s="41">
        <v>0</v>
      </c>
      <c r="E33" s="41">
        <v>42</v>
      </c>
      <c r="F33" s="42">
        <v>11.904761904761907</v>
      </c>
      <c r="G33" s="41">
        <v>7580</v>
      </c>
      <c r="H33" s="41">
        <v>1948</v>
      </c>
      <c r="I33" s="41">
        <v>2777</v>
      </c>
      <c r="J33" s="41">
        <v>6890</v>
      </c>
      <c r="K33" s="42">
        <v>2.0174165457184312</v>
      </c>
      <c r="L33" s="41">
        <v>7602</v>
      </c>
      <c r="M33" s="41">
        <v>1963</v>
      </c>
      <c r="N33" s="41">
        <v>2777</v>
      </c>
      <c r="O33" s="41">
        <v>6932</v>
      </c>
      <c r="P33" s="42">
        <v>2.0773225620311586</v>
      </c>
      <c r="Q33" s="41">
        <v>7</v>
      </c>
      <c r="R33" s="41">
        <v>9</v>
      </c>
      <c r="S33" s="41">
        <v>0</v>
      </c>
      <c r="T33" s="41">
        <v>22</v>
      </c>
      <c r="U33" s="42">
        <v>27.27272727272727</v>
      </c>
      <c r="V33" s="41">
        <v>7616</v>
      </c>
      <c r="W33" s="41">
        <v>2145</v>
      </c>
      <c r="X33" s="41">
        <v>2695</v>
      </c>
      <c r="Y33" s="41">
        <v>7580</v>
      </c>
      <c r="Z33" s="42">
        <v>6.7810026385224269</v>
      </c>
      <c r="AA33" s="41">
        <v>7623</v>
      </c>
      <c r="AB33" s="41">
        <v>2154</v>
      </c>
      <c r="AC33" s="41">
        <v>2695</v>
      </c>
      <c r="AD33" s="41">
        <v>7602</v>
      </c>
      <c r="AE33" s="42">
        <v>6.8403051828466177</v>
      </c>
      <c r="AF33" s="41">
        <v>0</v>
      </c>
      <c r="AG33" s="41">
        <v>0</v>
      </c>
      <c r="AH33" s="41">
        <v>0</v>
      </c>
      <c r="AI33" s="41">
        <v>7</v>
      </c>
      <c r="AJ33" s="42">
        <v>100</v>
      </c>
      <c r="AK33" s="41">
        <v>7897</v>
      </c>
      <c r="AL33" s="41">
        <v>2155</v>
      </c>
      <c r="AM33" s="41">
        <v>2915</v>
      </c>
      <c r="AN33" s="41">
        <v>7616</v>
      </c>
      <c r="AO33" s="42">
        <v>6.2893907563025264</v>
      </c>
      <c r="AP33" s="41">
        <v>7897</v>
      </c>
      <c r="AQ33" s="41">
        <v>2155</v>
      </c>
      <c r="AR33" s="41">
        <v>2915</v>
      </c>
      <c r="AS33" s="41">
        <v>7623</v>
      </c>
      <c r="AT33" s="42">
        <v>6.3754427390791069</v>
      </c>
      <c r="AU33" s="41">
        <v>0</v>
      </c>
      <c r="AV33" s="41">
        <v>0</v>
      </c>
      <c r="AW33" s="41">
        <v>0</v>
      </c>
      <c r="AX33" s="41">
        <v>0</v>
      </c>
      <c r="AY33" s="42" t="s">
        <v>144</v>
      </c>
      <c r="AZ33" s="41">
        <v>7963</v>
      </c>
      <c r="BA33" s="41">
        <v>2290</v>
      </c>
      <c r="BB33" s="41">
        <v>2865</v>
      </c>
      <c r="BC33" s="41">
        <v>7897</v>
      </c>
      <c r="BD33" s="42">
        <v>6.4454856274534622</v>
      </c>
      <c r="BE33" s="41">
        <v>7963</v>
      </c>
      <c r="BF33" s="41">
        <v>2290</v>
      </c>
      <c r="BG33" s="41">
        <v>2865</v>
      </c>
      <c r="BH33" s="41">
        <v>7897</v>
      </c>
      <c r="BI33" s="42">
        <v>6.4454856274534622</v>
      </c>
      <c r="BJ33" s="41">
        <v>7</v>
      </c>
      <c r="BK33" s="41">
        <v>0</v>
      </c>
      <c r="BL33" s="41">
        <v>7</v>
      </c>
      <c r="BM33" s="41">
        <v>0</v>
      </c>
      <c r="BN33" s="42" t="s">
        <v>144</v>
      </c>
      <c r="BO33" s="41">
        <v>8197</v>
      </c>
      <c r="BP33" s="41">
        <v>2245</v>
      </c>
      <c r="BQ33" s="41">
        <v>2897</v>
      </c>
      <c r="BR33" s="41">
        <v>7963</v>
      </c>
      <c r="BS33" s="42">
        <v>5.2492779103353033</v>
      </c>
      <c r="BT33" s="41">
        <v>8204</v>
      </c>
      <c r="BU33" s="41">
        <v>2245</v>
      </c>
      <c r="BV33" s="41">
        <v>2904</v>
      </c>
      <c r="BW33" s="41">
        <v>7963</v>
      </c>
      <c r="BX33" s="42">
        <v>5.2492779103353033</v>
      </c>
      <c r="BY33" s="41">
        <v>24</v>
      </c>
      <c r="BZ33" s="41">
        <v>0</v>
      </c>
      <c r="CA33" s="41">
        <v>24</v>
      </c>
      <c r="CB33" s="41">
        <v>7</v>
      </c>
      <c r="CC33" s="42">
        <v>100</v>
      </c>
      <c r="CD33" s="41">
        <v>8208</v>
      </c>
      <c r="CE33" s="41">
        <v>2456</v>
      </c>
      <c r="CF33" s="41">
        <v>2941</v>
      </c>
      <c r="CG33" s="41">
        <v>8197</v>
      </c>
      <c r="CH33" s="42">
        <v>5.7826033914846864</v>
      </c>
      <c r="CI33" s="41">
        <v>8232</v>
      </c>
      <c r="CJ33" s="41">
        <v>2456</v>
      </c>
      <c r="CK33" s="41">
        <v>2965</v>
      </c>
      <c r="CL33" s="41">
        <v>8204</v>
      </c>
      <c r="CM33" s="42">
        <v>5.8629936616284795</v>
      </c>
      <c r="CN33" s="41">
        <v>47</v>
      </c>
      <c r="CO33" s="41">
        <v>0</v>
      </c>
      <c r="CP33" s="41">
        <v>17</v>
      </c>
      <c r="CQ33" s="41">
        <v>24</v>
      </c>
      <c r="CR33" s="42">
        <v>-25</v>
      </c>
      <c r="CS33" s="41">
        <v>8135</v>
      </c>
      <c r="CT33" s="41">
        <v>2431</v>
      </c>
      <c r="CU33" s="41">
        <v>2822</v>
      </c>
      <c r="CV33" s="41">
        <v>8208</v>
      </c>
      <c r="CW33" s="42">
        <v>5.6530214424951319</v>
      </c>
      <c r="CX33" s="41">
        <v>8182</v>
      </c>
      <c r="CY33" s="41">
        <v>2431</v>
      </c>
      <c r="CZ33" s="41">
        <v>2839</v>
      </c>
      <c r="DA33" s="41">
        <v>8232</v>
      </c>
      <c r="DB33" s="42">
        <v>5.5636540330417876</v>
      </c>
      <c r="DC33" s="41">
        <v>73</v>
      </c>
      <c r="DD33" s="41">
        <v>9</v>
      </c>
      <c r="DE33" s="41">
        <v>35</v>
      </c>
      <c r="DF33" s="41">
        <v>47</v>
      </c>
      <c r="DG33" s="42">
        <v>0</v>
      </c>
      <c r="DH33" s="41">
        <v>8757</v>
      </c>
      <c r="DI33" s="41">
        <v>2382</v>
      </c>
      <c r="DJ33" s="41">
        <v>3491</v>
      </c>
      <c r="DK33" s="41">
        <v>8135</v>
      </c>
      <c r="DL33" s="42">
        <v>5.9864781807006722</v>
      </c>
      <c r="DM33" s="41">
        <v>8830</v>
      </c>
      <c r="DN33" s="41">
        <v>2391</v>
      </c>
      <c r="DO33" s="41">
        <v>3526</v>
      </c>
      <c r="DP33" s="41">
        <v>8182</v>
      </c>
      <c r="DQ33" s="42">
        <v>5.952089953556583</v>
      </c>
      <c r="DR33" s="41">
        <v>79</v>
      </c>
      <c r="DS33" s="41">
        <v>20</v>
      </c>
      <c r="DT33" s="41">
        <v>29</v>
      </c>
      <c r="DU33" s="41">
        <v>73</v>
      </c>
      <c r="DV33" s="42">
        <v>4.1095890410958962</v>
      </c>
      <c r="DW33" s="41">
        <v>8735</v>
      </c>
      <c r="DX33" s="41">
        <v>2605</v>
      </c>
      <c r="DY33" s="41">
        <v>2890</v>
      </c>
      <c r="DZ33" s="41">
        <v>8757</v>
      </c>
      <c r="EA33" s="42">
        <v>3.5057668151193377</v>
      </c>
      <c r="EB33" s="41">
        <v>8814</v>
      </c>
      <c r="EC33" s="41">
        <v>2625</v>
      </c>
      <c r="ED33" s="41">
        <v>2919</v>
      </c>
      <c r="EE33" s="41">
        <v>8830</v>
      </c>
      <c r="EF33" s="42">
        <v>3.5107587768969384</v>
      </c>
      <c r="EG33" s="41">
        <v>88</v>
      </c>
      <c r="EH33" s="41">
        <v>14</v>
      </c>
      <c r="EI33" s="41">
        <v>26</v>
      </c>
      <c r="EJ33" s="41">
        <v>79</v>
      </c>
      <c r="EK33" s="42">
        <v>3.7974683544303778</v>
      </c>
      <c r="EL33" s="41">
        <v>8593</v>
      </c>
      <c r="EM33" s="41">
        <v>2412</v>
      </c>
      <c r="EN33" s="41">
        <v>2764</v>
      </c>
      <c r="EO33" s="41">
        <v>8735</v>
      </c>
      <c r="EP33" s="42">
        <v>5.6554092730394911</v>
      </c>
      <c r="EQ33" s="41">
        <v>8681</v>
      </c>
      <c r="ER33" s="41">
        <v>2426</v>
      </c>
      <c r="ES33" s="41">
        <v>2790</v>
      </c>
      <c r="ET33" s="41">
        <v>8814</v>
      </c>
      <c r="EU33" s="42">
        <v>5.6387565237122743</v>
      </c>
      <c r="EV33" s="41">
        <v>68</v>
      </c>
      <c r="EW33" s="41">
        <v>33</v>
      </c>
      <c r="EX33" s="41">
        <v>18</v>
      </c>
      <c r="EY33" s="41">
        <v>88</v>
      </c>
      <c r="EZ33" s="42">
        <v>5.6818181818181763</v>
      </c>
      <c r="FA33" s="41">
        <v>7873</v>
      </c>
      <c r="FB33" s="41">
        <v>2912</v>
      </c>
      <c r="FC33" s="41">
        <v>2734</v>
      </c>
      <c r="FD33" s="41">
        <v>8593</v>
      </c>
      <c r="FE33" s="42">
        <v>6.3074595601070644</v>
      </c>
      <c r="FF33" s="41">
        <v>7941</v>
      </c>
      <c r="FG33" s="41">
        <v>2945</v>
      </c>
      <c r="FH33" s="41">
        <v>2752</v>
      </c>
      <c r="FI33" s="41">
        <v>8681</v>
      </c>
      <c r="FJ33" s="42">
        <v>6.3011173827900002</v>
      </c>
      <c r="FK33" s="41"/>
      <c r="FL33" s="41"/>
      <c r="FM33" s="41"/>
      <c r="FN33" s="41"/>
      <c r="FO33" s="42">
        <v>7.3529411764705879</v>
      </c>
      <c r="FP33" s="41">
        <v>918</v>
      </c>
      <c r="FQ33" s="41">
        <v>292</v>
      </c>
      <c r="FR33" s="41">
        <v>321</v>
      </c>
      <c r="FS33" s="41">
        <v>926</v>
      </c>
      <c r="FT33" s="42">
        <v>4.3566620093992121</v>
      </c>
      <c r="FU33" s="41">
        <v>918</v>
      </c>
      <c r="FV33" s="41">
        <v>292</v>
      </c>
      <c r="FW33" s="41">
        <v>321</v>
      </c>
      <c r="FX33" s="41">
        <v>926</v>
      </c>
      <c r="FY33" s="42">
        <v>4.3823196071023798</v>
      </c>
      <c r="FZ33" s="26">
        <v>58</v>
      </c>
      <c r="GA33" s="26">
        <v>21</v>
      </c>
      <c r="GB33" s="26">
        <v>25</v>
      </c>
      <c r="GC33" s="26">
        <v>58</v>
      </c>
      <c r="GD33" s="27">
        <v>-6.8965517241379306</v>
      </c>
      <c r="GE33" s="26">
        <v>7416</v>
      </c>
      <c r="GF33" s="26">
        <v>2606</v>
      </c>
      <c r="GG33" s="26">
        <v>2344</v>
      </c>
      <c r="GH33" s="26">
        <v>7677</v>
      </c>
      <c r="GI33" s="27">
        <v>6.8125569884069295</v>
      </c>
      <c r="GJ33" s="26">
        <v>7474</v>
      </c>
      <c r="GK33" s="26">
        <v>2627</v>
      </c>
      <c r="GL33" s="26">
        <v>2369</v>
      </c>
      <c r="GM33" s="26">
        <v>7735</v>
      </c>
      <c r="GN33" s="27">
        <v>6.7097608274078864</v>
      </c>
      <c r="GO33" s="24"/>
      <c r="GP33" s="24"/>
      <c r="GQ33" s="24"/>
      <c r="GR33" s="24"/>
      <c r="GS33" s="24"/>
      <c r="GT33" s="24"/>
      <c r="GU33" s="24"/>
      <c r="GV33" s="24"/>
      <c r="GW33" s="24"/>
      <c r="GX33" s="25"/>
      <c r="GY33" s="24"/>
      <c r="GZ33" s="24"/>
      <c r="HA33" s="24"/>
      <c r="HB33" s="24"/>
      <c r="HC33" s="25"/>
    </row>
    <row r="34" spans="1:211">
      <c r="A34" s="40" t="s">
        <v>37</v>
      </c>
      <c r="B34" s="41" t="s">
        <v>144</v>
      </c>
      <c r="C34" s="41" t="s">
        <v>144</v>
      </c>
      <c r="D34" s="41" t="s">
        <v>144</v>
      </c>
      <c r="E34" s="41" t="s">
        <v>144</v>
      </c>
      <c r="F34" s="42" t="s">
        <v>144</v>
      </c>
      <c r="G34" s="41">
        <v>1007</v>
      </c>
      <c r="H34" s="41">
        <v>266</v>
      </c>
      <c r="I34" s="41">
        <v>338</v>
      </c>
      <c r="J34" s="41">
        <v>985</v>
      </c>
      <c r="K34" s="42">
        <v>5.0761421319796991</v>
      </c>
      <c r="L34" s="41">
        <v>1007</v>
      </c>
      <c r="M34" s="41">
        <v>266</v>
      </c>
      <c r="N34" s="41">
        <v>338</v>
      </c>
      <c r="O34" s="41">
        <v>985</v>
      </c>
      <c r="P34" s="42">
        <v>5.0761421319796991</v>
      </c>
      <c r="Q34" s="41" t="s">
        <v>144</v>
      </c>
      <c r="R34" s="41" t="s">
        <v>144</v>
      </c>
      <c r="S34" s="41" t="s">
        <v>144</v>
      </c>
      <c r="T34" s="41" t="s">
        <v>144</v>
      </c>
      <c r="U34" s="42" t="s">
        <v>144</v>
      </c>
      <c r="V34" s="41">
        <v>1023</v>
      </c>
      <c r="W34" s="41">
        <v>259</v>
      </c>
      <c r="X34" s="41">
        <v>355</v>
      </c>
      <c r="Y34" s="41">
        <v>1007</v>
      </c>
      <c r="Z34" s="42">
        <v>7.9443892750744816</v>
      </c>
      <c r="AA34" s="41">
        <v>1023</v>
      </c>
      <c r="AB34" s="41">
        <v>259</v>
      </c>
      <c r="AC34" s="41">
        <v>355</v>
      </c>
      <c r="AD34" s="41">
        <v>1007</v>
      </c>
      <c r="AE34" s="42">
        <v>7.9443892750744816</v>
      </c>
      <c r="AF34" s="41" t="s">
        <v>144</v>
      </c>
      <c r="AG34" s="41" t="s">
        <v>144</v>
      </c>
      <c r="AH34" s="41" t="s">
        <v>144</v>
      </c>
      <c r="AI34" s="41" t="s">
        <v>144</v>
      </c>
      <c r="AJ34" s="42" t="s">
        <v>144</v>
      </c>
      <c r="AK34" s="41">
        <v>1015</v>
      </c>
      <c r="AL34" s="41">
        <v>334</v>
      </c>
      <c r="AM34" s="41">
        <v>388</v>
      </c>
      <c r="AN34" s="41">
        <v>1023</v>
      </c>
      <c r="AO34" s="42">
        <v>6.0606060606060552</v>
      </c>
      <c r="AP34" s="41">
        <v>1015</v>
      </c>
      <c r="AQ34" s="41">
        <v>334</v>
      </c>
      <c r="AR34" s="41">
        <v>388</v>
      </c>
      <c r="AS34" s="41">
        <v>1023</v>
      </c>
      <c r="AT34" s="42">
        <v>6.0606060606060552</v>
      </c>
      <c r="AU34" s="41" t="s">
        <v>144</v>
      </c>
      <c r="AV34" s="41" t="s">
        <v>144</v>
      </c>
      <c r="AW34" s="41" t="s">
        <v>144</v>
      </c>
      <c r="AX34" s="41" t="s">
        <v>144</v>
      </c>
      <c r="AY34" s="42" t="s">
        <v>144</v>
      </c>
      <c r="AZ34" s="41">
        <v>1064</v>
      </c>
      <c r="BA34" s="41">
        <v>276</v>
      </c>
      <c r="BB34" s="41">
        <v>373</v>
      </c>
      <c r="BC34" s="41">
        <v>1015</v>
      </c>
      <c r="BD34" s="42">
        <v>4.7290640394088701</v>
      </c>
      <c r="BE34" s="41">
        <v>1064</v>
      </c>
      <c r="BF34" s="41">
        <v>276</v>
      </c>
      <c r="BG34" s="41">
        <v>373</v>
      </c>
      <c r="BH34" s="41">
        <v>1015</v>
      </c>
      <c r="BI34" s="42">
        <v>4.7290640394088701</v>
      </c>
      <c r="BJ34" s="41" t="s">
        <v>144</v>
      </c>
      <c r="BK34" s="41" t="s">
        <v>144</v>
      </c>
      <c r="BL34" s="41" t="s">
        <v>144</v>
      </c>
      <c r="BM34" s="41" t="s">
        <v>144</v>
      </c>
      <c r="BN34" s="42" t="s">
        <v>144</v>
      </c>
      <c r="BO34" s="41">
        <v>1084</v>
      </c>
      <c r="BP34" s="41">
        <v>293</v>
      </c>
      <c r="BQ34" s="41">
        <v>385</v>
      </c>
      <c r="BR34" s="41">
        <v>1064</v>
      </c>
      <c r="BS34" s="42">
        <v>6.7669172932330879</v>
      </c>
      <c r="BT34" s="41">
        <v>1084</v>
      </c>
      <c r="BU34" s="41">
        <v>293</v>
      </c>
      <c r="BV34" s="41">
        <v>385</v>
      </c>
      <c r="BW34" s="41">
        <v>1064</v>
      </c>
      <c r="BX34" s="42">
        <v>6.7669172932330879</v>
      </c>
      <c r="BY34" s="41" t="s">
        <v>144</v>
      </c>
      <c r="BZ34" s="41" t="s">
        <v>144</v>
      </c>
      <c r="CA34" s="41" t="s">
        <v>144</v>
      </c>
      <c r="CB34" s="41" t="s">
        <v>144</v>
      </c>
      <c r="CC34" s="42" t="s">
        <v>144</v>
      </c>
      <c r="CD34" s="41">
        <v>1048</v>
      </c>
      <c r="CE34" s="41">
        <v>330</v>
      </c>
      <c r="CF34" s="41">
        <v>351</v>
      </c>
      <c r="CG34" s="41">
        <v>1084</v>
      </c>
      <c r="CH34" s="42">
        <v>5.2583025830258308</v>
      </c>
      <c r="CI34" s="41">
        <v>1048</v>
      </c>
      <c r="CJ34" s="41">
        <v>330</v>
      </c>
      <c r="CK34" s="41">
        <v>351</v>
      </c>
      <c r="CL34" s="41">
        <v>1084</v>
      </c>
      <c r="CM34" s="42">
        <v>5.2583025830258308</v>
      </c>
      <c r="CN34" s="41" t="s">
        <v>144</v>
      </c>
      <c r="CO34" s="41" t="s">
        <v>144</v>
      </c>
      <c r="CP34" s="41" t="s">
        <v>144</v>
      </c>
      <c r="CQ34" s="41" t="s">
        <v>144</v>
      </c>
      <c r="CR34" s="42" t="s">
        <v>144</v>
      </c>
      <c r="CS34" s="41">
        <v>1010</v>
      </c>
      <c r="CT34" s="41">
        <v>314</v>
      </c>
      <c r="CU34" s="41">
        <v>323</v>
      </c>
      <c r="CV34" s="41">
        <v>1048</v>
      </c>
      <c r="CW34" s="42">
        <v>4.4847328244274838</v>
      </c>
      <c r="CX34" s="41">
        <v>1010</v>
      </c>
      <c r="CY34" s="41">
        <v>314</v>
      </c>
      <c r="CZ34" s="41">
        <v>323</v>
      </c>
      <c r="DA34" s="41">
        <v>1048</v>
      </c>
      <c r="DB34" s="42">
        <v>4.4847328244274838</v>
      </c>
      <c r="DC34" s="41" t="s">
        <v>144</v>
      </c>
      <c r="DD34" s="41" t="s">
        <v>144</v>
      </c>
      <c r="DE34" s="41" t="s">
        <v>144</v>
      </c>
      <c r="DF34" s="41" t="s">
        <v>144</v>
      </c>
      <c r="DG34" s="42" t="s">
        <v>144</v>
      </c>
      <c r="DH34" s="41">
        <v>1016</v>
      </c>
      <c r="DI34" s="41">
        <v>324</v>
      </c>
      <c r="DJ34" s="41">
        <v>385</v>
      </c>
      <c r="DK34" s="41">
        <v>1010</v>
      </c>
      <c r="DL34" s="42">
        <v>5.4455445544554504</v>
      </c>
      <c r="DM34" s="41">
        <v>1016</v>
      </c>
      <c r="DN34" s="41">
        <v>324</v>
      </c>
      <c r="DO34" s="41">
        <v>385</v>
      </c>
      <c r="DP34" s="41">
        <v>1010</v>
      </c>
      <c r="DQ34" s="42">
        <v>5.4455445544554504</v>
      </c>
      <c r="DR34" s="41" t="s">
        <v>150</v>
      </c>
      <c r="DS34" s="41" t="s">
        <v>150</v>
      </c>
      <c r="DT34" s="41" t="s">
        <v>150</v>
      </c>
      <c r="DU34" s="41" t="s">
        <v>150</v>
      </c>
      <c r="DV34" s="42" t="s">
        <v>150</v>
      </c>
      <c r="DW34" s="41">
        <v>979</v>
      </c>
      <c r="DX34" s="41">
        <v>379</v>
      </c>
      <c r="DY34" s="41">
        <v>321</v>
      </c>
      <c r="DZ34" s="41">
        <v>1016</v>
      </c>
      <c r="EA34" s="42">
        <v>-2.066929133858264</v>
      </c>
      <c r="EB34" s="41">
        <v>979</v>
      </c>
      <c r="EC34" s="41">
        <v>379</v>
      </c>
      <c r="ED34" s="41">
        <v>321</v>
      </c>
      <c r="EE34" s="41">
        <v>1016</v>
      </c>
      <c r="EF34" s="42">
        <v>-2.066929133858264</v>
      </c>
      <c r="EG34" s="41">
        <v>0</v>
      </c>
      <c r="EH34" s="41">
        <v>0</v>
      </c>
      <c r="EI34" s="41">
        <v>0</v>
      </c>
      <c r="EJ34" s="41">
        <v>0</v>
      </c>
      <c r="EK34" s="42" t="s">
        <v>150</v>
      </c>
      <c r="EL34" s="41">
        <v>961</v>
      </c>
      <c r="EM34" s="41">
        <v>289</v>
      </c>
      <c r="EN34" s="41">
        <v>308</v>
      </c>
      <c r="EO34" s="41">
        <v>979</v>
      </c>
      <c r="EP34" s="42">
        <v>3.7793667007150145</v>
      </c>
      <c r="EQ34" s="41">
        <v>961</v>
      </c>
      <c r="ER34" s="41">
        <v>289</v>
      </c>
      <c r="ES34" s="41">
        <v>308</v>
      </c>
      <c r="ET34" s="41">
        <v>979</v>
      </c>
      <c r="EU34" s="42">
        <v>3.7793667007150145</v>
      </c>
      <c r="EV34" s="41">
        <v>0</v>
      </c>
      <c r="EW34" s="41">
        <v>0</v>
      </c>
      <c r="EX34" s="41">
        <v>0</v>
      </c>
      <c r="EY34" s="41">
        <v>0</v>
      </c>
      <c r="EZ34" s="42" t="s">
        <v>150</v>
      </c>
      <c r="FA34" s="41">
        <v>926</v>
      </c>
      <c r="FB34" s="41">
        <v>340</v>
      </c>
      <c r="FC34" s="41">
        <v>342</v>
      </c>
      <c r="FD34" s="41">
        <v>961</v>
      </c>
      <c r="FE34" s="42">
        <v>3.8501560874089513</v>
      </c>
      <c r="FF34" s="41">
        <v>926</v>
      </c>
      <c r="FG34" s="41">
        <v>340</v>
      </c>
      <c r="FH34" s="41">
        <v>342</v>
      </c>
      <c r="FI34" s="41">
        <v>961</v>
      </c>
      <c r="FJ34" s="42">
        <v>3.8501560874089513</v>
      </c>
      <c r="FK34" s="41">
        <v>281</v>
      </c>
      <c r="FL34" s="41">
        <v>71</v>
      </c>
      <c r="FM34" s="41">
        <v>90</v>
      </c>
      <c r="FN34" s="41">
        <v>273</v>
      </c>
      <c r="FO34" s="42"/>
      <c r="FP34" s="41">
        <v>3732</v>
      </c>
      <c r="FQ34" s="41">
        <v>1135</v>
      </c>
      <c r="FR34" s="41">
        <v>1298</v>
      </c>
      <c r="FS34" s="41">
        <v>3832</v>
      </c>
      <c r="FT34" s="42">
        <v>3.9956803455723544</v>
      </c>
      <c r="FU34" s="41">
        <v>4013</v>
      </c>
      <c r="FV34" s="41">
        <v>1206</v>
      </c>
      <c r="FW34" s="41">
        <v>1388</v>
      </c>
      <c r="FX34" s="41">
        <v>4105</v>
      </c>
      <c r="FY34" s="42">
        <v>3.9956803455723544</v>
      </c>
      <c r="FZ34" s="26"/>
      <c r="GA34" s="26"/>
      <c r="GB34" s="26"/>
      <c r="GC34" s="26"/>
      <c r="GD34" s="27"/>
      <c r="GE34" s="26">
        <v>968</v>
      </c>
      <c r="GF34" s="26">
        <v>319</v>
      </c>
      <c r="GG34" s="26">
        <v>300</v>
      </c>
      <c r="GH34" s="26">
        <v>918</v>
      </c>
      <c r="GI34" s="27">
        <v>-3.3769063180827885</v>
      </c>
      <c r="GJ34" s="26">
        <v>968</v>
      </c>
      <c r="GK34" s="26">
        <v>319</v>
      </c>
      <c r="GL34" s="26">
        <v>300</v>
      </c>
      <c r="GM34" s="26">
        <v>918</v>
      </c>
      <c r="GN34" s="27">
        <v>-3.3769063180827885</v>
      </c>
      <c r="GO34" s="24"/>
      <c r="GP34" s="24"/>
      <c r="GQ34" s="24"/>
      <c r="GR34" s="24"/>
      <c r="GS34" s="24"/>
      <c r="GT34" s="24"/>
      <c r="GU34" s="24"/>
      <c r="GV34" s="24"/>
      <c r="GW34" s="24"/>
      <c r="GX34" s="25"/>
      <c r="GY34" s="24"/>
      <c r="GZ34" s="24"/>
      <c r="HA34" s="24"/>
      <c r="HB34" s="24"/>
      <c r="HC34" s="25"/>
    </row>
    <row r="35" spans="1:211">
      <c r="A35" s="40" t="s">
        <v>38</v>
      </c>
      <c r="B35" s="41">
        <v>86</v>
      </c>
      <c r="C35" s="41">
        <v>27</v>
      </c>
      <c r="D35" s="41">
        <v>36</v>
      </c>
      <c r="E35" s="41">
        <v>89</v>
      </c>
      <c r="F35" s="42">
        <v>13.48314606741573</v>
      </c>
      <c r="G35" s="41">
        <v>2950</v>
      </c>
      <c r="H35" s="41">
        <v>724</v>
      </c>
      <c r="I35" s="41">
        <v>1069</v>
      </c>
      <c r="J35" s="41">
        <v>2862</v>
      </c>
      <c r="K35" s="42">
        <v>8.979734451432563</v>
      </c>
      <c r="L35" s="41">
        <v>3036</v>
      </c>
      <c r="M35" s="41">
        <v>751</v>
      </c>
      <c r="N35" s="41">
        <v>1105</v>
      </c>
      <c r="O35" s="41">
        <v>2951</v>
      </c>
      <c r="P35" s="42">
        <v>9.1155540494747491</v>
      </c>
      <c r="Q35" s="41">
        <v>113</v>
      </c>
      <c r="R35" s="41">
        <v>20</v>
      </c>
      <c r="S35" s="41">
        <v>48</v>
      </c>
      <c r="T35" s="41">
        <v>86</v>
      </c>
      <c r="U35" s="42">
        <v>1.1627906976744207</v>
      </c>
      <c r="V35" s="41">
        <v>3091</v>
      </c>
      <c r="W35" s="41">
        <v>752</v>
      </c>
      <c r="X35" s="41">
        <v>1168</v>
      </c>
      <c r="Y35" s="41">
        <v>2950</v>
      </c>
      <c r="Z35" s="42">
        <v>9.322033898305083</v>
      </c>
      <c r="AA35" s="41">
        <v>3204</v>
      </c>
      <c r="AB35" s="41">
        <v>772</v>
      </c>
      <c r="AC35" s="41">
        <v>1216</v>
      </c>
      <c r="AD35" s="41">
        <v>3036</v>
      </c>
      <c r="AE35" s="42">
        <v>9.0909090909090935</v>
      </c>
      <c r="AF35" s="41">
        <v>126</v>
      </c>
      <c r="AG35" s="41">
        <v>29</v>
      </c>
      <c r="AH35" s="41">
        <v>49</v>
      </c>
      <c r="AI35" s="41">
        <v>113</v>
      </c>
      <c r="AJ35" s="42">
        <v>6.1946902654867237</v>
      </c>
      <c r="AK35" s="41">
        <v>3151</v>
      </c>
      <c r="AL35" s="41">
        <v>853</v>
      </c>
      <c r="AM35" s="41">
        <v>1185</v>
      </c>
      <c r="AN35" s="41">
        <v>3091</v>
      </c>
      <c r="AO35" s="42">
        <v>8.799741184082821</v>
      </c>
      <c r="AP35" s="41">
        <v>3277</v>
      </c>
      <c r="AQ35" s="41">
        <v>882</v>
      </c>
      <c r="AR35" s="41">
        <v>1234</v>
      </c>
      <c r="AS35" s="41">
        <v>3204</v>
      </c>
      <c r="AT35" s="42">
        <v>8.70786516853933</v>
      </c>
      <c r="AU35" s="41">
        <v>152</v>
      </c>
      <c r="AV35" s="41">
        <v>32</v>
      </c>
      <c r="AW35" s="41">
        <v>53</v>
      </c>
      <c r="AX35" s="41">
        <v>126</v>
      </c>
      <c r="AY35" s="42">
        <v>-3.9682539682539764</v>
      </c>
      <c r="AZ35" s="41">
        <v>3254</v>
      </c>
      <c r="BA35" s="41">
        <v>853</v>
      </c>
      <c r="BB35" s="41">
        <v>1212</v>
      </c>
      <c r="BC35" s="41">
        <v>3151</v>
      </c>
      <c r="BD35" s="42">
        <v>8.1244049508092715</v>
      </c>
      <c r="BE35" s="41">
        <v>3406</v>
      </c>
      <c r="BF35" s="41">
        <v>885</v>
      </c>
      <c r="BG35" s="41">
        <v>1265</v>
      </c>
      <c r="BH35" s="41">
        <v>3277</v>
      </c>
      <c r="BI35" s="42">
        <v>7.6594446139761967</v>
      </c>
      <c r="BJ35" s="41">
        <v>164</v>
      </c>
      <c r="BK35" s="41">
        <v>43</v>
      </c>
      <c r="BL35" s="41">
        <v>65</v>
      </c>
      <c r="BM35" s="41">
        <v>152</v>
      </c>
      <c r="BN35" s="42">
        <v>6.5789473684210513</v>
      </c>
      <c r="BO35" s="41">
        <v>3452</v>
      </c>
      <c r="BP35" s="41">
        <v>916</v>
      </c>
      <c r="BQ35" s="41">
        <v>1302</v>
      </c>
      <c r="BR35" s="41">
        <v>3254</v>
      </c>
      <c r="BS35" s="42">
        <v>5.7775046097111264</v>
      </c>
      <c r="BT35" s="41">
        <v>3616</v>
      </c>
      <c r="BU35" s="41">
        <v>959</v>
      </c>
      <c r="BV35" s="41">
        <v>1367</v>
      </c>
      <c r="BW35" s="41">
        <v>3406</v>
      </c>
      <c r="BX35" s="42">
        <v>5.8132706987668818</v>
      </c>
      <c r="BY35" s="41">
        <v>165</v>
      </c>
      <c r="BZ35" s="41">
        <v>49</v>
      </c>
      <c r="CA35" s="41">
        <v>62</v>
      </c>
      <c r="CB35" s="41">
        <v>164</v>
      </c>
      <c r="CC35" s="42">
        <v>7.3170731707317032</v>
      </c>
      <c r="CD35" s="41">
        <v>3610</v>
      </c>
      <c r="CE35" s="41">
        <v>910</v>
      </c>
      <c r="CF35" s="41">
        <v>1382</v>
      </c>
      <c r="CG35" s="41">
        <v>3452</v>
      </c>
      <c r="CH35" s="42">
        <v>9.0961761297798418</v>
      </c>
      <c r="CI35" s="41">
        <v>3775</v>
      </c>
      <c r="CJ35" s="41">
        <v>959</v>
      </c>
      <c r="CK35" s="41">
        <v>1444</v>
      </c>
      <c r="CL35" s="41">
        <v>3616</v>
      </c>
      <c r="CM35" s="42">
        <v>9.0154867256637132</v>
      </c>
      <c r="CN35" s="41">
        <v>169</v>
      </c>
      <c r="CO35" s="41">
        <v>43</v>
      </c>
      <c r="CP35" s="41">
        <v>56</v>
      </c>
      <c r="CQ35" s="41">
        <v>165</v>
      </c>
      <c r="CR35" s="42">
        <v>5.4545454545454568</v>
      </c>
      <c r="CS35" s="41">
        <v>3744</v>
      </c>
      <c r="CT35" s="41">
        <v>995</v>
      </c>
      <c r="CU35" s="41">
        <v>1400</v>
      </c>
      <c r="CV35" s="41">
        <v>3610</v>
      </c>
      <c r="CW35" s="42">
        <v>7.5069252077562325</v>
      </c>
      <c r="CX35" s="41">
        <v>3913</v>
      </c>
      <c r="CY35" s="41">
        <v>1038</v>
      </c>
      <c r="CZ35" s="41">
        <v>1456</v>
      </c>
      <c r="DA35" s="41">
        <v>3775</v>
      </c>
      <c r="DB35" s="42">
        <v>7.4172185430463555</v>
      </c>
      <c r="DC35" s="41">
        <v>202</v>
      </c>
      <c r="DD35" s="41">
        <v>55</v>
      </c>
      <c r="DE35" s="41">
        <v>80</v>
      </c>
      <c r="DF35" s="41">
        <v>169</v>
      </c>
      <c r="DG35" s="42">
        <v>-4.7337278106508895</v>
      </c>
      <c r="DH35" s="41">
        <v>4109</v>
      </c>
      <c r="DI35" s="41">
        <v>1049</v>
      </c>
      <c r="DJ35" s="41">
        <v>1733</v>
      </c>
      <c r="DK35" s="41">
        <v>3744</v>
      </c>
      <c r="DL35" s="42">
        <v>8.5202991452991483</v>
      </c>
      <c r="DM35" s="41">
        <v>4311</v>
      </c>
      <c r="DN35" s="41">
        <v>1104</v>
      </c>
      <c r="DO35" s="41">
        <v>1813</v>
      </c>
      <c r="DP35" s="41">
        <v>3913</v>
      </c>
      <c r="DQ35" s="42">
        <v>7.9478660874009677</v>
      </c>
      <c r="DR35" s="41">
        <v>264</v>
      </c>
      <c r="DS35" s="41">
        <v>62</v>
      </c>
      <c r="DT35" s="41">
        <v>69</v>
      </c>
      <c r="DU35" s="41">
        <v>202</v>
      </c>
      <c r="DV35" s="42">
        <v>-27.227722772277229</v>
      </c>
      <c r="DW35" s="41">
        <v>4211</v>
      </c>
      <c r="DX35" s="41">
        <v>1131</v>
      </c>
      <c r="DY35" s="41">
        <v>1465</v>
      </c>
      <c r="DZ35" s="41">
        <v>4109</v>
      </c>
      <c r="EA35" s="42">
        <v>5.6461426137746411</v>
      </c>
      <c r="EB35" s="41">
        <v>4475</v>
      </c>
      <c r="EC35" s="41">
        <v>1193</v>
      </c>
      <c r="ED35" s="41">
        <v>1534</v>
      </c>
      <c r="EE35" s="41">
        <v>4311</v>
      </c>
      <c r="EF35" s="42">
        <v>4.1057759220598511</v>
      </c>
      <c r="EG35" s="41">
        <v>296</v>
      </c>
      <c r="EH35" s="41">
        <v>68</v>
      </c>
      <c r="EI35" s="41">
        <v>102</v>
      </c>
      <c r="EJ35" s="41">
        <v>264</v>
      </c>
      <c r="EK35" s="42">
        <v>0.7575757575757569</v>
      </c>
      <c r="EL35" s="41">
        <v>4218</v>
      </c>
      <c r="EM35" s="41">
        <v>1104</v>
      </c>
      <c r="EN35" s="41">
        <v>1403</v>
      </c>
      <c r="EO35" s="41">
        <v>4211</v>
      </c>
      <c r="EP35" s="42">
        <v>6.9342199002612182</v>
      </c>
      <c r="EQ35" s="41">
        <v>4514</v>
      </c>
      <c r="ER35" s="41">
        <v>1172</v>
      </c>
      <c r="ES35" s="41">
        <v>1505</v>
      </c>
      <c r="ET35" s="41">
        <v>4475</v>
      </c>
      <c r="EU35" s="42">
        <v>6.5698324022346322</v>
      </c>
      <c r="EV35" s="41">
        <v>273</v>
      </c>
      <c r="EW35" s="41">
        <v>119</v>
      </c>
      <c r="EX35" s="41">
        <v>97</v>
      </c>
      <c r="EY35" s="41">
        <v>296</v>
      </c>
      <c r="EZ35" s="42">
        <v>0.33783783783783994</v>
      </c>
      <c r="FA35" s="41">
        <v>3832</v>
      </c>
      <c r="FB35" s="41">
        <v>1435</v>
      </c>
      <c r="FC35" s="41">
        <v>1340</v>
      </c>
      <c r="FD35" s="41">
        <v>4218</v>
      </c>
      <c r="FE35" s="42">
        <v>6.8990042674253242</v>
      </c>
      <c r="FF35" s="41">
        <v>4105</v>
      </c>
      <c r="FG35" s="41">
        <v>1554</v>
      </c>
      <c r="FH35" s="41">
        <v>1437</v>
      </c>
      <c r="FI35" s="41">
        <v>4514</v>
      </c>
      <c r="FJ35" s="42">
        <v>6.4687638458130303</v>
      </c>
      <c r="FK35" s="41">
        <v>89</v>
      </c>
      <c r="FL35" s="41">
        <v>29</v>
      </c>
      <c r="FM35" s="41">
        <v>23</v>
      </c>
      <c r="FN35" s="41">
        <v>87</v>
      </c>
      <c r="FO35" s="42">
        <v>4.0293040293040292</v>
      </c>
      <c r="FP35" s="41">
        <v>3474</v>
      </c>
      <c r="FQ35" s="41">
        <v>1103</v>
      </c>
      <c r="FR35" s="41">
        <v>1133</v>
      </c>
      <c r="FS35" s="41">
        <v>3571</v>
      </c>
      <c r="FT35" s="42">
        <v>6.8632567849686845</v>
      </c>
      <c r="FU35" s="41">
        <v>3563</v>
      </c>
      <c r="FV35" s="41">
        <v>1132</v>
      </c>
      <c r="FW35" s="41">
        <v>1156</v>
      </c>
      <c r="FX35" s="41">
        <v>3658</v>
      </c>
      <c r="FY35" s="42">
        <v>6.6747868453105967</v>
      </c>
      <c r="FZ35" s="26">
        <v>263</v>
      </c>
      <c r="GA35" s="26">
        <v>96</v>
      </c>
      <c r="GB35" s="26">
        <v>91</v>
      </c>
      <c r="GC35" s="26">
        <v>281</v>
      </c>
      <c r="GD35" s="27">
        <v>8.185053380782918</v>
      </c>
      <c r="GE35" s="26">
        <v>3645</v>
      </c>
      <c r="GF35" s="26">
        <v>1333</v>
      </c>
      <c r="GG35" s="26">
        <v>1178</v>
      </c>
      <c r="GH35" s="26">
        <v>3732</v>
      </c>
      <c r="GI35" s="27">
        <v>6.484458735262594</v>
      </c>
      <c r="GJ35" s="26">
        <v>3908</v>
      </c>
      <c r="GK35" s="26">
        <v>1429</v>
      </c>
      <c r="GL35" s="26">
        <v>1269</v>
      </c>
      <c r="GM35" s="26">
        <v>4013</v>
      </c>
      <c r="GN35" s="27">
        <v>6.6035384998754045</v>
      </c>
      <c r="GO35" s="24"/>
      <c r="GP35" s="24"/>
      <c r="GQ35" s="24"/>
      <c r="GR35" s="24"/>
      <c r="GS35" s="24"/>
      <c r="GT35" s="24"/>
      <c r="GU35" s="24"/>
      <c r="GV35" s="24"/>
      <c r="GW35" s="24"/>
      <c r="GX35" s="25"/>
      <c r="GY35" s="24"/>
      <c r="GZ35" s="24"/>
      <c r="HA35" s="24"/>
      <c r="HB35" s="24"/>
      <c r="HC35" s="25"/>
    </row>
    <row r="36" spans="1:211">
      <c r="A36" s="40" t="s">
        <v>39</v>
      </c>
      <c r="B36" s="41">
        <v>45</v>
      </c>
      <c r="C36" s="41">
        <v>11</v>
      </c>
      <c r="D36" s="41">
        <v>20</v>
      </c>
      <c r="E36" s="41">
        <v>39</v>
      </c>
      <c r="F36" s="42">
        <v>7.6923076923076872</v>
      </c>
      <c r="G36" s="41">
        <v>3133</v>
      </c>
      <c r="H36" s="41">
        <v>836</v>
      </c>
      <c r="I36" s="41">
        <v>1211</v>
      </c>
      <c r="J36" s="41">
        <v>3010</v>
      </c>
      <c r="K36" s="42">
        <v>8.3720930232558111</v>
      </c>
      <c r="L36" s="41">
        <v>3178</v>
      </c>
      <c r="M36" s="41">
        <v>847</v>
      </c>
      <c r="N36" s="41">
        <v>1231</v>
      </c>
      <c r="O36" s="41">
        <v>3049</v>
      </c>
      <c r="P36" s="42">
        <v>8.3633978353558565</v>
      </c>
      <c r="Q36" s="41">
        <v>43</v>
      </c>
      <c r="R36" s="41">
        <v>14</v>
      </c>
      <c r="S36" s="41">
        <v>18</v>
      </c>
      <c r="T36" s="41">
        <v>45</v>
      </c>
      <c r="U36" s="42">
        <v>13.33333333333333</v>
      </c>
      <c r="V36" s="41">
        <v>3291</v>
      </c>
      <c r="W36" s="41">
        <v>864</v>
      </c>
      <c r="X36" s="41">
        <v>1228</v>
      </c>
      <c r="Y36" s="41">
        <v>3133</v>
      </c>
      <c r="Z36" s="42">
        <v>6.5751675710181923</v>
      </c>
      <c r="AA36" s="41">
        <v>3334</v>
      </c>
      <c r="AB36" s="41">
        <v>878</v>
      </c>
      <c r="AC36" s="41">
        <v>1246</v>
      </c>
      <c r="AD36" s="41">
        <v>3178</v>
      </c>
      <c r="AE36" s="42">
        <v>6.6708621774701049</v>
      </c>
      <c r="AF36" s="41">
        <v>42</v>
      </c>
      <c r="AG36" s="41">
        <v>5</v>
      </c>
      <c r="AH36" s="41">
        <v>11</v>
      </c>
      <c r="AI36" s="41">
        <v>43</v>
      </c>
      <c r="AJ36" s="42">
        <v>16.279069767441857</v>
      </c>
      <c r="AK36" s="41">
        <v>3343</v>
      </c>
      <c r="AL36" s="41">
        <v>875</v>
      </c>
      <c r="AM36" s="41">
        <v>1143</v>
      </c>
      <c r="AN36" s="41">
        <v>3291</v>
      </c>
      <c r="AO36" s="42">
        <v>6.5633546034639885</v>
      </c>
      <c r="AP36" s="41">
        <v>3385</v>
      </c>
      <c r="AQ36" s="41">
        <v>880</v>
      </c>
      <c r="AR36" s="41">
        <v>1154</v>
      </c>
      <c r="AS36" s="41">
        <v>3334</v>
      </c>
      <c r="AT36" s="42">
        <v>6.6886622675464853</v>
      </c>
      <c r="AU36" s="41">
        <v>26</v>
      </c>
      <c r="AV36" s="41">
        <v>18</v>
      </c>
      <c r="AW36" s="41">
        <v>3</v>
      </c>
      <c r="AX36" s="41">
        <v>42</v>
      </c>
      <c r="AY36" s="42">
        <v>2.3809523809523836</v>
      </c>
      <c r="AZ36" s="41">
        <v>3293</v>
      </c>
      <c r="BA36" s="41">
        <v>996</v>
      </c>
      <c r="BB36" s="41">
        <v>1163</v>
      </c>
      <c r="BC36" s="41">
        <v>3343</v>
      </c>
      <c r="BD36" s="42">
        <v>6.491175590786713</v>
      </c>
      <c r="BE36" s="41">
        <v>3319</v>
      </c>
      <c r="BF36" s="41">
        <v>1014</v>
      </c>
      <c r="BG36" s="41">
        <v>1166</v>
      </c>
      <c r="BH36" s="41">
        <v>3385</v>
      </c>
      <c r="BI36" s="42">
        <v>6.4401772525849328</v>
      </c>
      <c r="BJ36" s="41">
        <v>49</v>
      </c>
      <c r="BK36" s="41">
        <v>14</v>
      </c>
      <c r="BL36" s="41">
        <v>25</v>
      </c>
      <c r="BM36" s="41">
        <v>26</v>
      </c>
      <c r="BN36" s="42">
        <v>-46.153846153846146</v>
      </c>
      <c r="BO36" s="41">
        <v>3400</v>
      </c>
      <c r="BP36" s="41">
        <v>1014</v>
      </c>
      <c r="BQ36" s="41">
        <v>1272</v>
      </c>
      <c r="BR36" s="41">
        <v>3293</v>
      </c>
      <c r="BS36" s="42">
        <v>4.5854843607652569</v>
      </c>
      <c r="BT36" s="41">
        <v>3449</v>
      </c>
      <c r="BU36" s="41">
        <v>1028</v>
      </c>
      <c r="BV36" s="41">
        <v>1297</v>
      </c>
      <c r="BW36" s="41">
        <v>3319</v>
      </c>
      <c r="BX36" s="42">
        <v>4.1880084362759913</v>
      </c>
      <c r="BY36" s="41">
        <v>54</v>
      </c>
      <c r="BZ36" s="41">
        <v>12</v>
      </c>
      <c r="CA36" s="41">
        <v>16</v>
      </c>
      <c r="CB36" s="41">
        <v>49</v>
      </c>
      <c r="CC36" s="42">
        <v>-2.0408163265306145</v>
      </c>
      <c r="CD36" s="41">
        <v>3569</v>
      </c>
      <c r="CE36" s="41">
        <v>921</v>
      </c>
      <c r="CF36" s="41">
        <v>1309</v>
      </c>
      <c r="CG36" s="41">
        <v>3400</v>
      </c>
      <c r="CH36" s="42">
        <v>6.4411764705882391</v>
      </c>
      <c r="CI36" s="41">
        <v>3623</v>
      </c>
      <c r="CJ36" s="41">
        <v>933</v>
      </c>
      <c r="CK36" s="41">
        <v>1325</v>
      </c>
      <c r="CL36" s="41">
        <v>3449</v>
      </c>
      <c r="CM36" s="42">
        <v>6.3206726587416657</v>
      </c>
      <c r="CN36" s="41">
        <v>64</v>
      </c>
      <c r="CO36" s="41">
        <v>12</v>
      </c>
      <c r="CP36" s="41">
        <v>23</v>
      </c>
      <c r="CQ36" s="41">
        <v>54</v>
      </c>
      <c r="CR36" s="42">
        <v>1.851851851851849</v>
      </c>
      <c r="CS36" s="41">
        <v>3617</v>
      </c>
      <c r="CT36" s="41">
        <v>1015</v>
      </c>
      <c r="CU36" s="41">
        <v>1271</v>
      </c>
      <c r="CV36" s="41">
        <v>3569</v>
      </c>
      <c r="CW36" s="42">
        <v>5.827963014850102</v>
      </c>
      <c r="CX36" s="41">
        <v>3681</v>
      </c>
      <c r="CY36" s="41">
        <v>1027</v>
      </c>
      <c r="CZ36" s="41">
        <v>1294</v>
      </c>
      <c r="DA36" s="41">
        <v>3623</v>
      </c>
      <c r="DB36" s="42">
        <v>5.7686999723985615</v>
      </c>
      <c r="DC36" s="41">
        <v>66</v>
      </c>
      <c r="DD36" s="41">
        <v>26</v>
      </c>
      <c r="DE36" s="41">
        <v>28</v>
      </c>
      <c r="DF36" s="41">
        <v>64</v>
      </c>
      <c r="DG36" s="42">
        <v>0</v>
      </c>
      <c r="DH36" s="41">
        <v>3930</v>
      </c>
      <c r="DI36" s="41">
        <v>1048</v>
      </c>
      <c r="DJ36" s="41">
        <v>1554</v>
      </c>
      <c r="DK36" s="41">
        <v>3617</v>
      </c>
      <c r="DL36" s="42">
        <v>5.3359137406690627</v>
      </c>
      <c r="DM36" s="41">
        <v>3996</v>
      </c>
      <c r="DN36" s="41">
        <v>1074</v>
      </c>
      <c r="DO36" s="41">
        <v>1582</v>
      </c>
      <c r="DP36" s="41">
        <v>3681</v>
      </c>
      <c r="DQ36" s="42">
        <v>5.2431404509644119</v>
      </c>
      <c r="DR36" s="41">
        <v>78</v>
      </c>
      <c r="DS36" s="41" t="s">
        <v>150</v>
      </c>
      <c r="DT36" s="41">
        <v>28</v>
      </c>
      <c r="DU36" s="41">
        <v>66</v>
      </c>
      <c r="DV36" s="42">
        <v>24.242424242424242</v>
      </c>
      <c r="DW36" s="41">
        <v>3944</v>
      </c>
      <c r="DX36" s="41">
        <v>1123</v>
      </c>
      <c r="DY36" s="41">
        <v>1323</v>
      </c>
      <c r="DZ36" s="41">
        <v>3930</v>
      </c>
      <c r="EA36" s="42">
        <v>4.732824427480919</v>
      </c>
      <c r="EB36" s="41">
        <v>4022</v>
      </c>
      <c r="EC36" s="41">
        <v>1123</v>
      </c>
      <c r="ED36" s="41">
        <v>1351</v>
      </c>
      <c r="EE36" s="41">
        <v>3996</v>
      </c>
      <c r="EF36" s="42">
        <v>5.0550550550550577</v>
      </c>
      <c r="EG36" s="41">
        <v>79</v>
      </c>
      <c r="EH36" s="41">
        <v>20</v>
      </c>
      <c r="EI36" s="41">
        <v>26</v>
      </c>
      <c r="EJ36" s="41">
        <v>78</v>
      </c>
      <c r="EK36" s="42">
        <v>6.4102564102564097</v>
      </c>
      <c r="EL36" s="41">
        <v>3886</v>
      </c>
      <c r="EM36" s="41">
        <v>1052</v>
      </c>
      <c r="EN36" s="41">
        <v>1269</v>
      </c>
      <c r="EO36" s="41">
        <v>3944</v>
      </c>
      <c r="EP36" s="42">
        <v>6.9726166328600403</v>
      </c>
      <c r="EQ36" s="41">
        <v>3965</v>
      </c>
      <c r="ER36" s="41">
        <v>1072</v>
      </c>
      <c r="ES36" s="41">
        <v>1295</v>
      </c>
      <c r="ET36" s="41">
        <v>4022</v>
      </c>
      <c r="EU36" s="42">
        <v>6.9617105917453959</v>
      </c>
      <c r="EV36" s="41">
        <v>87</v>
      </c>
      <c r="EW36" s="41">
        <v>24</v>
      </c>
      <c r="EX36" s="41">
        <v>38</v>
      </c>
      <c r="EY36" s="41">
        <v>79</v>
      </c>
      <c r="EZ36" s="42">
        <v>7.5949367088607556</v>
      </c>
      <c r="FA36" s="41">
        <v>3571</v>
      </c>
      <c r="FB36" s="41">
        <v>1302</v>
      </c>
      <c r="FC36" s="41">
        <v>1205</v>
      </c>
      <c r="FD36" s="41">
        <v>3886</v>
      </c>
      <c r="FE36" s="42">
        <v>5.6098816263509992</v>
      </c>
      <c r="FF36" s="41">
        <v>3658</v>
      </c>
      <c r="FG36" s="41">
        <v>1326</v>
      </c>
      <c r="FH36" s="41">
        <v>1243</v>
      </c>
      <c r="FI36" s="41">
        <v>3965</v>
      </c>
      <c r="FJ36" s="42">
        <v>5.649432534678434</v>
      </c>
      <c r="FK36" s="41">
        <v>1604</v>
      </c>
      <c r="FL36" s="41">
        <v>511</v>
      </c>
      <c r="FM36" s="41">
        <v>546</v>
      </c>
      <c r="FN36" s="41">
        <v>1595</v>
      </c>
      <c r="FO36" s="42">
        <v>-9.1954022988505741</v>
      </c>
      <c r="FP36" s="41">
        <v>12681</v>
      </c>
      <c r="FQ36" s="41">
        <v>4122</v>
      </c>
      <c r="FR36" s="41">
        <v>4320</v>
      </c>
      <c r="FS36" s="41">
        <v>12850</v>
      </c>
      <c r="FT36" s="42">
        <v>3.5564267712125455</v>
      </c>
      <c r="FU36" s="41">
        <v>14285</v>
      </c>
      <c r="FV36" s="41">
        <v>4633</v>
      </c>
      <c r="FW36" s="41">
        <v>4866</v>
      </c>
      <c r="FX36" s="41">
        <v>14445</v>
      </c>
      <c r="FY36" s="42">
        <v>3.253143794423182</v>
      </c>
      <c r="FZ36" s="26">
        <v>80</v>
      </c>
      <c r="GA36" s="26">
        <v>26</v>
      </c>
      <c r="GB36" s="26">
        <v>29</v>
      </c>
      <c r="GC36" s="26">
        <v>89</v>
      </c>
      <c r="GD36" s="27">
        <v>6.7415730337078648</v>
      </c>
      <c r="GE36" s="26">
        <v>3401</v>
      </c>
      <c r="GF36" s="26">
        <v>1204</v>
      </c>
      <c r="GG36" s="26">
        <v>1066</v>
      </c>
      <c r="GH36" s="26">
        <v>3474</v>
      </c>
      <c r="GI36" s="27">
        <v>6.0736902705814622</v>
      </c>
      <c r="GJ36" s="26">
        <v>3481</v>
      </c>
      <c r="GK36" s="26">
        <v>1230</v>
      </c>
      <c r="GL36" s="26">
        <v>1095</v>
      </c>
      <c r="GM36" s="26">
        <v>3563</v>
      </c>
      <c r="GN36" s="27">
        <v>6.0903732809430258</v>
      </c>
      <c r="GO36" s="24"/>
      <c r="GP36" s="24"/>
      <c r="GQ36" s="24"/>
      <c r="GR36" s="24"/>
      <c r="GS36" s="24"/>
      <c r="GT36" s="24"/>
      <c r="GU36" s="24"/>
      <c r="GV36" s="24"/>
      <c r="GW36" s="24"/>
      <c r="GX36" s="25"/>
      <c r="GY36" s="24"/>
      <c r="GZ36" s="24"/>
      <c r="HA36" s="24"/>
      <c r="HB36" s="24"/>
      <c r="HC36" s="25"/>
    </row>
    <row r="37" spans="1:211">
      <c r="A37" s="40" t="s">
        <v>40</v>
      </c>
      <c r="B37" s="41">
        <v>1033</v>
      </c>
      <c r="C37" s="41">
        <v>283</v>
      </c>
      <c r="D37" s="41">
        <v>352</v>
      </c>
      <c r="E37" s="41">
        <v>997</v>
      </c>
      <c r="F37" s="42">
        <v>3.3099297893681046</v>
      </c>
      <c r="G37" s="41">
        <v>12642</v>
      </c>
      <c r="H37" s="41">
        <v>3169</v>
      </c>
      <c r="I37" s="41">
        <v>4564</v>
      </c>
      <c r="J37" s="41">
        <v>12020</v>
      </c>
      <c r="K37" s="42">
        <v>6.4309484193011635</v>
      </c>
      <c r="L37" s="41">
        <v>13675</v>
      </c>
      <c r="M37" s="41">
        <v>3452</v>
      </c>
      <c r="N37" s="41">
        <v>4916</v>
      </c>
      <c r="O37" s="41">
        <v>13017</v>
      </c>
      <c r="P37" s="42">
        <v>6.1919028962126426</v>
      </c>
      <c r="Q37" s="41">
        <v>1104</v>
      </c>
      <c r="R37" s="41">
        <v>311</v>
      </c>
      <c r="S37" s="41">
        <v>390</v>
      </c>
      <c r="T37" s="41">
        <v>1033</v>
      </c>
      <c r="U37" s="42">
        <v>0.77444336882865894</v>
      </c>
      <c r="V37" s="41">
        <v>12556</v>
      </c>
      <c r="W37" s="41">
        <v>3269</v>
      </c>
      <c r="X37" s="41">
        <v>4345</v>
      </c>
      <c r="Y37" s="41">
        <v>12642</v>
      </c>
      <c r="Z37" s="42">
        <v>9.1915836101882586</v>
      </c>
      <c r="AA37" s="41">
        <v>13660</v>
      </c>
      <c r="AB37" s="41">
        <v>3580</v>
      </c>
      <c r="AC37" s="41">
        <v>4735</v>
      </c>
      <c r="AD37" s="41">
        <v>13675</v>
      </c>
      <c r="AE37" s="42">
        <v>8.5557586837294313</v>
      </c>
      <c r="AF37" s="41">
        <v>1136</v>
      </c>
      <c r="AG37" s="41">
        <v>256</v>
      </c>
      <c r="AH37" s="41">
        <v>380</v>
      </c>
      <c r="AI37" s="41">
        <v>1104</v>
      </c>
      <c r="AJ37" s="42">
        <v>8.3333333333333375</v>
      </c>
      <c r="AK37" s="41">
        <v>12643</v>
      </c>
      <c r="AL37" s="41">
        <v>3574</v>
      </c>
      <c r="AM37" s="41">
        <v>4314</v>
      </c>
      <c r="AN37" s="41">
        <v>12556</v>
      </c>
      <c r="AO37" s="42">
        <v>5.2007008601465454</v>
      </c>
      <c r="AP37" s="41">
        <v>13779</v>
      </c>
      <c r="AQ37" s="41">
        <v>3830</v>
      </c>
      <c r="AR37" s="41">
        <v>4694</v>
      </c>
      <c r="AS37" s="41">
        <v>13660</v>
      </c>
      <c r="AT37" s="42">
        <v>5.4538799414348471</v>
      </c>
      <c r="AU37" s="41">
        <v>1144</v>
      </c>
      <c r="AV37" s="41">
        <v>349</v>
      </c>
      <c r="AW37" s="41">
        <v>371</v>
      </c>
      <c r="AX37" s="41">
        <v>1136</v>
      </c>
      <c r="AY37" s="42">
        <v>1.232394366197187</v>
      </c>
      <c r="AZ37" s="41">
        <v>12733</v>
      </c>
      <c r="BA37" s="41">
        <v>3625</v>
      </c>
      <c r="BB37" s="41">
        <v>4506</v>
      </c>
      <c r="BC37" s="41">
        <v>12643</v>
      </c>
      <c r="BD37" s="42">
        <v>6.2564264810567094</v>
      </c>
      <c r="BE37" s="41">
        <v>13877</v>
      </c>
      <c r="BF37" s="41">
        <v>3974</v>
      </c>
      <c r="BG37" s="41">
        <v>4877</v>
      </c>
      <c r="BH37" s="41">
        <v>13779</v>
      </c>
      <c r="BI37" s="42">
        <v>5.8422236737063589</v>
      </c>
      <c r="BJ37" s="41">
        <v>1175</v>
      </c>
      <c r="BK37" s="41">
        <v>363</v>
      </c>
      <c r="BL37" s="41">
        <v>408</v>
      </c>
      <c r="BM37" s="41">
        <v>1144</v>
      </c>
      <c r="BN37" s="42">
        <v>1.2237762237762184</v>
      </c>
      <c r="BO37" s="41">
        <v>13012</v>
      </c>
      <c r="BP37" s="41">
        <v>3749</v>
      </c>
      <c r="BQ37" s="41">
        <v>4654</v>
      </c>
      <c r="BR37" s="41">
        <v>12733</v>
      </c>
      <c r="BS37" s="42">
        <v>4.9163590669912827</v>
      </c>
      <c r="BT37" s="41">
        <v>14187</v>
      </c>
      <c r="BU37" s="41">
        <v>4112</v>
      </c>
      <c r="BV37" s="41">
        <v>5062</v>
      </c>
      <c r="BW37" s="41">
        <v>13877</v>
      </c>
      <c r="BX37" s="42">
        <v>4.6119478273402015</v>
      </c>
      <c r="BY37" s="41">
        <v>1287</v>
      </c>
      <c r="BZ37" s="41">
        <v>374</v>
      </c>
      <c r="CA37" s="41">
        <v>462</v>
      </c>
      <c r="CB37" s="41">
        <v>1175</v>
      </c>
      <c r="CC37" s="42">
        <v>-2.0425531914893602</v>
      </c>
      <c r="CD37" s="41">
        <v>13226</v>
      </c>
      <c r="CE37" s="41">
        <v>3441</v>
      </c>
      <c r="CF37" s="41">
        <v>4602</v>
      </c>
      <c r="CG37" s="41">
        <v>13012</v>
      </c>
      <c r="CH37" s="42">
        <v>7.2778973255456458</v>
      </c>
      <c r="CI37" s="41">
        <v>14513</v>
      </c>
      <c r="CJ37" s="41">
        <v>3815</v>
      </c>
      <c r="CK37" s="41">
        <v>5064</v>
      </c>
      <c r="CL37" s="41">
        <v>14187</v>
      </c>
      <c r="CM37" s="42">
        <v>6.505956157045178</v>
      </c>
      <c r="CN37" s="41">
        <v>1341</v>
      </c>
      <c r="CO37" s="41">
        <v>389</v>
      </c>
      <c r="CP37" s="41">
        <v>487</v>
      </c>
      <c r="CQ37" s="41">
        <v>1287</v>
      </c>
      <c r="CR37" s="42">
        <v>3.4188034188034178</v>
      </c>
      <c r="CS37" s="41">
        <v>13239</v>
      </c>
      <c r="CT37" s="41">
        <v>3799</v>
      </c>
      <c r="CU37" s="41">
        <v>4676</v>
      </c>
      <c r="CV37" s="41">
        <v>13226</v>
      </c>
      <c r="CW37" s="42">
        <v>6.5325873279903242</v>
      </c>
      <c r="CX37" s="41">
        <v>14580</v>
      </c>
      <c r="CY37" s="41">
        <v>4188</v>
      </c>
      <c r="CZ37" s="41">
        <v>5163</v>
      </c>
      <c r="DA37" s="41">
        <v>14513</v>
      </c>
      <c r="DB37" s="42">
        <v>6.2564597257631078</v>
      </c>
      <c r="DC37" s="41">
        <v>1568</v>
      </c>
      <c r="DD37" s="41">
        <v>416</v>
      </c>
      <c r="DE37" s="41">
        <v>603</v>
      </c>
      <c r="DF37" s="41">
        <v>1341</v>
      </c>
      <c r="DG37" s="42">
        <v>-2.9828486204325211</v>
      </c>
      <c r="DH37" s="41">
        <v>14496</v>
      </c>
      <c r="DI37" s="41">
        <v>3938</v>
      </c>
      <c r="DJ37" s="41">
        <v>5900</v>
      </c>
      <c r="DK37" s="41">
        <v>13239</v>
      </c>
      <c r="DL37" s="42">
        <v>5.3251756174937714</v>
      </c>
      <c r="DM37" s="41">
        <v>16064</v>
      </c>
      <c r="DN37" s="41">
        <v>4354</v>
      </c>
      <c r="DO37" s="41">
        <v>6503</v>
      </c>
      <c r="DP37" s="41">
        <v>14580</v>
      </c>
      <c r="DQ37" s="42">
        <v>4.5610425240054875</v>
      </c>
      <c r="DR37" s="41">
        <v>1606</v>
      </c>
      <c r="DS37" s="41">
        <v>485</v>
      </c>
      <c r="DT37" s="41">
        <v>519</v>
      </c>
      <c r="DU37" s="41">
        <v>1568</v>
      </c>
      <c r="DV37" s="42">
        <v>-0.25510204081633514</v>
      </c>
      <c r="DW37" s="41">
        <v>14547</v>
      </c>
      <c r="DX37" s="41">
        <v>3891</v>
      </c>
      <c r="DY37" s="41">
        <v>4588</v>
      </c>
      <c r="DZ37" s="41">
        <v>14496</v>
      </c>
      <c r="EA37" s="42">
        <v>4.4564017660044142</v>
      </c>
      <c r="EB37" s="41">
        <v>16153</v>
      </c>
      <c r="EC37" s="41">
        <v>4376</v>
      </c>
      <c r="ED37" s="41">
        <v>5107</v>
      </c>
      <c r="EE37" s="41">
        <v>16064</v>
      </c>
      <c r="EF37" s="42">
        <v>3.9965139442231123</v>
      </c>
      <c r="EG37" s="41">
        <v>1520</v>
      </c>
      <c r="EH37" s="41">
        <v>475</v>
      </c>
      <c r="EI37" s="41">
        <v>426</v>
      </c>
      <c r="EJ37" s="41">
        <v>1606</v>
      </c>
      <c r="EK37" s="42">
        <v>2.3038605230386033</v>
      </c>
      <c r="EL37" s="41">
        <v>14308</v>
      </c>
      <c r="EM37" s="41">
        <v>4048</v>
      </c>
      <c r="EN37" s="41">
        <v>4484</v>
      </c>
      <c r="EO37" s="41">
        <v>14547</v>
      </c>
      <c r="EP37" s="42">
        <v>4.6401319859764918</v>
      </c>
      <c r="EQ37" s="41">
        <v>15828</v>
      </c>
      <c r="ER37" s="41">
        <v>4523</v>
      </c>
      <c r="ES37" s="41">
        <v>4910</v>
      </c>
      <c r="ET37" s="41">
        <v>16153</v>
      </c>
      <c r="EU37" s="42">
        <v>4.4078499349965998</v>
      </c>
      <c r="EV37" s="41">
        <v>1595</v>
      </c>
      <c r="EW37" s="41">
        <v>582</v>
      </c>
      <c r="EX37" s="41">
        <v>563</v>
      </c>
      <c r="EY37" s="41">
        <v>1520</v>
      </c>
      <c r="EZ37" s="42">
        <v>-6.184210526315792</v>
      </c>
      <c r="FA37" s="41">
        <v>12850</v>
      </c>
      <c r="FB37" s="41">
        <v>5260</v>
      </c>
      <c r="FC37" s="41">
        <v>4237</v>
      </c>
      <c r="FD37" s="41">
        <v>14308</v>
      </c>
      <c r="FE37" s="42">
        <v>3.0402571987699134</v>
      </c>
      <c r="FF37" s="41">
        <v>14445</v>
      </c>
      <c r="FG37" s="41">
        <v>5842</v>
      </c>
      <c r="FH37" s="41">
        <v>4800</v>
      </c>
      <c r="FI37" s="41">
        <v>15828</v>
      </c>
      <c r="FJ37" s="42">
        <v>2.1544099064948141</v>
      </c>
      <c r="FK37" s="41">
        <v>390</v>
      </c>
      <c r="FL37" s="41">
        <v>108</v>
      </c>
      <c r="FM37" s="41">
        <v>137</v>
      </c>
      <c r="FN37" s="41">
        <v>364</v>
      </c>
      <c r="FO37" s="42">
        <v>1.6300940438871474</v>
      </c>
      <c r="FP37" s="41">
        <v>4473</v>
      </c>
      <c r="FQ37" s="41">
        <v>1404</v>
      </c>
      <c r="FR37" s="41">
        <v>1498</v>
      </c>
      <c r="FS37" s="41">
        <v>4549</v>
      </c>
      <c r="FT37" s="42">
        <v>2.8560311284046693</v>
      </c>
      <c r="FU37" s="41">
        <v>4863</v>
      </c>
      <c r="FV37" s="41">
        <v>1512</v>
      </c>
      <c r="FW37" s="41">
        <v>1635</v>
      </c>
      <c r="FX37" s="41">
        <v>4913</v>
      </c>
      <c r="FY37" s="42">
        <v>2.7206645898234685</v>
      </c>
      <c r="FZ37" s="26">
        <v>1616</v>
      </c>
      <c r="GA37" s="26">
        <v>576</v>
      </c>
      <c r="GB37" s="26">
        <v>499</v>
      </c>
      <c r="GC37" s="26">
        <v>1604</v>
      </c>
      <c r="GD37" s="27">
        <v>4.0523690773067331</v>
      </c>
      <c r="GE37" s="26">
        <v>12380</v>
      </c>
      <c r="GF37" s="26">
        <v>4231</v>
      </c>
      <c r="GG37" s="26">
        <v>4114</v>
      </c>
      <c r="GH37" s="26">
        <v>12681</v>
      </c>
      <c r="GI37" s="27">
        <v>3.2962700102515576</v>
      </c>
      <c r="GJ37" s="26">
        <v>13996</v>
      </c>
      <c r="GK37" s="26">
        <v>4807</v>
      </c>
      <c r="GL37" s="26">
        <v>4613</v>
      </c>
      <c r="GM37" s="26">
        <v>14285</v>
      </c>
      <c r="GN37" s="27">
        <v>3.3811690584529228</v>
      </c>
      <c r="GO37" s="24"/>
      <c r="GP37" s="24"/>
      <c r="GQ37" s="24"/>
      <c r="GR37" s="24"/>
      <c r="GS37" s="24"/>
      <c r="GT37" s="24"/>
      <c r="GU37" s="24"/>
      <c r="GV37" s="24"/>
      <c r="GW37" s="24"/>
      <c r="GX37" s="25"/>
      <c r="GY37" s="24"/>
      <c r="GZ37" s="24"/>
      <c r="HA37" s="24"/>
      <c r="HB37" s="24"/>
      <c r="HC37" s="25"/>
    </row>
    <row r="38" spans="1:211">
      <c r="A38" s="40" t="s">
        <v>41</v>
      </c>
      <c r="B38" s="41">
        <v>138</v>
      </c>
      <c r="C38" s="41">
        <v>43</v>
      </c>
      <c r="D38" s="41">
        <v>45</v>
      </c>
      <c r="E38" s="41">
        <v>134</v>
      </c>
      <c r="F38" s="42">
        <v>-1.4925373134328401</v>
      </c>
      <c r="G38" s="41">
        <v>5011</v>
      </c>
      <c r="H38" s="41">
        <v>1331</v>
      </c>
      <c r="I38" s="41">
        <v>1796</v>
      </c>
      <c r="J38" s="41">
        <v>4880</v>
      </c>
      <c r="K38" s="42">
        <v>6.8442622950819709</v>
      </c>
      <c r="L38" s="41">
        <v>5149</v>
      </c>
      <c r="M38" s="41">
        <v>1374</v>
      </c>
      <c r="N38" s="41">
        <v>1841</v>
      </c>
      <c r="O38" s="41">
        <v>5014</v>
      </c>
      <c r="P38" s="42">
        <v>6.6214599122457081</v>
      </c>
      <c r="Q38" s="41">
        <v>143</v>
      </c>
      <c r="R38" s="41">
        <v>47</v>
      </c>
      <c r="S38" s="41">
        <v>50</v>
      </c>
      <c r="T38" s="41">
        <v>138</v>
      </c>
      <c r="U38" s="42">
        <v>-1.449275362318847</v>
      </c>
      <c r="V38" s="41">
        <v>4950</v>
      </c>
      <c r="W38" s="41">
        <v>1431</v>
      </c>
      <c r="X38" s="41">
        <v>1764</v>
      </c>
      <c r="Y38" s="41">
        <v>5011</v>
      </c>
      <c r="Z38" s="42">
        <v>7.8627020554779437</v>
      </c>
      <c r="AA38" s="41">
        <v>5093</v>
      </c>
      <c r="AB38" s="41">
        <v>1478</v>
      </c>
      <c r="AC38" s="41">
        <v>1814</v>
      </c>
      <c r="AD38" s="41">
        <v>5149</v>
      </c>
      <c r="AE38" s="42">
        <v>7.6131287628665723</v>
      </c>
      <c r="AF38" s="41">
        <v>156</v>
      </c>
      <c r="AG38" s="41">
        <v>43</v>
      </c>
      <c r="AH38" s="41">
        <v>55</v>
      </c>
      <c r="AI38" s="41">
        <v>143</v>
      </c>
      <c r="AJ38" s="42">
        <v>-0.69930069930070893</v>
      </c>
      <c r="AK38" s="41">
        <v>4972</v>
      </c>
      <c r="AL38" s="41">
        <v>1420</v>
      </c>
      <c r="AM38" s="41">
        <v>1740</v>
      </c>
      <c r="AN38" s="41">
        <v>4950</v>
      </c>
      <c r="AO38" s="42">
        <v>6.0202020202020261</v>
      </c>
      <c r="AP38" s="41">
        <v>5128</v>
      </c>
      <c r="AQ38" s="41">
        <v>1463</v>
      </c>
      <c r="AR38" s="41">
        <v>1795</v>
      </c>
      <c r="AS38" s="41">
        <v>5093</v>
      </c>
      <c r="AT38" s="42">
        <v>5.8315334773218153</v>
      </c>
      <c r="AU38" s="41">
        <v>197</v>
      </c>
      <c r="AV38" s="41">
        <v>42</v>
      </c>
      <c r="AW38" s="41">
        <v>67</v>
      </c>
      <c r="AX38" s="41">
        <v>156</v>
      </c>
      <c r="AY38" s="42">
        <v>-10.256410256410264</v>
      </c>
      <c r="AZ38" s="41">
        <v>5029</v>
      </c>
      <c r="BA38" s="41">
        <v>1451</v>
      </c>
      <c r="BB38" s="41">
        <v>1779</v>
      </c>
      <c r="BC38" s="41">
        <v>4972</v>
      </c>
      <c r="BD38" s="42">
        <v>5.4505229283990371</v>
      </c>
      <c r="BE38" s="41">
        <v>5226</v>
      </c>
      <c r="BF38" s="41">
        <v>1493</v>
      </c>
      <c r="BG38" s="41">
        <v>1846</v>
      </c>
      <c r="BH38" s="41">
        <v>5128</v>
      </c>
      <c r="BI38" s="42">
        <v>4.9726989079563193</v>
      </c>
      <c r="BJ38" s="41">
        <v>214</v>
      </c>
      <c r="BK38" s="41">
        <v>66</v>
      </c>
      <c r="BL38" s="41">
        <v>73</v>
      </c>
      <c r="BM38" s="41">
        <v>197</v>
      </c>
      <c r="BN38" s="42">
        <v>-5.0761421319796884</v>
      </c>
      <c r="BO38" s="41">
        <v>4913</v>
      </c>
      <c r="BP38" s="41">
        <v>1495</v>
      </c>
      <c r="BQ38" s="41">
        <v>1635</v>
      </c>
      <c r="BR38" s="41">
        <v>5029</v>
      </c>
      <c r="BS38" s="42">
        <v>5.0904752435871892</v>
      </c>
      <c r="BT38" s="41">
        <v>5127</v>
      </c>
      <c r="BU38" s="41">
        <v>1561</v>
      </c>
      <c r="BV38" s="41">
        <v>1708</v>
      </c>
      <c r="BW38" s="41">
        <v>5226</v>
      </c>
      <c r="BX38" s="42">
        <v>4.7072330654420185</v>
      </c>
      <c r="BY38" s="41">
        <v>250</v>
      </c>
      <c r="BZ38" s="41">
        <v>63</v>
      </c>
      <c r="CA38" s="41">
        <v>92</v>
      </c>
      <c r="CB38" s="41">
        <v>214</v>
      </c>
      <c r="CC38" s="42">
        <v>-3.2710280373831724</v>
      </c>
      <c r="CD38" s="41">
        <v>4879</v>
      </c>
      <c r="CE38" s="41">
        <v>1441</v>
      </c>
      <c r="CF38" s="41">
        <v>1719</v>
      </c>
      <c r="CG38" s="41">
        <v>4913</v>
      </c>
      <c r="CH38" s="42">
        <v>6.3504986769794431</v>
      </c>
      <c r="CI38" s="41">
        <v>5129</v>
      </c>
      <c r="CJ38" s="41">
        <v>1504</v>
      </c>
      <c r="CK38" s="41">
        <v>1811</v>
      </c>
      <c r="CL38" s="41">
        <v>5127</v>
      </c>
      <c r="CM38" s="42">
        <v>5.9488979910278905</v>
      </c>
      <c r="CN38" s="41">
        <v>284</v>
      </c>
      <c r="CO38" s="41">
        <v>81</v>
      </c>
      <c r="CP38" s="41">
        <v>103</v>
      </c>
      <c r="CQ38" s="41">
        <v>250</v>
      </c>
      <c r="CR38" s="42">
        <v>-4.8000000000000043</v>
      </c>
      <c r="CS38" s="41">
        <v>4778</v>
      </c>
      <c r="CT38" s="41">
        <v>1497</v>
      </c>
      <c r="CU38" s="41">
        <v>1658</v>
      </c>
      <c r="CV38" s="41">
        <v>4879</v>
      </c>
      <c r="CW38" s="42">
        <v>5.3699528591924617</v>
      </c>
      <c r="CX38" s="41">
        <v>5062</v>
      </c>
      <c r="CY38" s="41">
        <v>1578</v>
      </c>
      <c r="CZ38" s="41">
        <v>1761</v>
      </c>
      <c r="DA38" s="41">
        <v>5129</v>
      </c>
      <c r="DB38" s="42">
        <v>4.8742444921037187</v>
      </c>
      <c r="DC38" s="41">
        <v>347</v>
      </c>
      <c r="DD38" s="41">
        <v>80</v>
      </c>
      <c r="DE38" s="41">
        <v>135</v>
      </c>
      <c r="DF38" s="41">
        <v>284</v>
      </c>
      <c r="DG38" s="42">
        <v>-2.8169014084507005</v>
      </c>
      <c r="DH38" s="41">
        <v>5071</v>
      </c>
      <c r="DI38" s="41">
        <v>1407</v>
      </c>
      <c r="DJ38" s="41">
        <v>1961</v>
      </c>
      <c r="DK38" s="41">
        <v>4778</v>
      </c>
      <c r="DL38" s="42">
        <v>5.4625366262034287</v>
      </c>
      <c r="DM38" s="41">
        <v>5418</v>
      </c>
      <c r="DN38" s="41">
        <v>1487</v>
      </c>
      <c r="DO38" s="41">
        <v>2096</v>
      </c>
      <c r="DP38" s="41">
        <v>5062</v>
      </c>
      <c r="DQ38" s="42">
        <v>4.9980244962465452</v>
      </c>
      <c r="DR38" s="41">
        <v>232</v>
      </c>
      <c r="DS38" s="41">
        <v>55</v>
      </c>
      <c r="DT38" s="41">
        <v>64</v>
      </c>
      <c r="DU38" s="41">
        <v>347</v>
      </c>
      <c r="DV38" s="42">
        <v>35.734870317002887</v>
      </c>
      <c r="DW38" s="41">
        <v>3742</v>
      </c>
      <c r="DX38" s="41">
        <v>1077</v>
      </c>
      <c r="DY38" s="41">
        <v>1208</v>
      </c>
      <c r="DZ38" s="41">
        <v>5071</v>
      </c>
      <c r="EA38" s="42">
        <v>28.791165450601465</v>
      </c>
      <c r="EB38" s="41">
        <v>3974</v>
      </c>
      <c r="EC38" s="41">
        <v>1132</v>
      </c>
      <c r="ED38" s="41">
        <v>1272</v>
      </c>
      <c r="EE38" s="41">
        <v>5418</v>
      </c>
      <c r="EF38" s="42">
        <v>29.2358803986711</v>
      </c>
      <c r="EG38" s="41">
        <v>364</v>
      </c>
      <c r="EH38" s="41">
        <v>120</v>
      </c>
      <c r="EI38" s="41">
        <v>128</v>
      </c>
      <c r="EJ38" s="41">
        <v>232</v>
      </c>
      <c r="EK38" s="42">
        <v>-53.448275862068975</v>
      </c>
      <c r="EL38" s="41">
        <v>4990</v>
      </c>
      <c r="EM38" s="41">
        <v>1423</v>
      </c>
      <c r="EN38" s="41">
        <v>1666</v>
      </c>
      <c r="EO38" s="41">
        <v>3742</v>
      </c>
      <c r="EP38" s="42">
        <v>-26.857295563869599</v>
      </c>
      <c r="EQ38" s="41">
        <v>5354</v>
      </c>
      <c r="ER38" s="41">
        <v>1543</v>
      </c>
      <c r="ES38" s="41">
        <v>1794</v>
      </c>
      <c r="ET38" s="41">
        <v>3974</v>
      </c>
      <c r="EU38" s="42">
        <v>-28.409662808253657</v>
      </c>
      <c r="EV38" s="41">
        <v>364</v>
      </c>
      <c r="EW38" s="41">
        <v>134</v>
      </c>
      <c r="EX38" s="41">
        <v>126</v>
      </c>
      <c r="EY38" s="41">
        <v>364</v>
      </c>
      <c r="EZ38" s="42">
        <v>-2.19780219780219</v>
      </c>
      <c r="FA38" s="41">
        <v>4549</v>
      </c>
      <c r="FB38" s="41">
        <v>1659</v>
      </c>
      <c r="FC38" s="41">
        <v>1518</v>
      </c>
      <c r="FD38" s="41">
        <v>4990</v>
      </c>
      <c r="FE38" s="42">
        <v>6.0120240480961868</v>
      </c>
      <c r="FF38" s="41">
        <v>4913</v>
      </c>
      <c r="FG38" s="41">
        <v>1793</v>
      </c>
      <c r="FH38" s="41">
        <v>1644</v>
      </c>
      <c r="FI38" s="41">
        <v>5354</v>
      </c>
      <c r="FJ38" s="42">
        <v>5.4538662682106835</v>
      </c>
      <c r="FK38" s="41"/>
      <c r="FL38" s="41"/>
      <c r="FM38" s="41"/>
      <c r="FN38" s="41"/>
      <c r="FO38" s="42">
        <v>0.82417582417582413</v>
      </c>
      <c r="FP38" s="41">
        <v>2220</v>
      </c>
      <c r="FQ38" s="41">
        <v>718</v>
      </c>
      <c r="FR38" s="41">
        <v>742</v>
      </c>
      <c r="FS38" s="41">
        <v>2335</v>
      </c>
      <c r="FT38" s="42">
        <v>3.7370850736425587</v>
      </c>
      <c r="FU38" s="41">
        <v>2220</v>
      </c>
      <c r="FV38" s="41">
        <v>718</v>
      </c>
      <c r="FW38" s="41">
        <v>742</v>
      </c>
      <c r="FX38" s="41">
        <v>2335</v>
      </c>
      <c r="FY38" s="42">
        <v>3.5212700997353958</v>
      </c>
      <c r="FZ38" s="26">
        <v>415</v>
      </c>
      <c r="GA38" s="26">
        <v>139</v>
      </c>
      <c r="GB38" s="26">
        <v>131</v>
      </c>
      <c r="GC38" s="26">
        <v>390</v>
      </c>
      <c r="GD38" s="27">
        <v>-4.3589743589743586</v>
      </c>
      <c r="GE38" s="26">
        <v>4285</v>
      </c>
      <c r="GF38" s="26">
        <v>1470</v>
      </c>
      <c r="GG38" s="26">
        <v>1450</v>
      </c>
      <c r="GH38" s="26">
        <v>4473</v>
      </c>
      <c r="GI38" s="27">
        <v>4.6501229599821148</v>
      </c>
      <c r="GJ38" s="26">
        <v>4700</v>
      </c>
      <c r="GK38" s="26">
        <v>1609</v>
      </c>
      <c r="GL38" s="26">
        <v>1581</v>
      </c>
      <c r="GM38" s="26">
        <v>4863</v>
      </c>
      <c r="GN38" s="27">
        <v>3.9276166975118239</v>
      </c>
      <c r="GO38" s="24"/>
      <c r="GP38" s="24"/>
      <c r="GQ38" s="24"/>
      <c r="GR38" s="24"/>
      <c r="GS38" s="24"/>
      <c r="GT38" s="24"/>
      <c r="GU38" s="24"/>
      <c r="GV38" s="24"/>
      <c r="GW38" s="24"/>
      <c r="GX38" s="25"/>
      <c r="GY38" s="24"/>
      <c r="GZ38" s="24"/>
      <c r="HA38" s="24"/>
      <c r="HB38" s="24"/>
      <c r="HC38" s="25"/>
    </row>
    <row r="39" spans="1:211">
      <c r="A39" s="40" t="s">
        <v>42</v>
      </c>
      <c r="B39" s="41" t="s">
        <v>144</v>
      </c>
      <c r="C39" s="41" t="s">
        <v>144</v>
      </c>
      <c r="D39" s="41" t="s">
        <v>144</v>
      </c>
      <c r="E39" s="41" t="s">
        <v>144</v>
      </c>
      <c r="F39" s="42" t="s">
        <v>144</v>
      </c>
      <c r="G39" s="41">
        <v>2164</v>
      </c>
      <c r="H39" s="41">
        <v>582</v>
      </c>
      <c r="I39" s="41">
        <v>760</v>
      </c>
      <c r="J39" s="41">
        <v>2048</v>
      </c>
      <c r="K39" s="42">
        <v>3.02734375</v>
      </c>
      <c r="L39" s="41">
        <v>2164</v>
      </c>
      <c r="M39" s="41">
        <v>582</v>
      </c>
      <c r="N39" s="41">
        <v>760</v>
      </c>
      <c r="O39" s="41">
        <v>2048</v>
      </c>
      <c r="P39" s="42">
        <v>3.02734375</v>
      </c>
      <c r="Q39" s="41" t="s">
        <v>144</v>
      </c>
      <c r="R39" s="41" t="s">
        <v>144</v>
      </c>
      <c r="S39" s="41" t="s">
        <v>144</v>
      </c>
      <c r="T39" s="41" t="s">
        <v>144</v>
      </c>
      <c r="U39" s="42" t="s">
        <v>144</v>
      </c>
      <c r="V39" s="41">
        <v>2200</v>
      </c>
      <c r="W39" s="41">
        <v>629</v>
      </c>
      <c r="X39" s="41">
        <v>818</v>
      </c>
      <c r="Y39" s="41">
        <v>2164</v>
      </c>
      <c r="Z39" s="42">
        <v>7.0702402957486088</v>
      </c>
      <c r="AA39" s="41">
        <v>2200</v>
      </c>
      <c r="AB39" s="41">
        <v>629</v>
      </c>
      <c r="AC39" s="41">
        <v>818</v>
      </c>
      <c r="AD39" s="41">
        <v>2164</v>
      </c>
      <c r="AE39" s="42">
        <v>7.0702402957486088</v>
      </c>
      <c r="AF39" s="41" t="s">
        <v>144</v>
      </c>
      <c r="AG39" s="41" t="s">
        <v>144</v>
      </c>
      <c r="AH39" s="41" t="s">
        <v>144</v>
      </c>
      <c r="AI39" s="41" t="s">
        <v>144</v>
      </c>
      <c r="AJ39" s="42" t="s">
        <v>144</v>
      </c>
      <c r="AK39" s="41">
        <v>2299</v>
      </c>
      <c r="AL39" s="41">
        <v>636</v>
      </c>
      <c r="AM39" s="41">
        <v>827</v>
      </c>
      <c r="AN39" s="41">
        <v>2200</v>
      </c>
      <c r="AO39" s="42">
        <v>4.181818181818187</v>
      </c>
      <c r="AP39" s="41">
        <v>2299</v>
      </c>
      <c r="AQ39" s="41">
        <v>636</v>
      </c>
      <c r="AR39" s="41">
        <v>827</v>
      </c>
      <c r="AS39" s="41">
        <v>2200</v>
      </c>
      <c r="AT39" s="42">
        <v>4.181818181818187</v>
      </c>
      <c r="AU39" s="41" t="s">
        <v>144</v>
      </c>
      <c r="AV39" s="41" t="s">
        <v>144</v>
      </c>
      <c r="AW39" s="41" t="s">
        <v>144</v>
      </c>
      <c r="AX39" s="41" t="s">
        <v>144</v>
      </c>
      <c r="AY39" s="42" t="s">
        <v>144</v>
      </c>
      <c r="AZ39" s="41">
        <v>2413</v>
      </c>
      <c r="BA39" s="41">
        <v>677</v>
      </c>
      <c r="BB39" s="41">
        <v>884</v>
      </c>
      <c r="BC39" s="41">
        <v>2299</v>
      </c>
      <c r="BD39" s="42">
        <v>4.0452370595911225</v>
      </c>
      <c r="BE39" s="41">
        <v>2413</v>
      </c>
      <c r="BF39" s="41">
        <v>677</v>
      </c>
      <c r="BG39" s="41">
        <v>884</v>
      </c>
      <c r="BH39" s="41">
        <v>2299</v>
      </c>
      <c r="BI39" s="42">
        <v>4.0452370595911225</v>
      </c>
      <c r="BJ39" s="41" t="s">
        <v>144</v>
      </c>
      <c r="BK39" s="41" t="s">
        <v>144</v>
      </c>
      <c r="BL39" s="41" t="s">
        <v>144</v>
      </c>
      <c r="BM39" s="41" t="s">
        <v>144</v>
      </c>
      <c r="BN39" s="42" t="s">
        <v>144</v>
      </c>
      <c r="BO39" s="41">
        <v>2458</v>
      </c>
      <c r="BP39" s="41">
        <v>723</v>
      </c>
      <c r="BQ39" s="41">
        <v>869</v>
      </c>
      <c r="BR39" s="41">
        <v>2413</v>
      </c>
      <c r="BS39" s="42">
        <v>4.1856610029009538</v>
      </c>
      <c r="BT39" s="41">
        <v>2458</v>
      </c>
      <c r="BU39" s="41">
        <v>723</v>
      </c>
      <c r="BV39" s="41">
        <v>869</v>
      </c>
      <c r="BW39" s="41">
        <v>2413</v>
      </c>
      <c r="BX39" s="42">
        <v>4.1856610029009538</v>
      </c>
      <c r="BY39" s="41" t="s">
        <v>144</v>
      </c>
      <c r="BZ39" s="41" t="s">
        <v>144</v>
      </c>
      <c r="CA39" s="41" t="s">
        <v>144</v>
      </c>
      <c r="CB39" s="41" t="s">
        <v>144</v>
      </c>
      <c r="CC39" s="42" t="s">
        <v>144</v>
      </c>
      <c r="CD39" s="41">
        <v>2537</v>
      </c>
      <c r="CE39" s="41">
        <v>708</v>
      </c>
      <c r="CF39" s="41">
        <v>897</v>
      </c>
      <c r="CG39" s="41">
        <v>2458</v>
      </c>
      <c r="CH39" s="42">
        <v>4.475183075671274</v>
      </c>
      <c r="CI39" s="41">
        <v>2537</v>
      </c>
      <c r="CJ39" s="41">
        <v>708</v>
      </c>
      <c r="CK39" s="41">
        <v>897</v>
      </c>
      <c r="CL39" s="41">
        <v>2458</v>
      </c>
      <c r="CM39" s="42">
        <v>4.475183075671274</v>
      </c>
      <c r="CN39" s="41" t="s">
        <v>144</v>
      </c>
      <c r="CO39" s="41" t="s">
        <v>144</v>
      </c>
      <c r="CP39" s="41" t="s">
        <v>144</v>
      </c>
      <c r="CQ39" s="41" t="s">
        <v>144</v>
      </c>
      <c r="CR39" s="42" t="s">
        <v>144</v>
      </c>
      <c r="CS39" s="41">
        <v>2547</v>
      </c>
      <c r="CT39" s="41">
        <v>780</v>
      </c>
      <c r="CU39" s="41">
        <v>895</v>
      </c>
      <c r="CV39" s="41">
        <v>2537</v>
      </c>
      <c r="CW39" s="42">
        <v>4.1387465510445365</v>
      </c>
      <c r="CX39" s="41">
        <v>2547</v>
      </c>
      <c r="CY39" s="41">
        <v>780</v>
      </c>
      <c r="CZ39" s="41">
        <v>895</v>
      </c>
      <c r="DA39" s="41">
        <v>2537</v>
      </c>
      <c r="DB39" s="42">
        <v>4.1387465510445365</v>
      </c>
      <c r="DC39" s="41" t="s">
        <v>144</v>
      </c>
      <c r="DD39" s="41" t="s">
        <v>144</v>
      </c>
      <c r="DE39" s="41" t="s">
        <v>144</v>
      </c>
      <c r="DF39" s="41" t="s">
        <v>144</v>
      </c>
      <c r="DG39" s="42" t="s">
        <v>144</v>
      </c>
      <c r="DH39" s="41">
        <v>2839</v>
      </c>
      <c r="DI39" s="41">
        <v>781</v>
      </c>
      <c r="DJ39" s="41">
        <v>1163</v>
      </c>
      <c r="DK39" s="41">
        <v>2547</v>
      </c>
      <c r="DL39" s="42">
        <v>3.5335689045936425</v>
      </c>
      <c r="DM39" s="41">
        <v>2839</v>
      </c>
      <c r="DN39" s="41">
        <v>781</v>
      </c>
      <c r="DO39" s="41">
        <v>1163</v>
      </c>
      <c r="DP39" s="41">
        <v>2547</v>
      </c>
      <c r="DQ39" s="42">
        <v>3.5335689045936425</v>
      </c>
      <c r="DR39" s="41" t="s">
        <v>150</v>
      </c>
      <c r="DS39" s="41" t="s">
        <v>150</v>
      </c>
      <c r="DT39" s="41" t="s">
        <v>150</v>
      </c>
      <c r="DU39" s="41" t="s">
        <v>150</v>
      </c>
      <c r="DV39" s="42" t="s">
        <v>150</v>
      </c>
      <c r="DW39" s="41">
        <v>2790</v>
      </c>
      <c r="DX39" s="41">
        <v>771</v>
      </c>
      <c r="DY39" s="41">
        <v>862</v>
      </c>
      <c r="DZ39" s="41">
        <v>2839</v>
      </c>
      <c r="EA39" s="42">
        <v>4.9313138429024299</v>
      </c>
      <c r="EB39" s="41">
        <v>2790</v>
      </c>
      <c r="EC39" s="41">
        <v>771</v>
      </c>
      <c r="ED39" s="41">
        <v>862</v>
      </c>
      <c r="EE39" s="41">
        <v>2839</v>
      </c>
      <c r="EF39" s="42">
        <v>4.9313138429024299</v>
      </c>
      <c r="EG39" s="41">
        <v>0</v>
      </c>
      <c r="EH39" s="41">
        <v>0</v>
      </c>
      <c r="EI39" s="41">
        <v>0</v>
      </c>
      <c r="EJ39" s="41">
        <v>0</v>
      </c>
      <c r="EK39" s="42" t="s">
        <v>150</v>
      </c>
      <c r="EL39" s="41">
        <v>2652</v>
      </c>
      <c r="EM39" s="41">
        <v>781</v>
      </c>
      <c r="EN39" s="41">
        <v>813</v>
      </c>
      <c r="EO39" s="41">
        <v>2790</v>
      </c>
      <c r="EP39" s="42">
        <v>6.0931899641577081</v>
      </c>
      <c r="EQ39" s="41">
        <v>2652</v>
      </c>
      <c r="ER39" s="41">
        <v>781</v>
      </c>
      <c r="ES39" s="41">
        <v>813</v>
      </c>
      <c r="ET39" s="41">
        <v>2790</v>
      </c>
      <c r="EU39" s="42">
        <v>6.0931899641577081</v>
      </c>
      <c r="EV39" s="41">
        <v>0</v>
      </c>
      <c r="EW39" s="41">
        <v>0</v>
      </c>
      <c r="EX39" s="41">
        <v>0</v>
      </c>
      <c r="EY39" s="41">
        <v>0</v>
      </c>
      <c r="EZ39" s="42" t="s">
        <v>150</v>
      </c>
      <c r="FA39" s="41">
        <v>2335</v>
      </c>
      <c r="FB39" s="41">
        <v>914</v>
      </c>
      <c r="FC39" s="41">
        <v>808</v>
      </c>
      <c r="FD39" s="41">
        <v>2652</v>
      </c>
      <c r="FE39" s="42">
        <v>7.9562594268476676</v>
      </c>
      <c r="FF39" s="41">
        <v>2335</v>
      </c>
      <c r="FG39" s="41">
        <v>914</v>
      </c>
      <c r="FH39" s="41">
        <v>808</v>
      </c>
      <c r="FI39" s="41">
        <v>2652</v>
      </c>
      <c r="FJ39" s="42">
        <v>7.9562594268476676</v>
      </c>
      <c r="FK39" s="41">
        <v>101</v>
      </c>
      <c r="FL39" s="41">
        <v>35</v>
      </c>
      <c r="FM39" s="41">
        <v>27</v>
      </c>
      <c r="FN39" s="41">
        <v>110</v>
      </c>
      <c r="FO39" s="42"/>
      <c r="FP39" s="41">
        <v>6757</v>
      </c>
      <c r="FQ39" s="41">
        <v>2373</v>
      </c>
      <c r="FR39" s="41">
        <v>2300</v>
      </c>
      <c r="FS39" s="41">
        <v>7141</v>
      </c>
      <c r="FT39" s="42">
        <v>5.9528907922912202</v>
      </c>
      <c r="FU39" s="41">
        <v>6858</v>
      </c>
      <c r="FV39" s="41">
        <v>2408</v>
      </c>
      <c r="FW39" s="41">
        <v>2327</v>
      </c>
      <c r="FX39" s="41">
        <v>7251</v>
      </c>
      <c r="FY39" s="42">
        <v>5.9528907922912202</v>
      </c>
      <c r="FZ39" s="26"/>
      <c r="GA39" s="26"/>
      <c r="GB39" s="26"/>
      <c r="GC39" s="26"/>
      <c r="GD39" s="27"/>
      <c r="GE39" s="26">
        <v>2221</v>
      </c>
      <c r="GF39" s="26">
        <v>773</v>
      </c>
      <c r="GG39" s="26">
        <v>682</v>
      </c>
      <c r="GH39" s="26">
        <v>2220</v>
      </c>
      <c r="GI39" s="27">
        <v>4.0540540540540544</v>
      </c>
      <c r="GJ39" s="26">
        <v>2221</v>
      </c>
      <c r="GK39" s="26">
        <v>773</v>
      </c>
      <c r="GL39" s="26">
        <v>682</v>
      </c>
      <c r="GM39" s="26">
        <v>2220</v>
      </c>
      <c r="GN39" s="27">
        <v>4.0540540540540544</v>
      </c>
      <c r="GO39" s="24"/>
      <c r="GP39" s="24"/>
      <c r="GQ39" s="24"/>
      <c r="GR39" s="24"/>
      <c r="GS39" s="24"/>
      <c r="GT39" s="24"/>
      <c r="GU39" s="24"/>
      <c r="GV39" s="24"/>
      <c r="GW39" s="24"/>
      <c r="GX39" s="25"/>
      <c r="GY39" s="24"/>
      <c r="GZ39" s="24"/>
      <c r="HA39" s="24"/>
      <c r="HB39" s="24"/>
      <c r="HC39" s="25"/>
    </row>
    <row r="40" spans="1:211">
      <c r="A40" s="40" t="s">
        <v>43</v>
      </c>
      <c r="B40" s="41">
        <v>34</v>
      </c>
      <c r="C40" s="41">
        <v>12</v>
      </c>
      <c r="D40" s="41">
        <v>11</v>
      </c>
      <c r="E40" s="41">
        <v>37</v>
      </c>
      <c r="F40" s="42">
        <v>5.4054054054054053</v>
      </c>
      <c r="G40" s="41">
        <v>6541</v>
      </c>
      <c r="H40" s="41">
        <v>1835</v>
      </c>
      <c r="I40" s="41">
        <v>2349</v>
      </c>
      <c r="J40" s="41">
        <v>6483</v>
      </c>
      <c r="K40" s="42">
        <v>7.0337806571031951</v>
      </c>
      <c r="L40" s="41">
        <v>6575</v>
      </c>
      <c r="M40" s="41">
        <v>1847</v>
      </c>
      <c r="N40" s="41">
        <v>2360</v>
      </c>
      <c r="O40" s="41">
        <v>6520</v>
      </c>
      <c r="P40" s="42">
        <v>7.0245398773006169</v>
      </c>
      <c r="Q40" s="41">
        <v>51</v>
      </c>
      <c r="R40" s="41">
        <v>12</v>
      </c>
      <c r="S40" s="41">
        <v>18</v>
      </c>
      <c r="T40" s="41">
        <v>34</v>
      </c>
      <c r="U40" s="42">
        <v>-32.352941176470587</v>
      </c>
      <c r="V40" s="41">
        <v>6493</v>
      </c>
      <c r="W40" s="41">
        <v>1716</v>
      </c>
      <c r="X40" s="41">
        <v>2260</v>
      </c>
      <c r="Y40" s="41">
        <v>6541</v>
      </c>
      <c r="Z40" s="42">
        <v>9.0506038831982831</v>
      </c>
      <c r="AA40" s="41">
        <v>6544</v>
      </c>
      <c r="AB40" s="41">
        <v>1728</v>
      </c>
      <c r="AC40" s="41">
        <v>2278</v>
      </c>
      <c r="AD40" s="41">
        <v>6575</v>
      </c>
      <c r="AE40" s="42">
        <v>8.8365019011406805</v>
      </c>
      <c r="AF40" s="41">
        <v>58</v>
      </c>
      <c r="AG40" s="41">
        <v>12</v>
      </c>
      <c r="AH40" s="41">
        <v>14</v>
      </c>
      <c r="AI40" s="41">
        <v>51</v>
      </c>
      <c r="AJ40" s="42">
        <v>-9.8039215686274606</v>
      </c>
      <c r="AK40" s="41">
        <v>6491</v>
      </c>
      <c r="AL40" s="41">
        <v>1909</v>
      </c>
      <c r="AM40" s="41">
        <v>2311</v>
      </c>
      <c r="AN40" s="41">
        <v>6493</v>
      </c>
      <c r="AO40" s="42">
        <v>6.2220853226551682</v>
      </c>
      <c r="AP40" s="41">
        <v>6549</v>
      </c>
      <c r="AQ40" s="41">
        <v>1921</v>
      </c>
      <c r="AR40" s="41">
        <v>2325</v>
      </c>
      <c r="AS40" s="41">
        <v>6544</v>
      </c>
      <c r="AT40" s="42">
        <v>6.0971882640586834</v>
      </c>
      <c r="AU40" s="41">
        <v>49</v>
      </c>
      <c r="AV40" s="41">
        <v>25</v>
      </c>
      <c r="AW40" s="41">
        <v>18</v>
      </c>
      <c r="AX40" s="41">
        <v>58</v>
      </c>
      <c r="AY40" s="42">
        <v>3.4482758620689613</v>
      </c>
      <c r="AZ40" s="41">
        <v>6388</v>
      </c>
      <c r="BA40" s="41">
        <v>1885</v>
      </c>
      <c r="BB40" s="41">
        <v>2337</v>
      </c>
      <c r="BC40" s="41">
        <v>6491</v>
      </c>
      <c r="BD40" s="42">
        <v>8.5503004159605656</v>
      </c>
      <c r="BE40" s="41">
        <v>6437</v>
      </c>
      <c r="BF40" s="41">
        <v>1910</v>
      </c>
      <c r="BG40" s="41">
        <v>2355</v>
      </c>
      <c r="BH40" s="41">
        <v>6549</v>
      </c>
      <c r="BI40" s="42">
        <v>8.5051152847762985</v>
      </c>
      <c r="BJ40" s="41">
        <v>54</v>
      </c>
      <c r="BK40" s="41">
        <v>16</v>
      </c>
      <c r="BL40" s="41">
        <v>21</v>
      </c>
      <c r="BM40" s="41">
        <v>49</v>
      </c>
      <c r="BN40" s="42">
        <v>0</v>
      </c>
      <c r="BO40" s="41">
        <v>6933</v>
      </c>
      <c r="BP40" s="41">
        <v>1962</v>
      </c>
      <c r="BQ40" s="41">
        <v>2508</v>
      </c>
      <c r="BR40" s="41">
        <v>6388</v>
      </c>
      <c r="BS40" s="42">
        <v>1.5654351909832886E-2</v>
      </c>
      <c r="BT40" s="41">
        <v>6987</v>
      </c>
      <c r="BU40" s="41">
        <v>1978</v>
      </c>
      <c r="BV40" s="41">
        <v>2529</v>
      </c>
      <c r="BW40" s="41">
        <v>6437</v>
      </c>
      <c r="BX40" s="42">
        <v>1.55351871990006E-2</v>
      </c>
      <c r="BY40" s="41">
        <v>65</v>
      </c>
      <c r="BZ40" s="41">
        <v>15</v>
      </c>
      <c r="CA40" s="41">
        <v>24</v>
      </c>
      <c r="CB40" s="41">
        <v>54</v>
      </c>
      <c r="CC40" s="42">
        <v>-3.7037037037036979</v>
      </c>
      <c r="CD40" s="41">
        <v>7254</v>
      </c>
      <c r="CE40" s="41">
        <v>2016</v>
      </c>
      <c r="CF40" s="41">
        <v>2658</v>
      </c>
      <c r="CG40" s="41">
        <v>6933</v>
      </c>
      <c r="CH40" s="42">
        <v>4.6300302899177854</v>
      </c>
      <c r="CI40" s="41">
        <v>7319</v>
      </c>
      <c r="CJ40" s="41">
        <v>2031</v>
      </c>
      <c r="CK40" s="41">
        <v>2682</v>
      </c>
      <c r="CL40" s="41">
        <v>6987</v>
      </c>
      <c r="CM40" s="42">
        <v>4.5656218691856321</v>
      </c>
      <c r="CN40" s="41">
        <v>68</v>
      </c>
      <c r="CO40" s="41">
        <v>19</v>
      </c>
      <c r="CP40" s="41">
        <v>21</v>
      </c>
      <c r="CQ40" s="41">
        <v>65</v>
      </c>
      <c r="CR40" s="42">
        <v>-1.538461538461533</v>
      </c>
      <c r="CS40" s="41">
        <v>7596</v>
      </c>
      <c r="CT40" s="41">
        <v>2092</v>
      </c>
      <c r="CU40" s="41">
        <v>2761</v>
      </c>
      <c r="CV40" s="41">
        <v>7254</v>
      </c>
      <c r="CW40" s="42">
        <v>4.5078577336641885</v>
      </c>
      <c r="CX40" s="41">
        <v>7664</v>
      </c>
      <c r="CY40" s="41">
        <v>2111</v>
      </c>
      <c r="CZ40" s="41">
        <v>2782</v>
      </c>
      <c r="DA40" s="41">
        <v>7319</v>
      </c>
      <c r="DB40" s="42">
        <v>4.4541604044268324</v>
      </c>
      <c r="DC40" s="41">
        <v>75</v>
      </c>
      <c r="DD40" s="41">
        <v>22</v>
      </c>
      <c r="DE40" s="41">
        <v>30</v>
      </c>
      <c r="DF40" s="41">
        <v>68</v>
      </c>
      <c r="DG40" s="42">
        <v>1.4705882352941124</v>
      </c>
      <c r="DH40" s="41">
        <v>7868</v>
      </c>
      <c r="DI40" s="41">
        <v>2202</v>
      </c>
      <c r="DJ40" s="41">
        <v>2829</v>
      </c>
      <c r="DK40" s="41">
        <v>7596</v>
      </c>
      <c r="DL40" s="42">
        <v>4.6735123749341749</v>
      </c>
      <c r="DM40" s="41">
        <v>7943</v>
      </c>
      <c r="DN40" s="41">
        <v>2224</v>
      </c>
      <c r="DO40" s="41">
        <v>2859</v>
      </c>
      <c r="DP40" s="41">
        <v>7664</v>
      </c>
      <c r="DQ40" s="42">
        <v>4.6450939457202463</v>
      </c>
      <c r="DR40" s="41">
        <v>88</v>
      </c>
      <c r="DS40" s="41">
        <v>23</v>
      </c>
      <c r="DT40" s="41">
        <v>38</v>
      </c>
      <c r="DU40" s="41">
        <v>75</v>
      </c>
      <c r="DV40" s="42">
        <v>2.6666666666666616</v>
      </c>
      <c r="DW40" s="41">
        <v>7967</v>
      </c>
      <c r="DX40" s="41">
        <v>2305</v>
      </c>
      <c r="DY40" s="41">
        <v>2817</v>
      </c>
      <c r="DZ40" s="41">
        <v>7868</v>
      </c>
      <c r="EA40" s="42">
        <v>5.2491103202847</v>
      </c>
      <c r="EB40" s="41">
        <v>8055</v>
      </c>
      <c r="EC40" s="41">
        <v>2328</v>
      </c>
      <c r="ED40" s="41">
        <v>2855</v>
      </c>
      <c r="EE40" s="41">
        <v>7943</v>
      </c>
      <c r="EF40" s="42">
        <v>5.22472617398968</v>
      </c>
      <c r="EG40" s="41">
        <v>104</v>
      </c>
      <c r="EH40" s="41">
        <v>19</v>
      </c>
      <c r="EI40" s="41">
        <v>36</v>
      </c>
      <c r="EJ40" s="41">
        <v>88</v>
      </c>
      <c r="EK40" s="42">
        <v>1.1363636363636354</v>
      </c>
      <c r="EL40" s="41">
        <v>7554</v>
      </c>
      <c r="EM40" s="41">
        <v>2339</v>
      </c>
      <c r="EN40" s="41">
        <v>2399</v>
      </c>
      <c r="EO40" s="41">
        <v>7967</v>
      </c>
      <c r="EP40" s="42">
        <v>5.9369900840969052</v>
      </c>
      <c r="EQ40" s="41">
        <v>7658</v>
      </c>
      <c r="ER40" s="41">
        <v>2358</v>
      </c>
      <c r="ES40" s="41">
        <v>2435</v>
      </c>
      <c r="ET40" s="41">
        <v>8055</v>
      </c>
      <c r="EU40" s="42">
        <v>5.8845437616387386</v>
      </c>
      <c r="EV40" s="41">
        <v>110</v>
      </c>
      <c r="EW40" s="41">
        <v>31</v>
      </c>
      <c r="EX40" s="41">
        <v>36</v>
      </c>
      <c r="EY40" s="41">
        <v>104</v>
      </c>
      <c r="EZ40" s="42">
        <v>-0.96153846153845812</v>
      </c>
      <c r="FA40" s="41">
        <v>7141</v>
      </c>
      <c r="FB40" s="41">
        <v>2300</v>
      </c>
      <c r="FC40" s="41">
        <v>2349</v>
      </c>
      <c r="FD40" s="41">
        <v>7554</v>
      </c>
      <c r="FE40" s="42">
        <v>6.1159650516282804</v>
      </c>
      <c r="FF40" s="41">
        <v>7251</v>
      </c>
      <c r="FG40" s="41">
        <v>2331</v>
      </c>
      <c r="FH40" s="41">
        <v>2385</v>
      </c>
      <c r="FI40" s="41">
        <v>7658</v>
      </c>
      <c r="FJ40" s="42">
        <v>6.0198485244189133</v>
      </c>
      <c r="FK40" s="41">
        <v>781</v>
      </c>
      <c r="FL40" s="41">
        <v>265</v>
      </c>
      <c r="FM40" s="41">
        <v>250</v>
      </c>
      <c r="FN40" s="41">
        <v>806</v>
      </c>
      <c r="FO40" s="42">
        <v>0.90909090909090906</v>
      </c>
      <c r="FP40" s="41">
        <v>5382</v>
      </c>
      <c r="FQ40" s="41">
        <v>1679</v>
      </c>
      <c r="FR40" s="41">
        <v>1911</v>
      </c>
      <c r="FS40" s="41">
        <v>5448</v>
      </c>
      <c r="FT40" s="42">
        <v>4.3551323344069459</v>
      </c>
      <c r="FU40" s="41">
        <v>6163</v>
      </c>
      <c r="FV40" s="41">
        <v>1944</v>
      </c>
      <c r="FW40" s="41">
        <v>2161</v>
      </c>
      <c r="FX40" s="41">
        <v>6254</v>
      </c>
      <c r="FY40" s="42">
        <v>4.3028547786512208</v>
      </c>
      <c r="FZ40" s="26">
        <v>96</v>
      </c>
      <c r="GA40" s="26">
        <v>36</v>
      </c>
      <c r="GB40" s="26">
        <v>38</v>
      </c>
      <c r="GC40" s="26">
        <v>101</v>
      </c>
      <c r="GD40" s="27">
        <v>2.9702970297029703</v>
      </c>
      <c r="GE40" s="26">
        <v>6426</v>
      </c>
      <c r="GF40" s="26">
        <v>2213</v>
      </c>
      <c r="GG40" s="26">
        <v>2086</v>
      </c>
      <c r="GH40" s="26">
        <v>6757</v>
      </c>
      <c r="GI40" s="27">
        <v>6.7781559863844905</v>
      </c>
      <c r="GJ40" s="26">
        <v>6522</v>
      </c>
      <c r="GK40" s="26">
        <v>2249</v>
      </c>
      <c r="GL40" s="26">
        <v>2124</v>
      </c>
      <c r="GM40" s="26">
        <v>6858</v>
      </c>
      <c r="GN40" s="27">
        <v>6.722076407115777</v>
      </c>
      <c r="GO40" s="24"/>
      <c r="GP40" s="24"/>
      <c r="GQ40" s="24"/>
      <c r="GR40" s="24"/>
      <c r="GS40" s="24"/>
      <c r="GT40" s="24"/>
      <c r="GU40" s="24"/>
      <c r="GV40" s="24"/>
      <c r="GW40" s="24"/>
      <c r="GX40" s="25"/>
      <c r="GY40" s="24"/>
      <c r="GZ40" s="24"/>
      <c r="HA40" s="24"/>
      <c r="HB40" s="24"/>
      <c r="HC40" s="25"/>
    </row>
    <row r="41" spans="1:211">
      <c r="A41" s="40" t="s">
        <v>44</v>
      </c>
      <c r="B41" s="41">
        <v>595</v>
      </c>
      <c r="C41" s="41">
        <v>186</v>
      </c>
      <c r="D41" s="41">
        <v>193</v>
      </c>
      <c r="E41" s="41">
        <v>612</v>
      </c>
      <c r="F41" s="42">
        <v>3.9215686274509776</v>
      </c>
      <c r="G41" s="41">
        <v>4792</v>
      </c>
      <c r="H41" s="41">
        <v>1111</v>
      </c>
      <c r="I41" s="41">
        <v>1811</v>
      </c>
      <c r="J41" s="41">
        <v>4644</v>
      </c>
      <c r="K41" s="42">
        <v>11.886304909560719</v>
      </c>
      <c r="L41" s="41">
        <v>5387</v>
      </c>
      <c r="M41" s="41">
        <v>1297</v>
      </c>
      <c r="N41" s="41">
        <v>2004</v>
      </c>
      <c r="O41" s="41">
        <v>5256</v>
      </c>
      <c r="P41" s="42">
        <v>10.95890410958904</v>
      </c>
      <c r="Q41" s="41">
        <v>597</v>
      </c>
      <c r="R41" s="41">
        <v>187</v>
      </c>
      <c r="S41" s="41">
        <v>220</v>
      </c>
      <c r="T41" s="41">
        <v>595</v>
      </c>
      <c r="U41" s="42">
        <v>5.2100840336134491</v>
      </c>
      <c r="V41" s="41">
        <v>4950</v>
      </c>
      <c r="W41" s="41">
        <v>1197</v>
      </c>
      <c r="X41" s="41">
        <v>1832</v>
      </c>
      <c r="Y41" s="41">
        <v>4792</v>
      </c>
      <c r="Z41" s="42">
        <v>9.9540901502504155</v>
      </c>
      <c r="AA41" s="41">
        <v>5547</v>
      </c>
      <c r="AB41" s="41">
        <v>1384</v>
      </c>
      <c r="AC41" s="41">
        <v>2052</v>
      </c>
      <c r="AD41" s="41">
        <v>5387</v>
      </c>
      <c r="AE41" s="42">
        <v>9.4301095229255552</v>
      </c>
      <c r="AF41" s="41">
        <v>641</v>
      </c>
      <c r="AG41" s="41">
        <v>186</v>
      </c>
      <c r="AH41" s="41">
        <v>235</v>
      </c>
      <c r="AI41" s="41">
        <v>597</v>
      </c>
      <c r="AJ41" s="42">
        <v>0.83752093802345051</v>
      </c>
      <c r="AK41" s="41">
        <v>5060</v>
      </c>
      <c r="AL41" s="41">
        <v>1299</v>
      </c>
      <c r="AM41" s="41">
        <v>1856</v>
      </c>
      <c r="AN41" s="41">
        <v>4950</v>
      </c>
      <c r="AO41" s="42">
        <v>9.0303030303030329</v>
      </c>
      <c r="AP41" s="41">
        <v>5701</v>
      </c>
      <c r="AQ41" s="41">
        <v>1485</v>
      </c>
      <c r="AR41" s="41">
        <v>2091</v>
      </c>
      <c r="AS41" s="41">
        <v>5547</v>
      </c>
      <c r="AT41" s="42">
        <v>8.1485487650982513</v>
      </c>
      <c r="AU41" s="41">
        <v>624</v>
      </c>
      <c r="AV41" s="41">
        <v>178</v>
      </c>
      <c r="AW41" s="41">
        <v>207</v>
      </c>
      <c r="AX41" s="41">
        <v>641</v>
      </c>
      <c r="AY41" s="42">
        <v>7.1762870514820554</v>
      </c>
      <c r="AZ41" s="41">
        <v>5217</v>
      </c>
      <c r="BA41" s="41">
        <v>1399</v>
      </c>
      <c r="BB41" s="41">
        <v>1956</v>
      </c>
      <c r="BC41" s="41">
        <v>5060</v>
      </c>
      <c r="BD41" s="42">
        <v>7.9051383399209474</v>
      </c>
      <c r="BE41" s="41">
        <v>5841</v>
      </c>
      <c r="BF41" s="41">
        <v>1577</v>
      </c>
      <c r="BG41" s="41">
        <v>2163</v>
      </c>
      <c r="BH41" s="41">
        <v>5701</v>
      </c>
      <c r="BI41" s="42">
        <v>7.8231889142255762</v>
      </c>
      <c r="BJ41" s="41">
        <v>658</v>
      </c>
      <c r="BK41" s="41">
        <v>204</v>
      </c>
      <c r="BL41" s="41">
        <v>242</v>
      </c>
      <c r="BM41" s="41">
        <v>624</v>
      </c>
      <c r="BN41" s="42">
        <v>0.64102564102563875</v>
      </c>
      <c r="BO41" s="41">
        <v>5402</v>
      </c>
      <c r="BP41" s="41">
        <v>1413</v>
      </c>
      <c r="BQ41" s="41">
        <v>2002</v>
      </c>
      <c r="BR41" s="41">
        <v>5217</v>
      </c>
      <c r="BS41" s="42">
        <v>7.7439141268928484</v>
      </c>
      <c r="BT41" s="41">
        <v>6060</v>
      </c>
      <c r="BU41" s="41">
        <v>1617</v>
      </c>
      <c r="BV41" s="41">
        <v>2244</v>
      </c>
      <c r="BW41" s="41">
        <v>5841</v>
      </c>
      <c r="BX41" s="42">
        <v>6.9851052901900417</v>
      </c>
      <c r="BY41" s="41">
        <v>709</v>
      </c>
      <c r="BZ41" s="41">
        <v>205</v>
      </c>
      <c r="CA41" s="41">
        <v>250</v>
      </c>
      <c r="CB41" s="41">
        <v>658</v>
      </c>
      <c r="CC41" s="42">
        <v>-0.91185410334346795</v>
      </c>
      <c r="CD41" s="41">
        <v>5457</v>
      </c>
      <c r="CE41" s="41">
        <v>1368</v>
      </c>
      <c r="CF41" s="41">
        <v>2028</v>
      </c>
      <c r="CG41" s="41">
        <v>5402</v>
      </c>
      <c r="CH41" s="42">
        <v>11.19955572010366</v>
      </c>
      <c r="CI41" s="41">
        <v>6166</v>
      </c>
      <c r="CJ41" s="41">
        <v>1573</v>
      </c>
      <c r="CK41" s="41">
        <v>2278</v>
      </c>
      <c r="CL41" s="41">
        <v>6060</v>
      </c>
      <c r="CM41" s="42">
        <v>9.8844884488448859</v>
      </c>
      <c r="CN41" s="41">
        <v>751</v>
      </c>
      <c r="CO41" s="41">
        <v>209</v>
      </c>
      <c r="CP41" s="41">
        <v>252</v>
      </c>
      <c r="CQ41" s="41">
        <v>709</v>
      </c>
      <c r="CR41" s="42">
        <v>0.14104372355430161</v>
      </c>
      <c r="CS41" s="41">
        <v>5609</v>
      </c>
      <c r="CT41" s="41">
        <v>1467</v>
      </c>
      <c r="CU41" s="41">
        <v>2097</v>
      </c>
      <c r="CV41" s="41">
        <v>5457</v>
      </c>
      <c r="CW41" s="42">
        <v>8.7593916071101336</v>
      </c>
      <c r="CX41" s="41">
        <v>6360</v>
      </c>
      <c r="CY41" s="41">
        <v>1676</v>
      </c>
      <c r="CZ41" s="41">
        <v>2349</v>
      </c>
      <c r="DA41" s="41">
        <v>6166</v>
      </c>
      <c r="DB41" s="42">
        <v>7.7684073953940942</v>
      </c>
      <c r="DC41" s="41">
        <v>854</v>
      </c>
      <c r="DD41" s="41">
        <v>208</v>
      </c>
      <c r="DE41" s="41">
        <v>313</v>
      </c>
      <c r="DF41" s="41">
        <v>751</v>
      </c>
      <c r="DG41" s="42">
        <v>0.26631158455392434</v>
      </c>
      <c r="DH41" s="41">
        <v>6060</v>
      </c>
      <c r="DI41" s="41">
        <v>1742</v>
      </c>
      <c r="DJ41" s="41">
        <v>2471</v>
      </c>
      <c r="DK41" s="41">
        <v>5609</v>
      </c>
      <c r="DL41" s="42">
        <v>4.9563201996790873</v>
      </c>
      <c r="DM41" s="41">
        <v>6914</v>
      </c>
      <c r="DN41" s="41">
        <v>1950</v>
      </c>
      <c r="DO41" s="41">
        <v>2784</v>
      </c>
      <c r="DP41" s="41">
        <v>6360</v>
      </c>
      <c r="DQ41" s="42">
        <v>4.4025157232704393</v>
      </c>
      <c r="DR41" s="41">
        <v>825</v>
      </c>
      <c r="DS41" s="41">
        <v>252</v>
      </c>
      <c r="DT41" s="41">
        <v>272</v>
      </c>
      <c r="DU41" s="41">
        <v>854</v>
      </c>
      <c r="DV41" s="42">
        <v>5.7377049180327822</v>
      </c>
      <c r="DW41" s="41">
        <v>6062</v>
      </c>
      <c r="DX41" s="41">
        <v>1595</v>
      </c>
      <c r="DY41" s="41">
        <v>2043</v>
      </c>
      <c r="DZ41" s="41">
        <v>6060</v>
      </c>
      <c r="EA41" s="42">
        <v>7.3597359735973589</v>
      </c>
      <c r="EB41" s="41">
        <v>6887</v>
      </c>
      <c r="EC41" s="41">
        <v>1847</v>
      </c>
      <c r="ED41" s="41">
        <v>2315</v>
      </c>
      <c r="EE41" s="41">
        <v>6914</v>
      </c>
      <c r="EF41" s="42">
        <v>7.1593867515186593</v>
      </c>
      <c r="EG41" s="41">
        <v>840</v>
      </c>
      <c r="EH41" s="41">
        <v>250</v>
      </c>
      <c r="EI41" s="41">
        <v>277</v>
      </c>
      <c r="EJ41" s="41">
        <v>825</v>
      </c>
      <c r="EK41" s="42">
        <v>1.4545454545454528</v>
      </c>
      <c r="EL41" s="41">
        <v>5851</v>
      </c>
      <c r="EM41" s="41">
        <v>1576</v>
      </c>
      <c r="EN41" s="41">
        <v>1954</v>
      </c>
      <c r="EO41" s="41">
        <v>6062</v>
      </c>
      <c r="EP41" s="42">
        <v>9.7162652589904308</v>
      </c>
      <c r="EQ41" s="41">
        <v>6691</v>
      </c>
      <c r="ER41" s="41">
        <v>1826</v>
      </c>
      <c r="ES41" s="41">
        <v>2231</v>
      </c>
      <c r="ET41" s="41">
        <v>6887</v>
      </c>
      <c r="EU41" s="42">
        <v>8.7265863220560504</v>
      </c>
      <c r="EV41" s="41">
        <v>806</v>
      </c>
      <c r="EW41" s="41">
        <v>295</v>
      </c>
      <c r="EX41" s="41">
        <v>263</v>
      </c>
      <c r="EY41" s="41">
        <v>840</v>
      </c>
      <c r="EZ41" s="42">
        <v>0.23809523809523725</v>
      </c>
      <c r="FA41" s="41">
        <v>5448</v>
      </c>
      <c r="FB41" s="41">
        <v>1971</v>
      </c>
      <c r="FC41" s="41">
        <v>1957</v>
      </c>
      <c r="FD41" s="41">
        <v>5851</v>
      </c>
      <c r="FE41" s="42">
        <v>6.6484361647581647</v>
      </c>
      <c r="FF41" s="41">
        <v>6254</v>
      </c>
      <c r="FG41" s="41">
        <v>2266</v>
      </c>
      <c r="FH41" s="41">
        <v>2220</v>
      </c>
      <c r="FI41" s="41">
        <v>6691</v>
      </c>
      <c r="FJ41" s="42">
        <v>5.8436706023015983</v>
      </c>
      <c r="FK41" s="41">
        <v>201</v>
      </c>
      <c r="FL41" s="41">
        <v>61</v>
      </c>
      <c r="FM41" s="41">
        <v>88</v>
      </c>
      <c r="FN41" s="41">
        <v>171</v>
      </c>
      <c r="FO41" s="42">
        <v>1.2406947890818858</v>
      </c>
      <c r="FP41" s="41">
        <v>5365</v>
      </c>
      <c r="FQ41" s="41">
        <v>1733</v>
      </c>
      <c r="FR41" s="41">
        <v>1839</v>
      </c>
      <c r="FS41" s="41">
        <v>5363</v>
      </c>
      <c r="FT41" s="42">
        <v>5.4698972099853158</v>
      </c>
      <c r="FU41" s="41">
        <v>5566</v>
      </c>
      <c r="FV41" s="41">
        <v>1794</v>
      </c>
      <c r="FW41" s="41">
        <v>1927</v>
      </c>
      <c r="FX41" s="41">
        <v>5534</v>
      </c>
      <c r="FY41" s="42">
        <v>4.9248480972177804</v>
      </c>
      <c r="FZ41" s="26">
        <v>751</v>
      </c>
      <c r="GA41" s="26">
        <v>242</v>
      </c>
      <c r="GB41" s="26">
        <v>264</v>
      </c>
      <c r="GC41" s="26">
        <v>781</v>
      </c>
      <c r="GD41" s="27">
        <v>1.0243277848911652</v>
      </c>
      <c r="GE41" s="26">
        <v>5304</v>
      </c>
      <c r="GF41" s="26">
        <v>1892</v>
      </c>
      <c r="GG41" s="26">
        <v>1586</v>
      </c>
      <c r="GH41" s="26">
        <v>5382</v>
      </c>
      <c r="GI41" s="27">
        <v>7.1348940914158305</v>
      </c>
      <c r="GJ41" s="26">
        <v>6055</v>
      </c>
      <c r="GK41" s="26">
        <v>2134</v>
      </c>
      <c r="GL41" s="26">
        <v>1850</v>
      </c>
      <c r="GM41" s="26">
        <v>6163</v>
      </c>
      <c r="GN41" s="27">
        <v>6.3605386986857049</v>
      </c>
      <c r="GO41" s="24"/>
      <c r="GP41" s="24"/>
      <c r="GQ41" s="24"/>
      <c r="GR41" s="24"/>
      <c r="GS41" s="24"/>
      <c r="GT41" s="24"/>
      <c r="GU41" s="24"/>
      <c r="GV41" s="24"/>
      <c r="GW41" s="24"/>
      <c r="GX41" s="25"/>
      <c r="GY41" s="24"/>
      <c r="GZ41" s="24"/>
      <c r="HA41" s="24"/>
      <c r="HB41" s="24"/>
      <c r="HC41" s="25"/>
    </row>
    <row r="42" spans="1:211">
      <c r="A42" s="40" t="s">
        <v>45</v>
      </c>
      <c r="B42" s="41">
        <v>126</v>
      </c>
      <c r="C42" s="41">
        <v>35</v>
      </c>
      <c r="D42" s="41">
        <v>47</v>
      </c>
      <c r="E42" s="41">
        <v>106</v>
      </c>
      <c r="F42" s="42">
        <v>-7.547169811320753</v>
      </c>
      <c r="G42" s="41">
        <v>4428</v>
      </c>
      <c r="H42" s="41">
        <v>1197</v>
      </c>
      <c r="I42" s="41">
        <v>1569</v>
      </c>
      <c r="J42" s="41">
        <v>4241</v>
      </c>
      <c r="K42" s="42">
        <v>4.3621787314312659</v>
      </c>
      <c r="L42" s="41">
        <v>4554</v>
      </c>
      <c r="M42" s="41">
        <v>1232</v>
      </c>
      <c r="N42" s="41">
        <v>1616</v>
      </c>
      <c r="O42" s="41">
        <v>4347</v>
      </c>
      <c r="P42" s="42">
        <v>4.0717736369910273</v>
      </c>
      <c r="Q42" s="41">
        <v>137</v>
      </c>
      <c r="R42" s="41">
        <v>45</v>
      </c>
      <c r="S42" s="41">
        <v>48</v>
      </c>
      <c r="T42" s="41">
        <v>126</v>
      </c>
      <c r="U42" s="42">
        <v>-6.3492063492063489</v>
      </c>
      <c r="V42" s="41">
        <v>4477</v>
      </c>
      <c r="W42" s="41">
        <v>1245</v>
      </c>
      <c r="X42" s="41">
        <v>1607</v>
      </c>
      <c r="Y42" s="41">
        <v>4428</v>
      </c>
      <c r="Z42" s="42">
        <v>7.0686540198735326</v>
      </c>
      <c r="AA42" s="41">
        <v>4614</v>
      </c>
      <c r="AB42" s="41">
        <v>1290</v>
      </c>
      <c r="AC42" s="41">
        <v>1655</v>
      </c>
      <c r="AD42" s="41">
        <v>4554</v>
      </c>
      <c r="AE42" s="42">
        <v>6.6974088713219189</v>
      </c>
      <c r="AF42" s="41">
        <v>122</v>
      </c>
      <c r="AG42" s="41">
        <v>37</v>
      </c>
      <c r="AH42" s="41">
        <v>33</v>
      </c>
      <c r="AI42" s="41">
        <v>137</v>
      </c>
      <c r="AJ42" s="42">
        <v>8.0291970802919721</v>
      </c>
      <c r="AK42" s="41">
        <v>4707</v>
      </c>
      <c r="AL42" s="41">
        <v>1238</v>
      </c>
      <c r="AM42" s="41">
        <v>1646</v>
      </c>
      <c r="AN42" s="41">
        <v>4477</v>
      </c>
      <c r="AO42" s="42">
        <v>3.975876703149428</v>
      </c>
      <c r="AP42" s="41">
        <v>4829</v>
      </c>
      <c r="AQ42" s="41">
        <v>1275</v>
      </c>
      <c r="AR42" s="41">
        <v>1679</v>
      </c>
      <c r="AS42" s="41">
        <v>4614</v>
      </c>
      <c r="AT42" s="42">
        <v>4.0962288686606012</v>
      </c>
      <c r="AU42" s="41">
        <v>135</v>
      </c>
      <c r="AV42" s="41">
        <v>47</v>
      </c>
      <c r="AW42" s="41">
        <v>52</v>
      </c>
      <c r="AX42" s="41">
        <v>122</v>
      </c>
      <c r="AY42" s="42">
        <v>-6.5573770491803351</v>
      </c>
      <c r="AZ42" s="41">
        <v>4767</v>
      </c>
      <c r="BA42" s="41">
        <v>1427</v>
      </c>
      <c r="BB42" s="41">
        <v>1610</v>
      </c>
      <c r="BC42" s="41">
        <v>4707</v>
      </c>
      <c r="BD42" s="42">
        <v>2.6131293817718282</v>
      </c>
      <c r="BE42" s="41">
        <v>4902</v>
      </c>
      <c r="BF42" s="41">
        <v>1474</v>
      </c>
      <c r="BG42" s="41">
        <v>1662</v>
      </c>
      <c r="BH42" s="41">
        <v>4829</v>
      </c>
      <c r="BI42" s="42">
        <v>2.3814454338372371</v>
      </c>
      <c r="BJ42" s="41">
        <v>144</v>
      </c>
      <c r="BK42" s="41">
        <v>48</v>
      </c>
      <c r="BL42" s="41">
        <v>56</v>
      </c>
      <c r="BM42" s="41">
        <v>135</v>
      </c>
      <c r="BN42" s="42">
        <v>-0.74074074074073071</v>
      </c>
      <c r="BO42" s="41">
        <v>4895</v>
      </c>
      <c r="BP42" s="41">
        <v>1505</v>
      </c>
      <c r="BQ42" s="41">
        <v>1681</v>
      </c>
      <c r="BR42" s="41">
        <v>4767</v>
      </c>
      <c r="BS42" s="42">
        <v>1.0069225928256764</v>
      </c>
      <c r="BT42" s="41">
        <v>5039</v>
      </c>
      <c r="BU42" s="41">
        <v>1553</v>
      </c>
      <c r="BV42" s="41">
        <v>1737</v>
      </c>
      <c r="BW42" s="41">
        <v>4902</v>
      </c>
      <c r="BX42" s="42">
        <v>0.95879232966136207</v>
      </c>
      <c r="BY42" s="41">
        <v>182</v>
      </c>
      <c r="BZ42" s="41">
        <v>38</v>
      </c>
      <c r="CA42" s="41">
        <v>63</v>
      </c>
      <c r="CB42" s="41">
        <v>144</v>
      </c>
      <c r="CC42" s="42">
        <v>-9.0277777777777679</v>
      </c>
      <c r="CD42" s="41">
        <v>4910</v>
      </c>
      <c r="CE42" s="41">
        <v>1504</v>
      </c>
      <c r="CF42" s="41">
        <v>1710</v>
      </c>
      <c r="CG42" s="41">
        <v>4895</v>
      </c>
      <c r="CH42" s="42">
        <v>3.9019407558733454</v>
      </c>
      <c r="CI42" s="41">
        <v>5092</v>
      </c>
      <c r="CJ42" s="41">
        <v>1542</v>
      </c>
      <c r="CK42" s="41">
        <v>1773</v>
      </c>
      <c r="CL42" s="41">
        <v>5039</v>
      </c>
      <c r="CM42" s="42">
        <v>3.532446914070253</v>
      </c>
      <c r="CN42" s="41">
        <v>186</v>
      </c>
      <c r="CO42" s="41">
        <v>61</v>
      </c>
      <c r="CP42" s="41">
        <v>62</v>
      </c>
      <c r="CQ42" s="41">
        <v>182</v>
      </c>
      <c r="CR42" s="42">
        <v>-1.6483516483516425</v>
      </c>
      <c r="CS42" s="41">
        <v>5071</v>
      </c>
      <c r="CT42" s="41">
        <v>1509</v>
      </c>
      <c r="CU42" s="41">
        <v>1793</v>
      </c>
      <c r="CV42" s="41">
        <v>4910</v>
      </c>
      <c r="CW42" s="42">
        <v>2.5050916496945019</v>
      </c>
      <c r="CX42" s="41">
        <v>5257</v>
      </c>
      <c r="CY42" s="41">
        <v>1570</v>
      </c>
      <c r="CZ42" s="41">
        <v>1855</v>
      </c>
      <c r="DA42" s="41">
        <v>5092</v>
      </c>
      <c r="DB42" s="42">
        <v>2.3566378633150031</v>
      </c>
      <c r="DC42" s="41">
        <v>223</v>
      </c>
      <c r="DD42" s="41">
        <v>67</v>
      </c>
      <c r="DE42" s="41">
        <v>91</v>
      </c>
      <c r="DF42" s="41">
        <v>186</v>
      </c>
      <c r="DG42" s="42">
        <v>-6.9892473118279508</v>
      </c>
      <c r="DH42" s="41">
        <v>5694</v>
      </c>
      <c r="DI42" s="41">
        <v>1537</v>
      </c>
      <c r="DJ42" s="41">
        <v>2237</v>
      </c>
      <c r="DK42" s="41">
        <v>5071</v>
      </c>
      <c r="DL42" s="42">
        <v>1.5184381778741818</v>
      </c>
      <c r="DM42" s="41">
        <v>5917</v>
      </c>
      <c r="DN42" s="41">
        <v>1604</v>
      </c>
      <c r="DO42" s="41">
        <v>2328</v>
      </c>
      <c r="DP42" s="41">
        <v>5257</v>
      </c>
      <c r="DQ42" s="42">
        <v>1.2174243865322398</v>
      </c>
      <c r="DR42" s="41">
        <v>195</v>
      </c>
      <c r="DS42" s="41">
        <v>65</v>
      </c>
      <c r="DT42" s="41">
        <v>55</v>
      </c>
      <c r="DU42" s="41">
        <v>223</v>
      </c>
      <c r="DV42" s="42">
        <v>8.071748878923767</v>
      </c>
      <c r="DW42" s="41">
        <v>5765</v>
      </c>
      <c r="DX42" s="41">
        <v>1645</v>
      </c>
      <c r="DY42" s="41">
        <v>1848</v>
      </c>
      <c r="DZ42" s="41">
        <v>5694</v>
      </c>
      <c r="EA42" s="42">
        <v>2.3182297154899945</v>
      </c>
      <c r="EB42" s="41">
        <v>5960</v>
      </c>
      <c r="EC42" s="41">
        <v>1710</v>
      </c>
      <c r="ED42" s="41">
        <v>1903</v>
      </c>
      <c r="EE42" s="41">
        <v>5917</v>
      </c>
      <c r="EF42" s="42">
        <v>2.5350684468480655</v>
      </c>
      <c r="EG42" s="41">
        <v>194</v>
      </c>
      <c r="EH42" s="41">
        <v>50</v>
      </c>
      <c r="EI42" s="41">
        <v>53</v>
      </c>
      <c r="EJ42" s="41">
        <v>195</v>
      </c>
      <c r="EK42" s="42">
        <v>2.0512820512820551</v>
      </c>
      <c r="EL42" s="41">
        <v>5705</v>
      </c>
      <c r="EM42" s="41">
        <v>1665</v>
      </c>
      <c r="EN42" s="41">
        <v>1760</v>
      </c>
      <c r="EO42" s="41">
        <v>5765</v>
      </c>
      <c r="EP42" s="42">
        <v>2.6886383347788367</v>
      </c>
      <c r="EQ42" s="41">
        <v>5899</v>
      </c>
      <c r="ER42" s="41">
        <v>1715</v>
      </c>
      <c r="ES42" s="41">
        <v>1813</v>
      </c>
      <c r="ET42" s="41">
        <v>5960</v>
      </c>
      <c r="EU42" s="42">
        <v>2.6677852348993336</v>
      </c>
      <c r="EV42" s="41">
        <v>171</v>
      </c>
      <c r="EW42" s="41">
        <v>93</v>
      </c>
      <c r="EX42" s="41">
        <v>60</v>
      </c>
      <c r="EY42" s="41">
        <v>194</v>
      </c>
      <c r="EZ42" s="42">
        <v>-5.1546391752577359</v>
      </c>
      <c r="FA42" s="41">
        <v>5363</v>
      </c>
      <c r="FB42" s="41">
        <v>2037</v>
      </c>
      <c r="FC42" s="41">
        <v>1840</v>
      </c>
      <c r="FD42" s="41">
        <v>5705</v>
      </c>
      <c r="FE42" s="42">
        <v>2.5416301489921134</v>
      </c>
      <c r="FF42" s="41">
        <v>5534</v>
      </c>
      <c r="FG42" s="41">
        <v>2130</v>
      </c>
      <c r="FH42" s="41">
        <v>1900</v>
      </c>
      <c r="FI42" s="41">
        <v>5899</v>
      </c>
      <c r="FJ42" s="42">
        <v>2.2885234785556929</v>
      </c>
      <c r="FK42" s="41">
        <v>279</v>
      </c>
      <c r="FL42" s="41">
        <v>100</v>
      </c>
      <c r="FM42" s="41">
        <v>90</v>
      </c>
      <c r="FN42" s="41">
        <v>297</v>
      </c>
      <c r="FO42" s="42">
        <v>-1.7543859649122806</v>
      </c>
      <c r="FP42" s="41">
        <v>7264</v>
      </c>
      <c r="FQ42" s="41">
        <v>2431</v>
      </c>
      <c r="FR42" s="41">
        <v>2515</v>
      </c>
      <c r="FS42" s="41">
        <v>7558</v>
      </c>
      <c r="FT42" s="42">
        <v>1.9392131269811672</v>
      </c>
      <c r="FU42" s="41">
        <v>7543</v>
      </c>
      <c r="FV42" s="41">
        <v>2531</v>
      </c>
      <c r="FW42" s="41">
        <v>2605</v>
      </c>
      <c r="FX42" s="41">
        <v>7855</v>
      </c>
      <c r="FY42" s="42">
        <v>1.8250813155041561</v>
      </c>
      <c r="FZ42" s="26">
        <v>203</v>
      </c>
      <c r="GA42" s="26">
        <v>54</v>
      </c>
      <c r="GB42" s="26">
        <v>52</v>
      </c>
      <c r="GC42" s="26">
        <v>201</v>
      </c>
      <c r="GD42" s="27">
        <v>0</v>
      </c>
      <c r="GE42" s="26">
        <v>5437</v>
      </c>
      <c r="GF42" s="26">
        <v>1859</v>
      </c>
      <c r="GG42" s="26">
        <v>1675</v>
      </c>
      <c r="GH42" s="26">
        <v>5365</v>
      </c>
      <c r="GI42" s="27">
        <v>2.0876048462255357</v>
      </c>
      <c r="GJ42" s="26">
        <v>5640</v>
      </c>
      <c r="GK42" s="26">
        <v>1913</v>
      </c>
      <c r="GL42" s="26">
        <v>1727</v>
      </c>
      <c r="GM42" s="26">
        <v>5566</v>
      </c>
      <c r="GN42" s="27">
        <v>2.012217031979878</v>
      </c>
      <c r="GO42" s="24"/>
      <c r="GP42" s="24"/>
      <c r="GQ42" s="24"/>
      <c r="GR42" s="24"/>
      <c r="GS42" s="24"/>
      <c r="GT42" s="24"/>
      <c r="GU42" s="24"/>
      <c r="GV42" s="24"/>
      <c r="GW42" s="24"/>
      <c r="GX42" s="25"/>
      <c r="GY42" s="24"/>
      <c r="GZ42" s="24"/>
      <c r="HA42" s="24"/>
      <c r="HB42" s="24"/>
      <c r="HC42" s="25"/>
    </row>
    <row r="43" spans="1:211">
      <c r="A43" s="40" t="s">
        <v>46</v>
      </c>
      <c r="B43" s="41">
        <v>190</v>
      </c>
      <c r="C43" s="41">
        <v>59</v>
      </c>
      <c r="D43" s="41">
        <v>59</v>
      </c>
      <c r="E43" s="41">
        <v>189</v>
      </c>
      <c r="F43" s="42">
        <v>-0.52910052910053462</v>
      </c>
      <c r="G43" s="41">
        <v>7051</v>
      </c>
      <c r="H43" s="41">
        <v>1807</v>
      </c>
      <c r="I43" s="41">
        <v>2580</v>
      </c>
      <c r="J43" s="41">
        <v>6807</v>
      </c>
      <c r="K43" s="42">
        <v>7.7714117819891237</v>
      </c>
      <c r="L43" s="41">
        <v>7241</v>
      </c>
      <c r="M43" s="41">
        <v>1866</v>
      </c>
      <c r="N43" s="41">
        <v>2639</v>
      </c>
      <c r="O43" s="41">
        <v>6996</v>
      </c>
      <c r="P43" s="42">
        <v>7.547169811320753</v>
      </c>
      <c r="Q43" s="41">
        <v>229</v>
      </c>
      <c r="R43" s="41">
        <v>58</v>
      </c>
      <c r="S43" s="41">
        <v>77</v>
      </c>
      <c r="T43" s="41">
        <v>190</v>
      </c>
      <c r="U43" s="42">
        <v>-10.526315789473696</v>
      </c>
      <c r="V43" s="41">
        <v>7182</v>
      </c>
      <c r="W43" s="41">
        <v>1927</v>
      </c>
      <c r="X43" s="41">
        <v>2616</v>
      </c>
      <c r="Y43" s="41">
        <v>7051</v>
      </c>
      <c r="Z43" s="42">
        <v>7.9137710962983938</v>
      </c>
      <c r="AA43" s="41">
        <v>7411</v>
      </c>
      <c r="AB43" s="41">
        <v>1985</v>
      </c>
      <c r="AC43" s="41">
        <v>2693</v>
      </c>
      <c r="AD43" s="41">
        <v>7241</v>
      </c>
      <c r="AE43" s="42">
        <v>7.4299129954426224</v>
      </c>
      <c r="AF43" s="41">
        <v>245</v>
      </c>
      <c r="AG43" s="41">
        <v>67</v>
      </c>
      <c r="AH43" s="41">
        <v>78</v>
      </c>
      <c r="AI43" s="41">
        <v>229</v>
      </c>
      <c r="AJ43" s="42">
        <v>-2.1834061135371119</v>
      </c>
      <c r="AK43" s="41">
        <v>7409</v>
      </c>
      <c r="AL43" s="41">
        <v>1978</v>
      </c>
      <c r="AM43" s="41">
        <v>2547</v>
      </c>
      <c r="AN43" s="41">
        <v>7182</v>
      </c>
      <c r="AO43" s="42">
        <v>4.7619047619047672</v>
      </c>
      <c r="AP43" s="41">
        <v>7654</v>
      </c>
      <c r="AQ43" s="41">
        <v>2045</v>
      </c>
      <c r="AR43" s="41">
        <v>2625</v>
      </c>
      <c r="AS43" s="41">
        <v>7411</v>
      </c>
      <c r="AT43" s="42">
        <v>4.5472945621373606</v>
      </c>
      <c r="AU43" s="41">
        <v>244</v>
      </c>
      <c r="AV43" s="41">
        <v>81</v>
      </c>
      <c r="AW43" s="41">
        <v>81</v>
      </c>
      <c r="AX43" s="41">
        <v>245</v>
      </c>
      <c r="AY43" s="42">
        <v>0.40816326530612734</v>
      </c>
      <c r="AZ43" s="41">
        <v>7460</v>
      </c>
      <c r="BA43" s="41">
        <v>2235</v>
      </c>
      <c r="BB43" s="41">
        <v>2551</v>
      </c>
      <c r="BC43" s="41">
        <v>7409</v>
      </c>
      <c r="BD43" s="42">
        <v>3.5767310028343879</v>
      </c>
      <c r="BE43" s="41">
        <v>7704</v>
      </c>
      <c r="BF43" s="41">
        <v>2316</v>
      </c>
      <c r="BG43" s="41">
        <v>2632</v>
      </c>
      <c r="BH43" s="41">
        <v>7654</v>
      </c>
      <c r="BI43" s="42">
        <v>3.4753070290044374</v>
      </c>
      <c r="BJ43" s="41">
        <v>256</v>
      </c>
      <c r="BK43" s="41">
        <v>80</v>
      </c>
      <c r="BL43" s="41">
        <v>91</v>
      </c>
      <c r="BM43" s="41">
        <v>244</v>
      </c>
      <c r="BN43" s="42">
        <v>-0.4098360655737654</v>
      </c>
      <c r="BO43" s="41">
        <v>7442</v>
      </c>
      <c r="BP43" s="41">
        <v>2332</v>
      </c>
      <c r="BQ43" s="41">
        <v>2657</v>
      </c>
      <c r="BR43" s="41">
        <v>7460</v>
      </c>
      <c r="BS43" s="42">
        <v>4.5978552278820413</v>
      </c>
      <c r="BT43" s="41">
        <v>7698</v>
      </c>
      <c r="BU43" s="41">
        <v>2412</v>
      </c>
      <c r="BV43" s="41">
        <v>2748</v>
      </c>
      <c r="BW43" s="41">
        <v>7704</v>
      </c>
      <c r="BX43" s="42">
        <v>4.4392523364485958</v>
      </c>
      <c r="BY43" s="41">
        <v>269</v>
      </c>
      <c r="BZ43" s="41">
        <v>80</v>
      </c>
      <c r="CA43" s="41">
        <v>97</v>
      </c>
      <c r="CB43" s="41">
        <v>256</v>
      </c>
      <c r="CC43" s="42">
        <v>1.5625</v>
      </c>
      <c r="CD43" s="41">
        <v>7812</v>
      </c>
      <c r="CE43" s="41">
        <v>2154</v>
      </c>
      <c r="CF43" s="41">
        <v>2922</v>
      </c>
      <c r="CG43" s="41">
        <v>7442</v>
      </c>
      <c r="CH43" s="42">
        <v>5.3480247245364154</v>
      </c>
      <c r="CI43" s="41">
        <v>8081</v>
      </c>
      <c r="CJ43" s="41">
        <v>2234</v>
      </c>
      <c r="CK43" s="41">
        <v>3019</v>
      </c>
      <c r="CL43" s="41">
        <v>7698</v>
      </c>
      <c r="CM43" s="42">
        <v>5.2221356196414659</v>
      </c>
      <c r="CN43" s="41">
        <v>260</v>
      </c>
      <c r="CO43" s="41">
        <v>87</v>
      </c>
      <c r="CP43" s="41">
        <v>88</v>
      </c>
      <c r="CQ43" s="41">
        <v>269</v>
      </c>
      <c r="CR43" s="42">
        <v>3.7174721189591087</v>
      </c>
      <c r="CS43" s="41">
        <v>8190</v>
      </c>
      <c r="CT43" s="41">
        <v>2209</v>
      </c>
      <c r="CU43" s="41">
        <v>2926</v>
      </c>
      <c r="CV43" s="41">
        <v>7812</v>
      </c>
      <c r="CW43" s="42">
        <v>4.3394777265745033</v>
      </c>
      <c r="CX43" s="41">
        <v>8450</v>
      </c>
      <c r="CY43" s="41">
        <v>2296</v>
      </c>
      <c r="CZ43" s="41">
        <v>3014</v>
      </c>
      <c r="DA43" s="41">
        <v>8081</v>
      </c>
      <c r="DB43" s="42">
        <v>4.3187724291548051</v>
      </c>
      <c r="DC43" s="41">
        <v>294</v>
      </c>
      <c r="DD43" s="41">
        <v>87</v>
      </c>
      <c r="DE43" s="41">
        <v>122</v>
      </c>
      <c r="DF43" s="41">
        <v>260</v>
      </c>
      <c r="DG43" s="42">
        <v>0.38461538461538325</v>
      </c>
      <c r="DH43" s="41">
        <v>8823</v>
      </c>
      <c r="DI43" s="41">
        <v>2279</v>
      </c>
      <c r="DJ43" s="41">
        <v>3435</v>
      </c>
      <c r="DK43" s="41">
        <v>8190</v>
      </c>
      <c r="DL43" s="42">
        <v>6.3858363858363854</v>
      </c>
      <c r="DM43" s="41">
        <v>9117</v>
      </c>
      <c r="DN43" s="41">
        <v>2366</v>
      </c>
      <c r="DO43" s="41">
        <v>3557</v>
      </c>
      <c r="DP43" s="41">
        <v>8450</v>
      </c>
      <c r="DQ43" s="42">
        <v>6.2011834319526615</v>
      </c>
      <c r="DR43" s="41">
        <v>314</v>
      </c>
      <c r="DS43" s="41">
        <v>87</v>
      </c>
      <c r="DT43" s="41">
        <v>105</v>
      </c>
      <c r="DU43" s="41">
        <v>294</v>
      </c>
      <c r="DV43" s="42">
        <v>-0.68027210884353817</v>
      </c>
      <c r="DW43" s="41">
        <v>8990</v>
      </c>
      <c r="DX43" s="41">
        <v>2613</v>
      </c>
      <c r="DY43" s="41">
        <v>2934</v>
      </c>
      <c r="DZ43" s="41">
        <v>8823</v>
      </c>
      <c r="EA43" s="42">
        <v>1.7454380596169106</v>
      </c>
      <c r="EB43" s="41">
        <v>9304</v>
      </c>
      <c r="EC43" s="41">
        <v>2700</v>
      </c>
      <c r="ED43" s="41">
        <v>3039</v>
      </c>
      <c r="EE43" s="41">
        <v>9117</v>
      </c>
      <c r="EF43" s="42">
        <v>1.6672150926839935</v>
      </c>
      <c r="EG43" s="41">
        <v>341</v>
      </c>
      <c r="EH43" s="41">
        <v>82</v>
      </c>
      <c r="EI43" s="41">
        <v>108</v>
      </c>
      <c r="EJ43" s="41">
        <v>314</v>
      </c>
      <c r="EK43" s="42">
        <v>-0.31847133757962887</v>
      </c>
      <c r="EL43" s="41">
        <v>8533</v>
      </c>
      <c r="EM43" s="41">
        <v>2519</v>
      </c>
      <c r="EN43" s="41">
        <v>2567</v>
      </c>
      <c r="EO43" s="41">
        <v>8990</v>
      </c>
      <c r="EP43" s="42">
        <v>5.6173526140155694</v>
      </c>
      <c r="EQ43" s="41">
        <v>8874</v>
      </c>
      <c r="ER43" s="41">
        <v>2601</v>
      </c>
      <c r="ES43" s="41">
        <v>2675</v>
      </c>
      <c r="ET43" s="41">
        <v>9304</v>
      </c>
      <c r="EU43" s="42">
        <v>5.4170249355116056</v>
      </c>
      <c r="EV43" s="41">
        <v>297</v>
      </c>
      <c r="EW43" s="41">
        <v>129</v>
      </c>
      <c r="EX43" s="41">
        <v>91</v>
      </c>
      <c r="EY43" s="41">
        <v>341</v>
      </c>
      <c r="EZ43" s="42">
        <v>1.7595307917888547</v>
      </c>
      <c r="FA43" s="41">
        <v>7558</v>
      </c>
      <c r="FB43" s="41">
        <v>2997</v>
      </c>
      <c r="FC43" s="41">
        <v>2489</v>
      </c>
      <c r="FD43" s="41">
        <v>8533</v>
      </c>
      <c r="FE43" s="42">
        <v>5.4728700339856999</v>
      </c>
      <c r="FF43" s="41">
        <v>7855</v>
      </c>
      <c r="FG43" s="41">
        <v>3126</v>
      </c>
      <c r="FH43" s="41">
        <v>2580</v>
      </c>
      <c r="FI43" s="41">
        <v>8874</v>
      </c>
      <c r="FJ43" s="42">
        <v>5.330178048230783</v>
      </c>
      <c r="FK43" s="41">
        <v>793</v>
      </c>
      <c r="FL43" s="41">
        <v>243</v>
      </c>
      <c r="FM43" s="41">
        <v>281</v>
      </c>
      <c r="FN43" s="41">
        <v>793</v>
      </c>
      <c r="FO43" s="42">
        <v>2.6936026936026938</v>
      </c>
      <c r="FP43" s="41">
        <v>9229</v>
      </c>
      <c r="FQ43" s="41">
        <v>3110</v>
      </c>
      <c r="FR43" s="41">
        <v>3145</v>
      </c>
      <c r="FS43" s="41">
        <v>9631</v>
      </c>
      <c r="FT43" s="42">
        <v>5.0013231013495636</v>
      </c>
      <c r="FU43" s="41">
        <v>10022</v>
      </c>
      <c r="FV43" s="41">
        <v>3353</v>
      </c>
      <c r="FW43" s="41">
        <v>3426</v>
      </c>
      <c r="FX43" s="41">
        <v>10424</v>
      </c>
      <c r="FY43" s="42">
        <v>4.9140674729471678</v>
      </c>
      <c r="FZ43" s="26">
        <v>273</v>
      </c>
      <c r="GA43" s="26">
        <v>91</v>
      </c>
      <c r="GB43" s="26">
        <v>91</v>
      </c>
      <c r="GC43" s="26">
        <v>279</v>
      </c>
      <c r="GD43" s="27">
        <v>2.150537634408602</v>
      </c>
      <c r="GE43" s="26">
        <v>7197</v>
      </c>
      <c r="GF43" s="26">
        <v>2430</v>
      </c>
      <c r="GG43" s="26">
        <v>2236</v>
      </c>
      <c r="GH43" s="26">
        <v>7264</v>
      </c>
      <c r="GI43" s="27">
        <v>3.5930616740088106</v>
      </c>
      <c r="GJ43" s="26">
        <v>7470</v>
      </c>
      <c r="GK43" s="26">
        <v>2521</v>
      </c>
      <c r="GL43" s="26">
        <v>2327</v>
      </c>
      <c r="GM43" s="26">
        <v>7543</v>
      </c>
      <c r="GN43" s="27">
        <v>3.5397056873922841</v>
      </c>
      <c r="GO43" s="24"/>
      <c r="GP43" s="24"/>
      <c r="GQ43" s="24"/>
      <c r="GR43" s="24"/>
      <c r="GS43" s="24"/>
      <c r="GT43" s="24"/>
      <c r="GU43" s="24"/>
      <c r="GV43" s="24"/>
      <c r="GW43" s="24"/>
      <c r="GX43" s="25"/>
      <c r="GY43" s="24"/>
      <c r="GZ43" s="24"/>
      <c r="HA43" s="24"/>
      <c r="HB43" s="24"/>
      <c r="HC43" s="25"/>
    </row>
    <row r="44" spans="1:211">
      <c r="A44" s="40" t="s">
        <v>47</v>
      </c>
      <c r="B44" s="41" t="s">
        <v>144</v>
      </c>
      <c r="C44" s="41" t="s">
        <v>144</v>
      </c>
      <c r="D44" s="41" t="s">
        <v>144</v>
      </c>
      <c r="E44" s="41" t="s">
        <v>144</v>
      </c>
      <c r="F44" s="42" t="s">
        <v>144</v>
      </c>
      <c r="G44" s="41">
        <v>388</v>
      </c>
      <c r="H44" s="41">
        <v>88</v>
      </c>
      <c r="I44" s="41">
        <v>148</v>
      </c>
      <c r="J44" s="41">
        <v>371</v>
      </c>
      <c r="K44" s="42">
        <v>11.590296495956876</v>
      </c>
      <c r="L44" s="41">
        <v>388</v>
      </c>
      <c r="M44" s="41">
        <v>88</v>
      </c>
      <c r="N44" s="41">
        <v>148</v>
      </c>
      <c r="O44" s="41">
        <v>371</v>
      </c>
      <c r="P44" s="42">
        <v>11.590296495956876</v>
      </c>
      <c r="Q44" s="41" t="s">
        <v>144</v>
      </c>
      <c r="R44" s="41" t="s">
        <v>144</v>
      </c>
      <c r="S44" s="41" t="s">
        <v>144</v>
      </c>
      <c r="T44" s="41" t="s">
        <v>144</v>
      </c>
      <c r="U44" s="42" t="s">
        <v>144</v>
      </c>
      <c r="V44" s="41">
        <v>395</v>
      </c>
      <c r="W44" s="41">
        <v>112</v>
      </c>
      <c r="X44" s="41">
        <v>136</v>
      </c>
      <c r="Y44" s="41">
        <v>388</v>
      </c>
      <c r="Z44" s="42">
        <v>4.3814432989690673</v>
      </c>
      <c r="AA44" s="41">
        <v>395</v>
      </c>
      <c r="AB44" s="41">
        <v>112</v>
      </c>
      <c r="AC44" s="41">
        <v>136</v>
      </c>
      <c r="AD44" s="41">
        <v>388</v>
      </c>
      <c r="AE44" s="42">
        <v>4.3814432989690673</v>
      </c>
      <c r="AF44" s="41" t="s">
        <v>144</v>
      </c>
      <c r="AG44" s="41" t="s">
        <v>144</v>
      </c>
      <c r="AH44" s="41" t="s">
        <v>144</v>
      </c>
      <c r="AI44" s="41" t="s">
        <v>144</v>
      </c>
      <c r="AJ44" s="42" t="s">
        <v>144</v>
      </c>
      <c r="AK44" s="41">
        <v>397</v>
      </c>
      <c r="AL44" s="41">
        <v>114</v>
      </c>
      <c r="AM44" s="41">
        <v>131</v>
      </c>
      <c r="AN44" s="41">
        <v>395</v>
      </c>
      <c r="AO44" s="42">
        <v>3.7974683544303778</v>
      </c>
      <c r="AP44" s="41">
        <v>397</v>
      </c>
      <c r="AQ44" s="41">
        <v>114</v>
      </c>
      <c r="AR44" s="41">
        <v>131</v>
      </c>
      <c r="AS44" s="41">
        <v>395</v>
      </c>
      <c r="AT44" s="42">
        <v>3.7974683544303778</v>
      </c>
      <c r="AU44" s="41" t="s">
        <v>144</v>
      </c>
      <c r="AV44" s="41" t="s">
        <v>144</v>
      </c>
      <c r="AW44" s="41" t="s">
        <v>144</v>
      </c>
      <c r="AX44" s="41" t="s">
        <v>144</v>
      </c>
      <c r="AY44" s="42" t="s">
        <v>144</v>
      </c>
      <c r="AZ44" s="41">
        <v>384</v>
      </c>
      <c r="BA44" s="41">
        <v>133</v>
      </c>
      <c r="BB44" s="41">
        <v>137</v>
      </c>
      <c r="BC44" s="41">
        <v>397</v>
      </c>
      <c r="BD44" s="42">
        <v>4.2821158690176331</v>
      </c>
      <c r="BE44" s="41">
        <v>384</v>
      </c>
      <c r="BF44" s="41">
        <v>133</v>
      </c>
      <c r="BG44" s="41">
        <v>137</v>
      </c>
      <c r="BH44" s="41">
        <v>397</v>
      </c>
      <c r="BI44" s="42">
        <v>4.2821158690176331</v>
      </c>
      <c r="BJ44" s="41" t="s">
        <v>144</v>
      </c>
      <c r="BK44" s="41" t="s">
        <v>144</v>
      </c>
      <c r="BL44" s="41" t="s">
        <v>144</v>
      </c>
      <c r="BM44" s="41" t="s">
        <v>144</v>
      </c>
      <c r="BN44" s="42" t="s">
        <v>144</v>
      </c>
      <c r="BO44" s="41">
        <v>382</v>
      </c>
      <c r="BP44" s="41">
        <v>121</v>
      </c>
      <c r="BQ44" s="41">
        <v>135</v>
      </c>
      <c r="BR44" s="41">
        <v>384</v>
      </c>
      <c r="BS44" s="42">
        <v>4.1666666666666625</v>
      </c>
      <c r="BT44" s="41">
        <v>382</v>
      </c>
      <c r="BU44" s="41">
        <v>121</v>
      </c>
      <c r="BV44" s="41">
        <v>135</v>
      </c>
      <c r="BW44" s="41">
        <v>384</v>
      </c>
      <c r="BX44" s="42">
        <v>4.1666666666666625</v>
      </c>
      <c r="BY44" s="41" t="s">
        <v>144</v>
      </c>
      <c r="BZ44" s="41" t="s">
        <v>144</v>
      </c>
      <c r="CA44" s="41" t="s">
        <v>144</v>
      </c>
      <c r="CB44" s="41" t="s">
        <v>144</v>
      </c>
      <c r="CC44" s="42" t="s">
        <v>144</v>
      </c>
      <c r="CD44" s="41">
        <v>400</v>
      </c>
      <c r="CE44" s="41">
        <v>115</v>
      </c>
      <c r="CF44" s="41">
        <v>148</v>
      </c>
      <c r="CG44" s="41">
        <v>382</v>
      </c>
      <c r="CH44" s="42">
        <v>3.9267015706806241</v>
      </c>
      <c r="CI44" s="41">
        <v>400</v>
      </c>
      <c r="CJ44" s="41">
        <v>115</v>
      </c>
      <c r="CK44" s="41">
        <v>148</v>
      </c>
      <c r="CL44" s="41">
        <v>382</v>
      </c>
      <c r="CM44" s="42">
        <v>3.9267015706806241</v>
      </c>
      <c r="CN44" s="41" t="s">
        <v>144</v>
      </c>
      <c r="CO44" s="41" t="s">
        <v>144</v>
      </c>
      <c r="CP44" s="41" t="s">
        <v>144</v>
      </c>
      <c r="CQ44" s="41" t="s">
        <v>144</v>
      </c>
      <c r="CR44" s="42" t="s">
        <v>144</v>
      </c>
      <c r="CS44" s="41">
        <v>410</v>
      </c>
      <c r="CT44" s="41">
        <v>115</v>
      </c>
      <c r="CU44" s="41">
        <v>140</v>
      </c>
      <c r="CV44" s="41">
        <v>400</v>
      </c>
      <c r="CW44" s="42">
        <v>3.7499999999999978</v>
      </c>
      <c r="CX44" s="41">
        <v>410</v>
      </c>
      <c r="CY44" s="41">
        <v>115</v>
      </c>
      <c r="CZ44" s="41">
        <v>140</v>
      </c>
      <c r="DA44" s="41">
        <v>400</v>
      </c>
      <c r="DB44" s="42">
        <v>3.7499999999999978</v>
      </c>
      <c r="DC44" s="41" t="s">
        <v>144</v>
      </c>
      <c r="DD44" s="41" t="s">
        <v>144</v>
      </c>
      <c r="DE44" s="41" t="s">
        <v>144</v>
      </c>
      <c r="DF44" s="41" t="s">
        <v>144</v>
      </c>
      <c r="DG44" s="42" t="s">
        <v>144</v>
      </c>
      <c r="DH44" s="41">
        <v>443</v>
      </c>
      <c r="DI44" s="41">
        <v>123</v>
      </c>
      <c r="DJ44" s="41">
        <v>165</v>
      </c>
      <c r="DK44" s="41">
        <v>410</v>
      </c>
      <c r="DL44" s="42">
        <v>2.1951219512195141</v>
      </c>
      <c r="DM44" s="41">
        <v>443</v>
      </c>
      <c r="DN44" s="41">
        <v>123</v>
      </c>
      <c r="DO44" s="41">
        <v>165</v>
      </c>
      <c r="DP44" s="41">
        <v>410</v>
      </c>
      <c r="DQ44" s="42">
        <v>2.1951219512195141</v>
      </c>
      <c r="DR44" s="41" t="s">
        <v>150</v>
      </c>
      <c r="DS44" s="41" t="s">
        <v>150</v>
      </c>
      <c r="DT44" s="41" t="s">
        <v>150</v>
      </c>
      <c r="DU44" s="41" t="s">
        <v>150</v>
      </c>
      <c r="DV44" s="42" t="s">
        <v>150</v>
      </c>
      <c r="DW44" s="41">
        <v>430</v>
      </c>
      <c r="DX44" s="41">
        <v>132</v>
      </c>
      <c r="DY44" s="41">
        <v>134</v>
      </c>
      <c r="DZ44" s="41">
        <v>443</v>
      </c>
      <c r="EA44" s="42">
        <v>3.3860045146726914</v>
      </c>
      <c r="EB44" s="41">
        <v>430</v>
      </c>
      <c r="EC44" s="41">
        <v>132</v>
      </c>
      <c r="ED44" s="41">
        <v>134</v>
      </c>
      <c r="EE44" s="41">
        <v>443</v>
      </c>
      <c r="EF44" s="42">
        <v>3.3860045146726914</v>
      </c>
      <c r="EG44" s="41">
        <v>0</v>
      </c>
      <c r="EH44" s="41">
        <v>0</v>
      </c>
      <c r="EI44" s="41">
        <v>0</v>
      </c>
      <c r="EJ44" s="41">
        <v>0</v>
      </c>
      <c r="EK44" s="42" t="s">
        <v>150</v>
      </c>
      <c r="EL44" s="41">
        <v>408</v>
      </c>
      <c r="EM44" s="41">
        <v>119</v>
      </c>
      <c r="EN44" s="41">
        <v>125</v>
      </c>
      <c r="EO44" s="41">
        <v>430</v>
      </c>
      <c r="EP44" s="42">
        <v>6.5116279069767469</v>
      </c>
      <c r="EQ44" s="41">
        <v>408</v>
      </c>
      <c r="ER44" s="41">
        <v>119</v>
      </c>
      <c r="ES44" s="41">
        <v>125</v>
      </c>
      <c r="ET44" s="41">
        <v>430</v>
      </c>
      <c r="EU44" s="42">
        <v>6.5116279069767469</v>
      </c>
      <c r="EV44" s="41">
        <v>0</v>
      </c>
      <c r="EW44" s="41">
        <v>0</v>
      </c>
      <c r="EX44" s="41">
        <v>0</v>
      </c>
      <c r="EY44" s="41">
        <v>0</v>
      </c>
      <c r="EZ44" s="42" t="s">
        <v>150</v>
      </c>
      <c r="FA44" s="41">
        <v>359</v>
      </c>
      <c r="FB44" s="41">
        <v>139</v>
      </c>
      <c r="FC44" s="41">
        <v>110</v>
      </c>
      <c r="FD44" s="41">
        <v>408</v>
      </c>
      <c r="FE44" s="42">
        <v>4.9019607843137303</v>
      </c>
      <c r="FF44" s="41">
        <v>359</v>
      </c>
      <c r="FG44" s="41">
        <v>139</v>
      </c>
      <c r="FH44" s="41">
        <v>110</v>
      </c>
      <c r="FI44" s="41">
        <v>408</v>
      </c>
      <c r="FJ44" s="42">
        <v>4.9019607843137303</v>
      </c>
      <c r="FK44" s="41"/>
      <c r="FL44" s="41"/>
      <c r="FM44" s="41"/>
      <c r="FN44" s="41"/>
      <c r="FO44" s="42"/>
      <c r="FP44" s="41">
        <v>357</v>
      </c>
      <c r="FQ44" s="41">
        <v>119</v>
      </c>
      <c r="FR44" s="41">
        <v>124</v>
      </c>
      <c r="FS44" s="41">
        <v>359</v>
      </c>
      <c r="FT44" s="42">
        <v>1.9498607242339834</v>
      </c>
      <c r="FU44" s="41">
        <v>357</v>
      </c>
      <c r="FV44" s="41">
        <v>119</v>
      </c>
      <c r="FW44" s="41">
        <v>124</v>
      </c>
      <c r="FX44" s="41">
        <v>359</v>
      </c>
      <c r="FY44" s="42">
        <v>1.9498607242339834</v>
      </c>
      <c r="FZ44" s="26"/>
      <c r="GA44" s="26"/>
      <c r="GB44" s="26"/>
      <c r="GC44" s="26"/>
      <c r="GD44" s="27"/>
      <c r="GE44" s="26">
        <v>337</v>
      </c>
      <c r="GF44" s="26">
        <v>106</v>
      </c>
      <c r="GG44" s="26">
        <v>113</v>
      </c>
      <c r="GH44" s="26">
        <v>357</v>
      </c>
      <c r="GI44" s="27">
        <v>3.6414565826330532</v>
      </c>
      <c r="GJ44" s="26">
        <v>337</v>
      </c>
      <c r="GK44" s="26">
        <v>106</v>
      </c>
      <c r="GL44" s="26">
        <v>113</v>
      </c>
      <c r="GM44" s="26">
        <v>357</v>
      </c>
      <c r="GN44" s="27">
        <v>3.6414565826330532</v>
      </c>
      <c r="GO44" s="24"/>
      <c r="GP44" s="24"/>
      <c r="GQ44" s="24"/>
      <c r="GR44" s="24"/>
      <c r="GS44" s="24"/>
      <c r="GT44" s="24"/>
      <c r="GU44" s="24"/>
      <c r="GV44" s="24"/>
      <c r="GW44" s="24"/>
      <c r="GX44" s="25"/>
      <c r="GY44" s="24"/>
      <c r="GZ44" s="24"/>
      <c r="HA44" s="24"/>
      <c r="HB44" s="24"/>
      <c r="HC44" s="25"/>
    </row>
    <row r="45" spans="1:211">
      <c r="A45" s="40" t="s">
        <v>48</v>
      </c>
      <c r="B45" s="41" t="s">
        <v>144</v>
      </c>
      <c r="C45" s="41" t="s">
        <v>144</v>
      </c>
      <c r="D45" s="41" t="s">
        <v>144</v>
      </c>
      <c r="E45" s="41" t="s">
        <v>144</v>
      </c>
      <c r="F45" s="42" t="s">
        <v>144</v>
      </c>
      <c r="G45" s="41">
        <v>4149</v>
      </c>
      <c r="H45" s="41">
        <v>1111</v>
      </c>
      <c r="I45" s="41">
        <v>1485</v>
      </c>
      <c r="J45" s="41">
        <v>3994</v>
      </c>
      <c r="K45" s="42">
        <v>5.4832248372558841</v>
      </c>
      <c r="L45" s="41">
        <v>4149</v>
      </c>
      <c r="M45" s="41">
        <v>1111</v>
      </c>
      <c r="N45" s="41">
        <v>1485</v>
      </c>
      <c r="O45" s="41">
        <v>3994</v>
      </c>
      <c r="P45" s="42">
        <v>5.4832248372558841</v>
      </c>
      <c r="Q45" s="41" t="s">
        <v>144</v>
      </c>
      <c r="R45" s="41" t="s">
        <v>144</v>
      </c>
      <c r="S45" s="41" t="s">
        <v>144</v>
      </c>
      <c r="T45" s="41" t="s">
        <v>144</v>
      </c>
      <c r="U45" s="42" t="s">
        <v>144</v>
      </c>
      <c r="V45" s="41">
        <v>4127</v>
      </c>
      <c r="W45" s="41">
        <v>1148</v>
      </c>
      <c r="X45" s="41">
        <v>1476</v>
      </c>
      <c r="Y45" s="41">
        <v>4149</v>
      </c>
      <c r="Z45" s="42">
        <v>8.4357676548565959</v>
      </c>
      <c r="AA45" s="41">
        <v>4127</v>
      </c>
      <c r="AB45" s="41">
        <v>1148</v>
      </c>
      <c r="AC45" s="41">
        <v>1476</v>
      </c>
      <c r="AD45" s="41">
        <v>4149</v>
      </c>
      <c r="AE45" s="42">
        <v>8.4357676548565959</v>
      </c>
      <c r="AF45" s="41" t="s">
        <v>144</v>
      </c>
      <c r="AG45" s="41" t="s">
        <v>144</v>
      </c>
      <c r="AH45" s="41" t="s">
        <v>144</v>
      </c>
      <c r="AI45" s="41" t="s">
        <v>144</v>
      </c>
      <c r="AJ45" s="42" t="s">
        <v>144</v>
      </c>
      <c r="AK45" s="41">
        <v>4197</v>
      </c>
      <c r="AL45" s="41">
        <v>1167</v>
      </c>
      <c r="AM45" s="41">
        <v>1549</v>
      </c>
      <c r="AN45" s="41">
        <v>4127</v>
      </c>
      <c r="AO45" s="42">
        <v>7.559970923188752</v>
      </c>
      <c r="AP45" s="41">
        <v>4197</v>
      </c>
      <c r="AQ45" s="41">
        <v>1167</v>
      </c>
      <c r="AR45" s="41">
        <v>1549</v>
      </c>
      <c r="AS45" s="41">
        <v>4127</v>
      </c>
      <c r="AT45" s="42">
        <v>7.559970923188752</v>
      </c>
      <c r="AU45" s="41" t="s">
        <v>144</v>
      </c>
      <c r="AV45" s="41" t="s">
        <v>144</v>
      </c>
      <c r="AW45" s="41" t="s">
        <v>144</v>
      </c>
      <c r="AX45" s="41" t="s">
        <v>144</v>
      </c>
      <c r="AY45" s="42" t="s">
        <v>144</v>
      </c>
      <c r="AZ45" s="41">
        <v>4279</v>
      </c>
      <c r="BA45" s="41">
        <v>1149</v>
      </c>
      <c r="BB45" s="41">
        <v>1517</v>
      </c>
      <c r="BC45" s="41">
        <v>4197</v>
      </c>
      <c r="BD45" s="42">
        <v>6.8143912318322624</v>
      </c>
      <c r="BE45" s="41">
        <v>4279</v>
      </c>
      <c r="BF45" s="41">
        <v>1149</v>
      </c>
      <c r="BG45" s="41">
        <v>1517</v>
      </c>
      <c r="BH45" s="41">
        <v>4197</v>
      </c>
      <c r="BI45" s="42">
        <v>6.8143912318322624</v>
      </c>
      <c r="BJ45" s="41" t="s">
        <v>144</v>
      </c>
      <c r="BK45" s="41" t="s">
        <v>144</v>
      </c>
      <c r="BL45" s="41" t="s">
        <v>144</v>
      </c>
      <c r="BM45" s="41" t="s">
        <v>144</v>
      </c>
      <c r="BN45" s="42" t="s">
        <v>144</v>
      </c>
      <c r="BO45" s="41">
        <v>4453</v>
      </c>
      <c r="BP45" s="41">
        <v>1219</v>
      </c>
      <c r="BQ45" s="41">
        <v>1620</v>
      </c>
      <c r="BR45" s="41">
        <v>4279</v>
      </c>
      <c r="BS45" s="42">
        <v>5.3049777985510582</v>
      </c>
      <c r="BT45" s="41">
        <v>4453</v>
      </c>
      <c r="BU45" s="41">
        <v>1219</v>
      </c>
      <c r="BV45" s="41">
        <v>1620</v>
      </c>
      <c r="BW45" s="41">
        <v>4279</v>
      </c>
      <c r="BX45" s="42">
        <v>5.3049777985510582</v>
      </c>
      <c r="BY45" s="41" t="s">
        <v>144</v>
      </c>
      <c r="BZ45" s="41" t="s">
        <v>144</v>
      </c>
      <c r="CA45" s="41" t="s">
        <v>144</v>
      </c>
      <c r="CB45" s="41" t="s">
        <v>144</v>
      </c>
      <c r="CC45" s="42" t="s">
        <v>144</v>
      </c>
      <c r="CD45" s="41">
        <v>4566</v>
      </c>
      <c r="CE45" s="41">
        <v>1237</v>
      </c>
      <c r="CF45" s="41">
        <v>1686</v>
      </c>
      <c r="CG45" s="41">
        <v>4453</v>
      </c>
      <c r="CH45" s="42">
        <v>7.5454749607006484</v>
      </c>
      <c r="CI45" s="41">
        <v>4566</v>
      </c>
      <c r="CJ45" s="41">
        <v>1237</v>
      </c>
      <c r="CK45" s="41">
        <v>1686</v>
      </c>
      <c r="CL45" s="41">
        <v>4453</v>
      </c>
      <c r="CM45" s="42">
        <v>7.5454749607006484</v>
      </c>
      <c r="CN45" s="41" t="s">
        <v>144</v>
      </c>
      <c r="CO45" s="41" t="s">
        <v>144</v>
      </c>
      <c r="CP45" s="41" t="s">
        <v>144</v>
      </c>
      <c r="CQ45" s="41" t="s">
        <v>144</v>
      </c>
      <c r="CR45" s="42" t="s">
        <v>144</v>
      </c>
      <c r="CS45" s="41">
        <v>4719</v>
      </c>
      <c r="CT45" s="41">
        <v>1256</v>
      </c>
      <c r="CU45" s="41">
        <v>1693</v>
      </c>
      <c r="CV45" s="41">
        <v>4566</v>
      </c>
      <c r="CW45" s="42">
        <v>6.219886114761275</v>
      </c>
      <c r="CX45" s="41">
        <v>4719</v>
      </c>
      <c r="CY45" s="41">
        <v>1256</v>
      </c>
      <c r="CZ45" s="41">
        <v>1693</v>
      </c>
      <c r="DA45" s="41">
        <v>4566</v>
      </c>
      <c r="DB45" s="42">
        <v>6.219886114761275</v>
      </c>
      <c r="DC45" s="41" t="s">
        <v>144</v>
      </c>
      <c r="DD45" s="41" t="s">
        <v>144</v>
      </c>
      <c r="DE45" s="41" t="s">
        <v>144</v>
      </c>
      <c r="DF45" s="41" t="s">
        <v>144</v>
      </c>
      <c r="DG45" s="42" t="s">
        <v>144</v>
      </c>
      <c r="DH45" s="41">
        <v>5332</v>
      </c>
      <c r="DI45" s="41">
        <v>1339</v>
      </c>
      <c r="DJ45" s="41">
        <v>2231</v>
      </c>
      <c r="DK45" s="41">
        <v>4719</v>
      </c>
      <c r="DL45" s="42">
        <v>5.9122695486331871</v>
      </c>
      <c r="DM45" s="41">
        <v>5332</v>
      </c>
      <c r="DN45" s="41">
        <v>1339</v>
      </c>
      <c r="DO45" s="41">
        <v>2231</v>
      </c>
      <c r="DP45" s="41">
        <v>4719</v>
      </c>
      <c r="DQ45" s="42">
        <v>5.9122695486331871</v>
      </c>
      <c r="DR45" s="41">
        <v>19</v>
      </c>
      <c r="DS45" s="41" t="s">
        <v>150</v>
      </c>
      <c r="DT45" s="41">
        <v>9</v>
      </c>
      <c r="DU45" s="41" t="s">
        <v>150</v>
      </c>
      <c r="DV45" s="42" t="s">
        <v>150</v>
      </c>
      <c r="DW45" s="41">
        <v>5256</v>
      </c>
      <c r="DX45" s="41">
        <v>1442</v>
      </c>
      <c r="DY45" s="41">
        <v>1638</v>
      </c>
      <c r="DZ45" s="41">
        <v>5332</v>
      </c>
      <c r="EA45" s="42">
        <v>5.1012753188297122</v>
      </c>
      <c r="EB45" s="41">
        <v>5275</v>
      </c>
      <c r="EC45" s="41">
        <v>1442</v>
      </c>
      <c r="ED45" s="41">
        <v>1647</v>
      </c>
      <c r="EE45" s="41">
        <v>5332</v>
      </c>
      <c r="EF45" s="42">
        <v>4.9137284321080221</v>
      </c>
      <c r="EG45" s="41">
        <v>37</v>
      </c>
      <c r="EH45" s="41">
        <v>0</v>
      </c>
      <c r="EI45" s="41">
        <v>18</v>
      </c>
      <c r="EJ45" s="41">
        <v>19</v>
      </c>
      <c r="EK45" s="42">
        <v>0</v>
      </c>
      <c r="EL45" s="41">
        <v>5142</v>
      </c>
      <c r="EM45" s="41">
        <v>1417</v>
      </c>
      <c r="EN45" s="41">
        <v>1627</v>
      </c>
      <c r="EO45" s="41">
        <v>5256</v>
      </c>
      <c r="EP45" s="42">
        <v>6.164383561643838</v>
      </c>
      <c r="EQ45" s="41">
        <v>5179</v>
      </c>
      <c r="ER45" s="41">
        <v>1417</v>
      </c>
      <c r="ES45" s="41">
        <v>1645</v>
      </c>
      <c r="ET45" s="41">
        <v>5275</v>
      </c>
      <c r="EU45" s="42">
        <v>6.1421800947867311</v>
      </c>
      <c r="EV45" s="41">
        <v>44</v>
      </c>
      <c r="EW45" s="41">
        <v>8</v>
      </c>
      <c r="EX45" s="41">
        <v>15</v>
      </c>
      <c r="EY45" s="41">
        <v>37</v>
      </c>
      <c r="EZ45" s="42">
        <v>0</v>
      </c>
      <c r="FA45" s="41">
        <v>4565</v>
      </c>
      <c r="FB45" s="41">
        <v>1876</v>
      </c>
      <c r="FC45" s="41">
        <v>1557</v>
      </c>
      <c r="FD45" s="41">
        <v>5142</v>
      </c>
      <c r="FE45" s="42">
        <v>5.0175029171528607</v>
      </c>
      <c r="FF45" s="41">
        <v>4609</v>
      </c>
      <c r="FG45" s="41">
        <v>1884</v>
      </c>
      <c r="FH45" s="41">
        <v>1572</v>
      </c>
      <c r="FI45" s="41">
        <v>5179</v>
      </c>
      <c r="FJ45" s="42">
        <v>4.9816566904807846</v>
      </c>
      <c r="FK45" s="41">
        <v>56</v>
      </c>
      <c r="FL45" s="41">
        <v>12</v>
      </c>
      <c r="FM45" s="41">
        <v>19</v>
      </c>
      <c r="FN45" s="41">
        <v>44</v>
      </c>
      <c r="FO45" s="42">
        <v>-11.363636363636363</v>
      </c>
      <c r="FP45" s="41">
        <v>4479</v>
      </c>
      <c r="FQ45" s="41">
        <v>1438</v>
      </c>
      <c r="FR45" s="41">
        <v>1549</v>
      </c>
      <c r="FS45" s="41">
        <v>4565</v>
      </c>
      <c r="FT45" s="42">
        <v>4.3154435925520263</v>
      </c>
      <c r="FU45" s="41">
        <v>4535</v>
      </c>
      <c r="FV45" s="41">
        <v>1450</v>
      </c>
      <c r="FW45" s="41">
        <v>1568</v>
      </c>
      <c r="FX45" s="41">
        <v>4609</v>
      </c>
      <c r="FY45" s="42">
        <v>4.1657626383163375</v>
      </c>
      <c r="FZ45" s="26">
        <v>75</v>
      </c>
      <c r="GA45" s="26">
        <v>28</v>
      </c>
      <c r="GB45" s="26">
        <v>16</v>
      </c>
      <c r="GC45" s="26">
        <v>56</v>
      </c>
      <c r="GD45" s="27">
        <v>-12.5</v>
      </c>
      <c r="GE45" s="26">
        <v>4526</v>
      </c>
      <c r="GF45" s="26">
        <v>1661</v>
      </c>
      <c r="GG45" s="26">
        <v>1412</v>
      </c>
      <c r="GH45" s="26">
        <v>4479</v>
      </c>
      <c r="GI45" s="27">
        <v>4.5099352534047776</v>
      </c>
      <c r="GJ45" s="26">
        <v>4601</v>
      </c>
      <c r="GK45" s="26">
        <v>1689</v>
      </c>
      <c r="GL45" s="26">
        <v>1428</v>
      </c>
      <c r="GM45" s="26">
        <v>4535</v>
      </c>
      <c r="GN45" s="27">
        <v>4.2998897464167589</v>
      </c>
      <c r="GO45" s="24"/>
      <c r="GP45" s="24"/>
      <c r="GQ45" s="24"/>
      <c r="GR45" s="24"/>
      <c r="GS45" s="24"/>
      <c r="GT45" s="24"/>
      <c r="GU45" s="24"/>
      <c r="GV45" s="24"/>
      <c r="GW45" s="24"/>
      <c r="GX45" s="25"/>
      <c r="GY45" s="24"/>
      <c r="GZ45" s="24"/>
      <c r="HA45" s="24"/>
      <c r="HB45" s="24"/>
      <c r="HC45" s="25"/>
    </row>
    <row r="46" spans="1:211">
      <c r="A46" s="40" t="s">
        <v>49</v>
      </c>
      <c r="B46" s="41" t="s">
        <v>144</v>
      </c>
      <c r="C46" s="41" t="s">
        <v>144</v>
      </c>
      <c r="D46" s="41" t="s">
        <v>144</v>
      </c>
      <c r="E46" s="41" t="s">
        <v>144</v>
      </c>
      <c r="F46" s="42" t="s">
        <v>144</v>
      </c>
      <c r="G46" s="41">
        <v>347</v>
      </c>
      <c r="H46" s="41">
        <v>89</v>
      </c>
      <c r="I46" s="41">
        <v>116</v>
      </c>
      <c r="J46" s="41">
        <v>343</v>
      </c>
      <c r="K46" s="42">
        <v>6.7055393586005874</v>
      </c>
      <c r="L46" s="41">
        <v>347</v>
      </c>
      <c r="M46" s="41">
        <v>89</v>
      </c>
      <c r="N46" s="41">
        <v>116</v>
      </c>
      <c r="O46" s="41">
        <v>343</v>
      </c>
      <c r="P46" s="42">
        <v>6.7055393586005874</v>
      </c>
      <c r="Q46" s="41" t="s">
        <v>144</v>
      </c>
      <c r="R46" s="41" t="s">
        <v>144</v>
      </c>
      <c r="S46" s="41" t="s">
        <v>144</v>
      </c>
      <c r="T46" s="41" t="s">
        <v>144</v>
      </c>
      <c r="U46" s="42" t="s">
        <v>144</v>
      </c>
      <c r="V46" s="41">
        <v>333</v>
      </c>
      <c r="W46" s="41">
        <v>109</v>
      </c>
      <c r="X46" s="41">
        <v>133</v>
      </c>
      <c r="Y46" s="41">
        <v>347</v>
      </c>
      <c r="Z46" s="42">
        <v>10.951008645533145</v>
      </c>
      <c r="AA46" s="41">
        <v>333</v>
      </c>
      <c r="AB46" s="41">
        <v>109</v>
      </c>
      <c r="AC46" s="41">
        <v>133</v>
      </c>
      <c r="AD46" s="41">
        <v>347</v>
      </c>
      <c r="AE46" s="42">
        <v>10.951008645533145</v>
      </c>
      <c r="AF46" s="41" t="s">
        <v>144</v>
      </c>
      <c r="AG46" s="41" t="s">
        <v>144</v>
      </c>
      <c r="AH46" s="41" t="s">
        <v>144</v>
      </c>
      <c r="AI46" s="41" t="s">
        <v>144</v>
      </c>
      <c r="AJ46" s="42" t="s">
        <v>144</v>
      </c>
      <c r="AK46" s="41">
        <v>347</v>
      </c>
      <c r="AL46" s="41">
        <v>82</v>
      </c>
      <c r="AM46" s="41">
        <v>120</v>
      </c>
      <c r="AN46" s="41">
        <v>333</v>
      </c>
      <c r="AO46" s="42">
        <v>7.2072072072072118</v>
      </c>
      <c r="AP46" s="41">
        <v>347</v>
      </c>
      <c r="AQ46" s="41">
        <v>82</v>
      </c>
      <c r="AR46" s="41">
        <v>120</v>
      </c>
      <c r="AS46" s="41">
        <v>333</v>
      </c>
      <c r="AT46" s="42">
        <v>7.2072072072072118</v>
      </c>
      <c r="AU46" s="41" t="s">
        <v>144</v>
      </c>
      <c r="AV46" s="41" t="s">
        <v>144</v>
      </c>
      <c r="AW46" s="41" t="s">
        <v>144</v>
      </c>
      <c r="AX46" s="41" t="s">
        <v>144</v>
      </c>
      <c r="AY46" s="42" t="s">
        <v>144</v>
      </c>
      <c r="AZ46" s="41">
        <v>353</v>
      </c>
      <c r="BA46" s="41">
        <v>86</v>
      </c>
      <c r="BB46" s="41">
        <v>111</v>
      </c>
      <c r="BC46" s="41">
        <v>347</v>
      </c>
      <c r="BD46" s="42">
        <v>5.4755043227665663</v>
      </c>
      <c r="BE46" s="41">
        <v>353</v>
      </c>
      <c r="BF46" s="41">
        <v>86</v>
      </c>
      <c r="BG46" s="41">
        <v>111</v>
      </c>
      <c r="BH46" s="41">
        <v>347</v>
      </c>
      <c r="BI46" s="42">
        <v>5.4755043227665663</v>
      </c>
      <c r="BJ46" s="41" t="s">
        <v>144</v>
      </c>
      <c r="BK46" s="41" t="s">
        <v>144</v>
      </c>
      <c r="BL46" s="41" t="s">
        <v>144</v>
      </c>
      <c r="BM46" s="41" t="s">
        <v>144</v>
      </c>
      <c r="BN46" s="42" t="s">
        <v>144</v>
      </c>
      <c r="BO46" s="41">
        <v>310</v>
      </c>
      <c r="BP46" s="41">
        <v>114</v>
      </c>
      <c r="BQ46" s="41">
        <v>96</v>
      </c>
      <c r="BR46" s="41">
        <v>353</v>
      </c>
      <c r="BS46" s="42">
        <v>7.0821529745042522</v>
      </c>
      <c r="BT46" s="41">
        <v>310</v>
      </c>
      <c r="BU46" s="41">
        <v>114</v>
      </c>
      <c r="BV46" s="41">
        <v>96</v>
      </c>
      <c r="BW46" s="41">
        <v>353</v>
      </c>
      <c r="BX46" s="42">
        <v>7.0821529745042522</v>
      </c>
      <c r="BY46" s="41" t="s">
        <v>144</v>
      </c>
      <c r="BZ46" s="41" t="s">
        <v>144</v>
      </c>
      <c r="CA46" s="41" t="s">
        <v>144</v>
      </c>
      <c r="CB46" s="41" t="s">
        <v>144</v>
      </c>
      <c r="CC46" s="42" t="s">
        <v>144</v>
      </c>
      <c r="CD46" s="41">
        <v>321</v>
      </c>
      <c r="CE46" s="41">
        <v>86</v>
      </c>
      <c r="CF46" s="41">
        <v>128</v>
      </c>
      <c r="CG46" s="41">
        <v>310</v>
      </c>
      <c r="CH46" s="42">
        <v>9.9999999999999982</v>
      </c>
      <c r="CI46" s="41">
        <v>321</v>
      </c>
      <c r="CJ46" s="41">
        <v>86</v>
      </c>
      <c r="CK46" s="41">
        <v>128</v>
      </c>
      <c r="CL46" s="41">
        <v>310</v>
      </c>
      <c r="CM46" s="42">
        <v>9.9999999999999982</v>
      </c>
      <c r="CN46" s="41" t="s">
        <v>144</v>
      </c>
      <c r="CO46" s="41" t="s">
        <v>144</v>
      </c>
      <c r="CP46" s="41" t="s">
        <v>144</v>
      </c>
      <c r="CQ46" s="41" t="s">
        <v>144</v>
      </c>
      <c r="CR46" s="42" t="s">
        <v>144</v>
      </c>
      <c r="CS46" s="41">
        <v>314</v>
      </c>
      <c r="CT46" s="41">
        <v>95</v>
      </c>
      <c r="CU46" s="41">
        <v>107</v>
      </c>
      <c r="CV46" s="41">
        <v>321</v>
      </c>
      <c r="CW46" s="42">
        <v>5.9190031152647986</v>
      </c>
      <c r="CX46" s="41">
        <v>314</v>
      </c>
      <c r="CY46" s="41">
        <v>95</v>
      </c>
      <c r="CZ46" s="41">
        <v>107</v>
      </c>
      <c r="DA46" s="41">
        <v>321</v>
      </c>
      <c r="DB46" s="42">
        <v>5.9190031152647986</v>
      </c>
      <c r="DC46" s="41" t="s">
        <v>144</v>
      </c>
      <c r="DD46" s="41" t="s">
        <v>144</v>
      </c>
      <c r="DE46" s="41" t="s">
        <v>144</v>
      </c>
      <c r="DF46" s="41" t="s">
        <v>144</v>
      </c>
      <c r="DG46" s="42" t="s">
        <v>144</v>
      </c>
      <c r="DH46" s="41">
        <v>353</v>
      </c>
      <c r="DI46" s="41">
        <v>72</v>
      </c>
      <c r="DJ46" s="41">
        <v>136</v>
      </c>
      <c r="DK46" s="41">
        <v>314</v>
      </c>
      <c r="DL46" s="42">
        <v>7.9617834394904445</v>
      </c>
      <c r="DM46" s="41">
        <v>353</v>
      </c>
      <c r="DN46" s="41">
        <v>72</v>
      </c>
      <c r="DO46" s="41">
        <v>136</v>
      </c>
      <c r="DP46" s="41">
        <v>314</v>
      </c>
      <c r="DQ46" s="42">
        <v>7.9617834394904445</v>
      </c>
      <c r="DR46" s="41" t="s">
        <v>150</v>
      </c>
      <c r="DS46" s="41" t="s">
        <v>150</v>
      </c>
      <c r="DT46" s="41" t="s">
        <v>150</v>
      </c>
      <c r="DU46" s="41" t="s">
        <v>150</v>
      </c>
      <c r="DV46" s="42" t="s">
        <v>150</v>
      </c>
      <c r="DW46" s="41">
        <v>356</v>
      </c>
      <c r="DX46" s="41">
        <v>110</v>
      </c>
      <c r="DY46" s="41">
        <v>127</v>
      </c>
      <c r="DZ46" s="41">
        <v>353</v>
      </c>
      <c r="EA46" s="42">
        <v>3.966005665722383</v>
      </c>
      <c r="EB46" s="41">
        <v>356</v>
      </c>
      <c r="EC46" s="41">
        <v>110</v>
      </c>
      <c r="ED46" s="41">
        <v>127</v>
      </c>
      <c r="EE46" s="41">
        <v>353</v>
      </c>
      <c r="EF46" s="42">
        <v>3.966005665722383</v>
      </c>
      <c r="EG46" s="41">
        <v>0</v>
      </c>
      <c r="EH46" s="41">
        <v>0</v>
      </c>
      <c r="EI46" s="41">
        <v>0</v>
      </c>
      <c r="EJ46" s="41">
        <v>0</v>
      </c>
      <c r="EK46" s="42" t="s">
        <v>150</v>
      </c>
      <c r="EL46" s="41">
        <v>383</v>
      </c>
      <c r="EM46" s="41">
        <v>87</v>
      </c>
      <c r="EN46" s="41">
        <v>128</v>
      </c>
      <c r="EO46" s="41">
        <v>356</v>
      </c>
      <c r="EP46" s="42">
        <v>3.9325842696629199</v>
      </c>
      <c r="EQ46" s="41">
        <v>383</v>
      </c>
      <c r="ER46" s="41">
        <v>87</v>
      </c>
      <c r="ES46" s="41">
        <v>128</v>
      </c>
      <c r="ET46" s="41">
        <v>356</v>
      </c>
      <c r="EU46" s="42">
        <v>3.9325842696629199</v>
      </c>
      <c r="EV46" s="41">
        <v>0</v>
      </c>
      <c r="EW46" s="41">
        <v>0</v>
      </c>
      <c r="EX46" s="41">
        <v>0</v>
      </c>
      <c r="EY46" s="41">
        <v>0</v>
      </c>
      <c r="EZ46" s="42" t="s">
        <v>150</v>
      </c>
      <c r="FA46" s="41">
        <v>325</v>
      </c>
      <c r="FB46" s="41">
        <v>127</v>
      </c>
      <c r="FC46" s="41">
        <v>85</v>
      </c>
      <c r="FD46" s="41">
        <v>383</v>
      </c>
      <c r="FE46" s="42">
        <v>4.1775456919060039</v>
      </c>
      <c r="FF46" s="41">
        <v>325</v>
      </c>
      <c r="FG46" s="41">
        <v>127</v>
      </c>
      <c r="FH46" s="41">
        <v>85</v>
      </c>
      <c r="FI46" s="41">
        <v>383</v>
      </c>
      <c r="FJ46" s="42">
        <v>4.1775456919060039</v>
      </c>
      <c r="FK46" s="41"/>
      <c r="FL46" s="41"/>
      <c r="FM46" s="41"/>
      <c r="FN46" s="41"/>
      <c r="FO46" s="42"/>
      <c r="FP46" s="41">
        <v>301</v>
      </c>
      <c r="FQ46" s="41">
        <v>115</v>
      </c>
      <c r="FR46" s="41">
        <v>102</v>
      </c>
      <c r="FS46" s="41">
        <v>325</v>
      </c>
      <c r="FT46" s="42">
        <v>3.3846153846153846</v>
      </c>
      <c r="FU46" s="41">
        <v>301</v>
      </c>
      <c r="FV46" s="41">
        <v>115</v>
      </c>
      <c r="FW46" s="41">
        <v>102</v>
      </c>
      <c r="FX46" s="41">
        <v>325</v>
      </c>
      <c r="FY46" s="42">
        <v>3.3846153846153846</v>
      </c>
      <c r="FZ46" s="26"/>
      <c r="GA46" s="26"/>
      <c r="GB46" s="26"/>
      <c r="GC46" s="26"/>
      <c r="GD46" s="27"/>
      <c r="GE46" s="26">
        <v>287</v>
      </c>
      <c r="GF46" s="26">
        <v>111</v>
      </c>
      <c r="GG46" s="26">
        <v>107</v>
      </c>
      <c r="GH46" s="26">
        <v>301</v>
      </c>
      <c r="GI46" s="27">
        <v>5.9800664451827243</v>
      </c>
      <c r="GJ46" s="26">
        <v>287</v>
      </c>
      <c r="GK46" s="26">
        <v>111</v>
      </c>
      <c r="GL46" s="26">
        <v>107</v>
      </c>
      <c r="GM46" s="26">
        <v>301</v>
      </c>
      <c r="GN46" s="27">
        <v>5.9800664451827243</v>
      </c>
      <c r="GO46" s="24"/>
      <c r="GP46" s="24"/>
      <c r="GQ46" s="24"/>
      <c r="GR46" s="24"/>
      <c r="GS46" s="24"/>
      <c r="GT46" s="24"/>
      <c r="GU46" s="24"/>
      <c r="GV46" s="24"/>
      <c r="GW46" s="24"/>
      <c r="GX46" s="25"/>
      <c r="GY46" s="24"/>
      <c r="GZ46" s="24"/>
      <c r="HA46" s="24"/>
      <c r="HB46" s="24"/>
      <c r="HC46" s="25"/>
    </row>
    <row r="47" spans="1:211">
      <c r="A47" s="40" t="s">
        <v>50</v>
      </c>
      <c r="B47" s="41">
        <v>272</v>
      </c>
      <c r="C47" s="41">
        <v>94</v>
      </c>
      <c r="D47" s="41">
        <v>107</v>
      </c>
      <c r="E47" s="41">
        <v>286</v>
      </c>
      <c r="F47" s="42">
        <v>9.4405594405594364</v>
      </c>
      <c r="G47" s="41">
        <v>9139</v>
      </c>
      <c r="H47" s="41">
        <v>2258</v>
      </c>
      <c r="I47" s="41">
        <v>3262</v>
      </c>
      <c r="J47" s="41">
        <v>8684</v>
      </c>
      <c r="K47" s="42">
        <v>6.3219714417319217</v>
      </c>
      <c r="L47" s="41">
        <v>9411</v>
      </c>
      <c r="M47" s="41">
        <v>2352</v>
      </c>
      <c r="N47" s="41">
        <v>3369</v>
      </c>
      <c r="O47" s="41">
        <v>8970</v>
      </c>
      <c r="P47" s="42">
        <v>6.421404682274245</v>
      </c>
      <c r="Q47" s="41">
        <v>313</v>
      </c>
      <c r="R47" s="41">
        <v>74</v>
      </c>
      <c r="S47" s="41">
        <v>107</v>
      </c>
      <c r="T47" s="41">
        <v>272</v>
      </c>
      <c r="U47" s="42">
        <v>-2.9411764705882248</v>
      </c>
      <c r="V47" s="41">
        <v>9236</v>
      </c>
      <c r="W47" s="41">
        <v>2530</v>
      </c>
      <c r="X47" s="41">
        <v>3251</v>
      </c>
      <c r="Y47" s="41">
        <v>9139</v>
      </c>
      <c r="Z47" s="42">
        <v>6.8278805120910331</v>
      </c>
      <c r="AA47" s="41">
        <v>9549</v>
      </c>
      <c r="AB47" s="41">
        <v>2604</v>
      </c>
      <c r="AC47" s="41">
        <v>3358</v>
      </c>
      <c r="AD47" s="41">
        <v>9411</v>
      </c>
      <c r="AE47" s="42">
        <v>6.5455318244607374</v>
      </c>
      <c r="AF47" s="41">
        <v>299</v>
      </c>
      <c r="AG47" s="41">
        <v>99</v>
      </c>
      <c r="AH47" s="41">
        <v>94</v>
      </c>
      <c r="AI47" s="41">
        <v>313</v>
      </c>
      <c r="AJ47" s="42">
        <v>2.8753993610223683</v>
      </c>
      <c r="AK47" s="41">
        <v>9477</v>
      </c>
      <c r="AL47" s="41">
        <v>2665</v>
      </c>
      <c r="AM47" s="41">
        <v>3398</v>
      </c>
      <c r="AN47" s="41">
        <v>9236</v>
      </c>
      <c r="AO47" s="42">
        <v>5.3269813772195747</v>
      </c>
      <c r="AP47" s="41">
        <v>9776</v>
      </c>
      <c r="AQ47" s="41">
        <v>2764</v>
      </c>
      <c r="AR47" s="41">
        <v>3492</v>
      </c>
      <c r="AS47" s="41">
        <v>9549</v>
      </c>
      <c r="AT47" s="42">
        <v>5.246622683003455</v>
      </c>
      <c r="AU47" s="41">
        <v>300</v>
      </c>
      <c r="AV47" s="41">
        <v>103</v>
      </c>
      <c r="AW47" s="41">
        <v>103</v>
      </c>
      <c r="AX47" s="41">
        <v>299</v>
      </c>
      <c r="AY47" s="42">
        <v>-0.33444816053511683</v>
      </c>
      <c r="AZ47" s="41">
        <v>9542</v>
      </c>
      <c r="BA47" s="41">
        <v>2716</v>
      </c>
      <c r="BB47" s="41">
        <v>3394</v>
      </c>
      <c r="BC47" s="41">
        <v>9477</v>
      </c>
      <c r="BD47" s="42">
        <v>6.4682916534768431</v>
      </c>
      <c r="BE47" s="41">
        <v>9842</v>
      </c>
      <c r="BF47" s="41">
        <v>2819</v>
      </c>
      <c r="BG47" s="41">
        <v>3497</v>
      </c>
      <c r="BH47" s="41">
        <v>9776</v>
      </c>
      <c r="BI47" s="42">
        <v>6.2602291325695614</v>
      </c>
      <c r="BJ47" s="41">
        <v>310</v>
      </c>
      <c r="BK47" s="41">
        <v>102</v>
      </c>
      <c r="BL47" s="41">
        <v>112</v>
      </c>
      <c r="BM47" s="41">
        <v>300</v>
      </c>
      <c r="BN47" s="42">
        <v>0</v>
      </c>
      <c r="BO47" s="41">
        <v>9915</v>
      </c>
      <c r="BP47" s="41">
        <v>2760</v>
      </c>
      <c r="BQ47" s="41">
        <v>3534</v>
      </c>
      <c r="BR47" s="41">
        <v>9542</v>
      </c>
      <c r="BS47" s="42">
        <v>4.2024732760427614</v>
      </c>
      <c r="BT47" s="41">
        <v>10225</v>
      </c>
      <c r="BU47" s="41">
        <v>2862</v>
      </c>
      <c r="BV47" s="41">
        <v>3646</v>
      </c>
      <c r="BW47" s="41">
        <v>9842</v>
      </c>
      <c r="BX47" s="42">
        <v>4.0743751270067019</v>
      </c>
      <c r="BY47" s="41">
        <v>360</v>
      </c>
      <c r="BZ47" s="41">
        <v>99</v>
      </c>
      <c r="CA47" s="41">
        <v>151</v>
      </c>
      <c r="CB47" s="41">
        <v>310</v>
      </c>
      <c r="CC47" s="42">
        <v>0.64516129032258229</v>
      </c>
      <c r="CD47" s="41">
        <v>10229</v>
      </c>
      <c r="CE47" s="41">
        <v>2750</v>
      </c>
      <c r="CF47" s="41">
        <v>3775</v>
      </c>
      <c r="CG47" s="41">
        <v>9915</v>
      </c>
      <c r="CH47" s="42">
        <v>7.1709531013615768</v>
      </c>
      <c r="CI47" s="41">
        <v>10589</v>
      </c>
      <c r="CJ47" s="41">
        <v>2849</v>
      </c>
      <c r="CK47" s="41">
        <v>3926</v>
      </c>
      <c r="CL47" s="41">
        <v>10225</v>
      </c>
      <c r="CM47" s="42">
        <v>6.9731051344743218</v>
      </c>
      <c r="CN47" s="41">
        <v>412</v>
      </c>
      <c r="CO47" s="41">
        <v>98</v>
      </c>
      <c r="CP47" s="41">
        <v>170</v>
      </c>
      <c r="CQ47" s="41">
        <v>360</v>
      </c>
      <c r="CR47" s="42">
        <v>5.555555555555558</v>
      </c>
      <c r="CS47" s="41">
        <v>10396</v>
      </c>
      <c r="CT47" s="41">
        <v>2886</v>
      </c>
      <c r="CU47" s="41">
        <v>3869</v>
      </c>
      <c r="CV47" s="41">
        <v>10229</v>
      </c>
      <c r="CW47" s="42">
        <v>7.9773193860592446</v>
      </c>
      <c r="CX47" s="41">
        <v>10808</v>
      </c>
      <c r="CY47" s="41">
        <v>2984</v>
      </c>
      <c r="CZ47" s="41">
        <v>4039</v>
      </c>
      <c r="DA47" s="41">
        <v>10589</v>
      </c>
      <c r="DB47" s="42">
        <v>7.8949853621682831</v>
      </c>
      <c r="DC47" s="41">
        <v>562</v>
      </c>
      <c r="DD47" s="41">
        <v>100</v>
      </c>
      <c r="DE47" s="41">
        <v>221</v>
      </c>
      <c r="DF47" s="41">
        <v>412</v>
      </c>
      <c r="DG47" s="42">
        <v>-7.0388349514563187</v>
      </c>
      <c r="DH47" s="41">
        <v>12026</v>
      </c>
      <c r="DI47" s="41">
        <v>3151</v>
      </c>
      <c r="DJ47" s="41">
        <v>4915</v>
      </c>
      <c r="DK47" s="41">
        <v>10396</v>
      </c>
      <c r="DL47" s="42">
        <v>1.2889572912658687</v>
      </c>
      <c r="DM47" s="41">
        <v>12588</v>
      </c>
      <c r="DN47" s="41">
        <v>3251</v>
      </c>
      <c r="DO47" s="41">
        <v>5136</v>
      </c>
      <c r="DP47" s="41">
        <v>10808</v>
      </c>
      <c r="DQ47" s="42">
        <v>0.97150259067357858</v>
      </c>
      <c r="DR47" s="41">
        <v>587</v>
      </c>
      <c r="DS47" s="41">
        <v>134</v>
      </c>
      <c r="DT47" s="41">
        <v>197</v>
      </c>
      <c r="DU47" s="41">
        <v>562</v>
      </c>
      <c r="DV47" s="42">
        <v>6.7615658362989333</v>
      </c>
      <c r="DW47" s="41">
        <v>12460</v>
      </c>
      <c r="DX47" s="41">
        <v>3145</v>
      </c>
      <c r="DY47" s="41">
        <v>4272</v>
      </c>
      <c r="DZ47" s="41">
        <v>12026</v>
      </c>
      <c r="EA47" s="42">
        <v>5.7625145518044203</v>
      </c>
      <c r="EB47" s="41">
        <v>13047</v>
      </c>
      <c r="EC47" s="41">
        <v>3279</v>
      </c>
      <c r="ED47" s="41">
        <v>4469</v>
      </c>
      <c r="EE47" s="41">
        <v>12588</v>
      </c>
      <c r="EF47" s="42">
        <v>5.8071178900540144</v>
      </c>
      <c r="EG47" s="41">
        <v>540</v>
      </c>
      <c r="EH47" s="41">
        <v>167</v>
      </c>
      <c r="EI47" s="41">
        <v>194</v>
      </c>
      <c r="EJ47" s="41">
        <v>587</v>
      </c>
      <c r="EK47" s="42">
        <v>12.60647359454855</v>
      </c>
      <c r="EL47" s="41">
        <v>12315</v>
      </c>
      <c r="EM47" s="41">
        <v>3192</v>
      </c>
      <c r="EN47" s="41">
        <v>3913</v>
      </c>
      <c r="EO47" s="41">
        <v>12460</v>
      </c>
      <c r="EP47" s="42">
        <v>6.9502407704654878</v>
      </c>
      <c r="EQ47" s="41">
        <v>12855</v>
      </c>
      <c r="ER47" s="41">
        <v>3359</v>
      </c>
      <c r="ES47" s="41">
        <v>4107</v>
      </c>
      <c r="ET47" s="41">
        <v>13047</v>
      </c>
      <c r="EU47" s="42">
        <v>7.2047213918908559</v>
      </c>
      <c r="EV47" s="41">
        <v>578</v>
      </c>
      <c r="EW47" s="41">
        <v>207</v>
      </c>
      <c r="EX47" s="41">
        <v>187</v>
      </c>
      <c r="EY47" s="41">
        <v>540</v>
      </c>
      <c r="EZ47" s="42">
        <v>-10.74074074074074</v>
      </c>
      <c r="FA47" s="41">
        <v>11345</v>
      </c>
      <c r="FB47" s="41">
        <v>4118</v>
      </c>
      <c r="FC47" s="41">
        <v>3912</v>
      </c>
      <c r="FD47" s="41">
        <v>12315</v>
      </c>
      <c r="FE47" s="42">
        <v>6.2038164839626431</v>
      </c>
      <c r="FF47" s="41">
        <v>11923</v>
      </c>
      <c r="FG47" s="41">
        <v>4325</v>
      </c>
      <c r="FH47" s="41">
        <v>4099</v>
      </c>
      <c r="FI47" s="41">
        <v>12855</v>
      </c>
      <c r="FJ47" s="42">
        <v>5.4920264488525827</v>
      </c>
      <c r="FK47" s="41">
        <v>565</v>
      </c>
      <c r="FL47" s="41">
        <v>189</v>
      </c>
      <c r="FM47" s="41">
        <v>192</v>
      </c>
      <c r="FN47" s="41">
        <v>578</v>
      </c>
      <c r="FO47" s="42">
        <v>2.7681660899653977</v>
      </c>
      <c r="FP47" s="41">
        <v>11065</v>
      </c>
      <c r="FQ47" s="41">
        <v>3445</v>
      </c>
      <c r="FR47" s="41">
        <v>3892</v>
      </c>
      <c r="FS47" s="41">
        <v>11345</v>
      </c>
      <c r="FT47" s="42">
        <v>6.4081092992507713</v>
      </c>
      <c r="FU47" s="41">
        <v>11630</v>
      </c>
      <c r="FV47" s="41">
        <v>3634</v>
      </c>
      <c r="FW47" s="41">
        <v>4084</v>
      </c>
      <c r="FX47" s="41">
        <v>11923</v>
      </c>
      <c r="FY47" s="42">
        <v>6.2316531074394028</v>
      </c>
      <c r="FZ47" s="26">
        <v>545</v>
      </c>
      <c r="GA47" s="26">
        <v>187</v>
      </c>
      <c r="GB47" s="26">
        <v>196</v>
      </c>
      <c r="GC47" s="26">
        <v>565</v>
      </c>
      <c r="GD47" s="27">
        <v>1.9469026548672566</v>
      </c>
      <c r="GE47" s="26">
        <v>11112</v>
      </c>
      <c r="GF47" s="26">
        <v>3830</v>
      </c>
      <c r="GG47" s="26">
        <v>3280</v>
      </c>
      <c r="GH47" s="26">
        <v>11065</v>
      </c>
      <c r="GI47" s="27">
        <v>4.5458653411658378</v>
      </c>
      <c r="GJ47" s="26">
        <v>11657</v>
      </c>
      <c r="GK47" s="26">
        <v>4017</v>
      </c>
      <c r="GL47" s="26">
        <v>3476</v>
      </c>
      <c r="GM47" s="26">
        <v>11630</v>
      </c>
      <c r="GN47" s="27">
        <v>4.4196044711951847</v>
      </c>
      <c r="GO47" s="24"/>
      <c r="GP47" s="24"/>
      <c r="GQ47" s="24"/>
      <c r="GR47" s="24"/>
      <c r="GS47" s="24"/>
      <c r="GT47" s="24"/>
      <c r="GU47" s="24"/>
      <c r="GV47" s="24"/>
      <c r="GW47" s="24"/>
      <c r="GX47" s="25"/>
      <c r="GY47" s="24"/>
      <c r="GZ47" s="24"/>
      <c r="HA47" s="24"/>
      <c r="HB47" s="24"/>
      <c r="HC47" s="25"/>
    </row>
    <row r="48" spans="1:211">
      <c r="A48" s="40" t="s">
        <v>51</v>
      </c>
      <c r="B48" s="41" t="s">
        <v>144</v>
      </c>
      <c r="C48" s="41" t="s">
        <v>144</v>
      </c>
      <c r="D48" s="41" t="s">
        <v>144</v>
      </c>
      <c r="E48" s="41" t="s">
        <v>144</v>
      </c>
      <c r="F48" s="42" t="s">
        <v>144</v>
      </c>
      <c r="G48" s="41">
        <v>627</v>
      </c>
      <c r="H48" s="41">
        <v>173</v>
      </c>
      <c r="I48" s="41">
        <v>230</v>
      </c>
      <c r="J48" s="41">
        <v>637</v>
      </c>
      <c r="K48" s="42">
        <v>10.518053375196235</v>
      </c>
      <c r="L48" s="41">
        <v>627</v>
      </c>
      <c r="M48" s="41">
        <v>173</v>
      </c>
      <c r="N48" s="41">
        <v>230</v>
      </c>
      <c r="O48" s="41">
        <v>637</v>
      </c>
      <c r="P48" s="42">
        <v>10.518053375196235</v>
      </c>
      <c r="Q48" s="41" t="s">
        <v>144</v>
      </c>
      <c r="R48" s="41" t="s">
        <v>144</v>
      </c>
      <c r="S48" s="41" t="s">
        <v>144</v>
      </c>
      <c r="T48" s="41" t="s">
        <v>144</v>
      </c>
      <c r="U48" s="42" t="s">
        <v>144</v>
      </c>
      <c r="V48" s="41">
        <v>640</v>
      </c>
      <c r="W48" s="41">
        <v>170</v>
      </c>
      <c r="X48" s="41">
        <v>233</v>
      </c>
      <c r="Y48" s="41">
        <v>627</v>
      </c>
      <c r="Z48" s="42">
        <v>7.9744816586921896</v>
      </c>
      <c r="AA48" s="41">
        <v>640</v>
      </c>
      <c r="AB48" s="41">
        <v>170</v>
      </c>
      <c r="AC48" s="41">
        <v>233</v>
      </c>
      <c r="AD48" s="41">
        <v>627</v>
      </c>
      <c r="AE48" s="42">
        <v>7.9744816586921896</v>
      </c>
      <c r="AF48" s="41" t="s">
        <v>144</v>
      </c>
      <c r="AG48" s="41" t="s">
        <v>144</v>
      </c>
      <c r="AH48" s="41" t="s">
        <v>144</v>
      </c>
      <c r="AI48" s="41" t="s">
        <v>144</v>
      </c>
      <c r="AJ48" s="42" t="s">
        <v>144</v>
      </c>
      <c r="AK48" s="41">
        <v>651</v>
      </c>
      <c r="AL48" s="41">
        <v>185</v>
      </c>
      <c r="AM48" s="41">
        <v>225</v>
      </c>
      <c r="AN48" s="41">
        <v>640</v>
      </c>
      <c r="AO48" s="42">
        <v>4.5312499999999982</v>
      </c>
      <c r="AP48" s="41">
        <v>651</v>
      </c>
      <c r="AQ48" s="41">
        <v>185</v>
      </c>
      <c r="AR48" s="41">
        <v>225</v>
      </c>
      <c r="AS48" s="41">
        <v>640</v>
      </c>
      <c r="AT48" s="42">
        <v>4.5312499999999982</v>
      </c>
      <c r="AU48" s="41" t="s">
        <v>144</v>
      </c>
      <c r="AV48" s="41" t="s">
        <v>144</v>
      </c>
      <c r="AW48" s="41" t="s">
        <v>144</v>
      </c>
      <c r="AX48" s="41" t="s">
        <v>144</v>
      </c>
      <c r="AY48" s="42" t="s">
        <v>144</v>
      </c>
      <c r="AZ48" s="41">
        <v>693</v>
      </c>
      <c r="BA48" s="41">
        <v>200</v>
      </c>
      <c r="BB48" s="41">
        <v>258</v>
      </c>
      <c r="BC48" s="41">
        <v>651</v>
      </c>
      <c r="BD48" s="42">
        <v>2.457757296466978</v>
      </c>
      <c r="BE48" s="41">
        <v>693</v>
      </c>
      <c r="BF48" s="41">
        <v>200</v>
      </c>
      <c r="BG48" s="41">
        <v>258</v>
      </c>
      <c r="BH48" s="41">
        <v>651</v>
      </c>
      <c r="BI48" s="42">
        <v>2.457757296466978</v>
      </c>
      <c r="BJ48" s="41" t="s">
        <v>144</v>
      </c>
      <c r="BK48" s="41" t="s">
        <v>144</v>
      </c>
      <c r="BL48" s="41" t="s">
        <v>144</v>
      </c>
      <c r="BM48" s="41" t="s">
        <v>144</v>
      </c>
      <c r="BN48" s="42" t="s">
        <v>144</v>
      </c>
      <c r="BO48" s="41">
        <v>674</v>
      </c>
      <c r="BP48" s="41">
        <v>206</v>
      </c>
      <c r="BQ48" s="41">
        <v>225</v>
      </c>
      <c r="BR48" s="41">
        <v>693</v>
      </c>
      <c r="BS48" s="42">
        <v>5.4834054834054786</v>
      </c>
      <c r="BT48" s="41">
        <v>674</v>
      </c>
      <c r="BU48" s="41">
        <v>206</v>
      </c>
      <c r="BV48" s="41">
        <v>225</v>
      </c>
      <c r="BW48" s="41">
        <v>693</v>
      </c>
      <c r="BX48" s="42">
        <v>5.4834054834054786</v>
      </c>
      <c r="BY48" s="41" t="s">
        <v>144</v>
      </c>
      <c r="BZ48" s="41" t="s">
        <v>144</v>
      </c>
      <c r="CA48" s="41" t="s">
        <v>144</v>
      </c>
      <c r="CB48" s="41" t="s">
        <v>144</v>
      </c>
      <c r="CC48" s="42" t="s">
        <v>144</v>
      </c>
      <c r="CD48" s="41">
        <v>668</v>
      </c>
      <c r="CE48" s="41">
        <v>174</v>
      </c>
      <c r="CF48" s="41">
        <v>234</v>
      </c>
      <c r="CG48" s="41">
        <v>674</v>
      </c>
      <c r="CH48" s="42">
        <v>9.7922848664688473</v>
      </c>
      <c r="CI48" s="41">
        <v>668</v>
      </c>
      <c r="CJ48" s="41">
        <v>174</v>
      </c>
      <c r="CK48" s="41">
        <v>234</v>
      </c>
      <c r="CL48" s="41">
        <v>674</v>
      </c>
      <c r="CM48" s="42">
        <v>9.7922848664688473</v>
      </c>
      <c r="CN48" s="41" t="s">
        <v>144</v>
      </c>
      <c r="CO48" s="41" t="s">
        <v>144</v>
      </c>
      <c r="CP48" s="41" t="s">
        <v>144</v>
      </c>
      <c r="CQ48" s="41" t="s">
        <v>144</v>
      </c>
      <c r="CR48" s="42" t="s">
        <v>144</v>
      </c>
      <c r="CS48" s="41">
        <v>677</v>
      </c>
      <c r="CT48" s="41">
        <v>212</v>
      </c>
      <c r="CU48" s="41">
        <v>259</v>
      </c>
      <c r="CV48" s="41">
        <v>668</v>
      </c>
      <c r="CW48" s="42">
        <v>5.6886227544910124</v>
      </c>
      <c r="CX48" s="41">
        <v>677</v>
      </c>
      <c r="CY48" s="41">
        <v>212</v>
      </c>
      <c r="CZ48" s="41">
        <v>259</v>
      </c>
      <c r="DA48" s="41">
        <v>668</v>
      </c>
      <c r="DB48" s="42">
        <v>5.6886227544910124</v>
      </c>
      <c r="DC48" s="41" t="s">
        <v>144</v>
      </c>
      <c r="DD48" s="41" t="s">
        <v>144</v>
      </c>
      <c r="DE48" s="41" t="s">
        <v>144</v>
      </c>
      <c r="DF48" s="41" t="s">
        <v>144</v>
      </c>
      <c r="DG48" s="42" t="s">
        <v>144</v>
      </c>
      <c r="DH48" s="41">
        <v>709</v>
      </c>
      <c r="DI48" s="41">
        <v>189</v>
      </c>
      <c r="DJ48" s="41">
        <v>259</v>
      </c>
      <c r="DK48" s="41">
        <v>677</v>
      </c>
      <c r="DL48" s="42">
        <v>5.6129985228951291</v>
      </c>
      <c r="DM48" s="41">
        <v>709</v>
      </c>
      <c r="DN48" s="41">
        <v>189</v>
      </c>
      <c r="DO48" s="41">
        <v>259</v>
      </c>
      <c r="DP48" s="41">
        <v>677</v>
      </c>
      <c r="DQ48" s="42">
        <v>5.6129985228951291</v>
      </c>
      <c r="DR48" s="41" t="s">
        <v>150</v>
      </c>
      <c r="DS48" s="41" t="s">
        <v>150</v>
      </c>
      <c r="DT48" s="41" t="s">
        <v>150</v>
      </c>
      <c r="DU48" s="41" t="s">
        <v>150</v>
      </c>
      <c r="DV48" s="42" t="s">
        <v>150</v>
      </c>
      <c r="DW48" s="41">
        <v>686</v>
      </c>
      <c r="DX48" s="41">
        <v>214</v>
      </c>
      <c r="DY48" s="41">
        <v>224</v>
      </c>
      <c r="DZ48" s="41">
        <v>709</v>
      </c>
      <c r="EA48" s="42">
        <v>4.6544428772919648</v>
      </c>
      <c r="EB48" s="41">
        <v>686</v>
      </c>
      <c r="EC48" s="41">
        <v>214</v>
      </c>
      <c r="ED48" s="41">
        <v>224</v>
      </c>
      <c r="EE48" s="41">
        <v>709</v>
      </c>
      <c r="EF48" s="42">
        <v>4.6544428772919648</v>
      </c>
      <c r="EG48" s="41">
        <v>0</v>
      </c>
      <c r="EH48" s="41">
        <v>0</v>
      </c>
      <c r="EI48" s="41">
        <v>0</v>
      </c>
      <c r="EJ48" s="41">
        <v>0</v>
      </c>
      <c r="EK48" s="42" t="s">
        <v>150</v>
      </c>
      <c r="EL48" s="41">
        <v>685</v>
      </c>
      <c r="EM48" s="41">
        <v>218</v>
      </c>
      <c r="EN48" s="41">
        <v>235</v>
      </c>
      <c r="EO48" s="41">
        <v>686</v>
      </c>
      <c r="EP48" s="42">
        <v>2.6239067055393583</v>
      </c>
      <c r="EQ48" s="41">
        <v>685</v>
      </c>
      <c r="ER48" s="41">
        <v>218</v>
      </c>
      <c r="ES48" s="41">
        <v>235</v>
      </c>
      <c r="ET48" s="41">
        <v>686</v>
      </c>
      <c r="EU48" s="42">
        <v>2.6239067055393583</v>
      </c>
      <c r="EV48" s="41">
        <v>0</v>
      </c>
      <c r="EW48" s="41">
        <v>0</v>
      </c>
      <c r="EX48" s="41">
        <v>0</v>
      </c>
      <c r="EY48" s="41">
        <v>0</v>
      </c>
      <c r="EZ48" s="42" t="s">
        <v>150</v>
      </c>
      <c r="FA48" s="41">
        <v>689</v>
      </c>
      <c r="FB48" s="41">
        <v>224</v>
      </c>
      <c r="FC48" s="41">
        <v>257</v>
      </c>
      <c r="FD48" s="41">
        <v>685</v>
      </c>
      <c r="FE48" s="42">
        <v>4.2335766423357679</v>
      </c>
      <c r="FF48" s="41">
        <v>689</v>
      </c>
      <c r="FG48" s="41">
        <v>224</v>
      </c>
      <c r="FH48" s="41">
        <v>257</v>
      </c>
      <c r="FI48" s="41">
        <v>685</v>
      </c>
      <c r="FJ48" s="42">
        <v>4.2335766423357679</v>
      </c>
      <c r="FK48" s="41"/>
      <c r="FL48" s="41"/>
      <c r="FM48" s="41"/>
      <c r="FN48" s="41"/>
      <c r="FO48" s="42"/>
      <c r="FP48" s="41">
        <v>711</v>
      </c>
      <c r="FQ48" s="41">
        <v>199</v>
      </c>
      <c r="FR48" s="41">
        <v>241</v>
      </c>
      <c r="FS48" s="41">
        <v>689</v>
      </c>
      <c r="FT48" s="42">
        <v>2.9027576197387517</v>
      </c>
      <c r="FU48" s="41">
        <v>711</v>
      </c>
      <c r="FV48" s="41">
        <v>199</v>
      </c>
      <c r="FW48" s="41">
        <v>241</v>
      </c>
      <c r="FX48" s="41">
        <v>689</v>
      </c>
      <c r="FY48" s="42">
        <v>2.9027576197387517</v>
      </c>
      <c r="FZ48" s="26"/>
      <c r="GA48" s="26"/>
      <c r="GB48" s="26"/>
      <c r="GC48" s="26"/>
      <c r="GD48" s="27"/>
      <c r="GE48" s="26">
        <v>666</v>
      </c>
      <c r="GF48" s="26">
        <v>201</v>
      </c>
      <c r="GG48" s="26">
        <v>211</v>
      </c>
      <c r="GH48" s="26">
        <v>711</v>
      </c>
      <c r="GI48" s="27">
        <v>4.9226441631504922</v>
      </c>
      <c r="GJ48" s="26">
        <v>666</v>
      </c>
      <c r="GK48" s="26">
        <v>201</v>
      </c>
      <c r="GL48" s="26">
        <v>211</v>
      </c>
      <c r="GM48" s="26">
        <v>711</v>
      </c>
      <c r="GN48" s="27">
        <v>4.9226441631504922</v>
      </c>
      <c r="GO48" s="24"/>
      <c r="GP48" s="24"/>
      <c r="GQ48" s="24"/>
      <c r="GR48" s="24"/>
      <c r="GS48" s="24"/>
      <c r="GT48" s="24"/>
      <c r="GU48" s="24"/>
      <c r="GV48" s="24"/>
      <c r="GW48" s="24"/>
      <c r="GX48" s="25"/>
      <c r="GY48" s="24"/>
      <c r="GZ48" s="24"/>
      <c r="HA48" s="24"/>
      <c r="HB48" s="24"/>
      <c r="HC48" s="25"/>
    </row>
    <row r="49" spans="1:211">
      <c r="A49" s="40" t="s">
        <v>52</v>
      </c>
      <c r="B49" s="41" t="s">
        <v>144</v>
      </c>
      <c r="C49" s="41" t="s">
        <v>144</v>
      </c>
      <c r="D49" s="41" t="s">
        <v>144</v>
      </c>
      <c r="E49" s="41" t="s">
        <v>144</v>
      </c>
      <c r="F49" s="42" t="s">
        <v>144</v>
      </c>
      <c r="G49" s="41">
        <v>2033</v>
      </c>
      <c r="H49" s="41">
        <v>548</v>
      </c>
      <c r="I49" s="41">
        <v>722</v>
      </c>
      <c r="J49" s="41">
        <v>1957</v>
      </c>
      <c r="K49" s="42">
        <v>5.0076647930505924</v>
      </c>
      <c r="L49" s="41">
        <v>2033</v>
      </c>
      <c r="M49" s="41">
        <v>548</v>
      </c>
      <c r="N49" s="41">
        <v>722</v>
      </c>
      <c r="O49" s="41">
        <v>1957</v>
      </c>
      <c r="P49" s="42">
        <v>5.0076647930505924</v>
      </c>
      <c r="Q49" s="41" t="s">
        <v>144</v>
      </c>
      <c r="R49" s="41" t="s">
        <v>144</v>
      </c>
      <c r="S49" s="41" t="s">
        <v>144</v>
      </c>
      <c r="T49" s="41" t="s">
        <v>144</v>
      </c>
      <c r="U49" s="42" t="s">
        <v>144</v>
      </c>
      <c r="V49" s="41">
        <v>2021</v>
      </c>
      <c r="W49" s="41">
        <v>613</v>
      </c>
      <c r="X49" s="41">
        <v>756</v>
      </c>
      <c r="Y49" s="41">
        <v>2033</v>
      </c>
      <c r="Z49" s="42">
        <v>7.6242006886374831</v>
      </c>
      <c r="AA49" s="41">
        <v>2021</v>
      </c>
      <c r="AB49" s="41">
        <v>613</v>
      </c>
      <c r="AC49" s="41">
        <v>756</v>
      </c>
      <c r="AD49" s="41">
        <v>2033</v>
      </c>
      <c r="AE49" s="42">
        <v>7.6242006886374831</v>
      </c>
      <c r="AF49" s="41" t="s">
        <v>144</v>
      </c>
      <c r="AG49" s="41" t="s">
        <v>144</v>
      </c>
      <c r="AH49" s="41" t="s">
        <v>144</v>
      </c>
      <c r="AI49" s="41" t="s">
        <v>144</v>
      </c>
      <c r="AJ49" s="42" t="s">
        <v>144</v>
      </c>
      <c r="AK49" s="41">
        <v>2006</v>
      </c>
      <c r="AL49" s="41">
        <v>553</v>
      </c>
      <c r="AM49" s="41">
        <v>688</v>
      </c>
      <c r="AN49" s="41">
        <v>2021</v>
      </c>
      <c r="AO49" s="42">
        <v>7.4220682830282048</v>
      </c>
      <c r="AP49" s="41">
        <v>2006</v>
      </c>
      <c r="AQ49" s="41">
        <v>553</v>
      </c>
      <c r="AR49" s="41">
        <v>688</v>
      </c>
      <c r="AS49" s="41">
        <v>2021</v>
      </c>
      <c r="AT49" s="42">
        <v>7.4220682830282048</v>
      </c>
      <c r="AU49" s="41" t="s">
        <v>144</v>
      </c>
      <c r="AV49" s="41" t="s">
        <v>144</v>
      </c>
      <c r="AW49" s="41" t="s">
        <v>144</v>
      </c>
      <c r="AX49" s="41" t="s">
        <v>144</v>
      </c>
      <c r="AY49" s="42" t="s">
        <v>144</v>
      </c>
      <c r="AZ49" s="41">
        <v>1961</v>
      </c>
      <c r="BA49" s="41">
        <v>575</v>
      </c>
      <c r="BB49" s="41">
        <v>673</v>
      </c>
      <c r="BC49" s="41">
        <v>2006</v>
      </c>
      <c r="BD49" s="42">
        <v>7.1286141575274131</v>
      </c>
      <c r="BE49" s="41">
        <v>1961</v>
      </c>
      <c r="BF49" s="41">
        <v>575</v>
      </c>
      <c r="BG49" s="41">
        <v>673</v>
      </c>
      <c r="BH49" s="41">
        <v>2006</v>
      </c>
      <c r="BI49" s="42">
        <v>7.1286141575274131</v>
      </c>
      <c r="BJ49" s="41" t="s">
        <v>144</v>
      </c>
      <c r="BK49" s="41" t="s">
        <v>144</v>
      </c>
      <c r="BL49" s="41" t="s">
        <v>144</v>
      </c>
      <c r="BM49" s="41" t="s">
        <v>144</v>
      </c>
      <c r="BN49" s="42" t="s">
        <v>144</v>
      </c>
      <c r="BO49" s="41">
        <v>1959</v>
      </c>
      <c r="BP49" s="41">
        <v>598</v>
      </c>
      <c r="BQ49" s="41">
        <v>702</v>
      </c>
      <c r="BR49" s="41">
        <v>1961</v>
      </c>
      <c r="BS49" s="42">
        <v>5.4054054054054053</v>
      </c>
      <c r="BT49" s="41">
        <v>1959</v>
      </c>
      <c r="BU49" s="41">
        <v>598</v>
      </c>
      <c r="BV49" s="41">
        <v>702</v>
      </c>
      <c r="BW49" s="41">
        <v>1961</v>
      </c>
      <c r="BX49" s="42">
        <v>5.4054054054054053</v>
      </c>
      <c r="BY49" s="41" t="s">
        <v>144</v>
      </c>
      <c r="BZ49" s="41" t="s">
        <v>144</v>
      </c>
      <c r="CA49" s="41" t="s">
        <v>144</v>
      </c>
      <c r="CB49" s="41" t="s">
        <v>144</v>
      </c>
      <c r="CC49" s="42" t="s">
        <v>144</v>
      </c>
      <c r="CD49" s="41">
        <v>1952</v>
      </c>
      <c r="CE49" s="41">
        <v>551</v>
      </c>
      <c r="CF49" s="41">
        <v>694</v>
      </c>
      <c r="CG49" s="41">
        <v>1959</v>
      </c>
      <c r="CH49" s="42">
        <v>7.6569678407350743</v>
      </c>
      <c r="CI49" s="41">
        <v>1952</v>
      </c>
      <c r="CJ49" s="41">
        <v>551</v>
      </c>
      <c r="CK49" s="41">
        <v>694</v>
      </c>
      <c r="CL49" s="41">
        <v>1959</v>
      </c>
      <c r="CM49" s="42">
        <v>7.6569678407350743</v>
      </c>
      <c r="CN49" s="41" t="s">
        <v>144</v>
      </c>
      <c r="CO49" s="41" t="s">
        <v>144</v>
      </c>
      <c r="CP49" s="41" t="s">
        <v>144</v>
      </c>
      <c r="CQ49" s="41" t="s">
        <v>144</v>
      </c>
      <c r="CR49" s="42" t="s">
        <v>144</v>
      </c>
      <c r="CS49" s="41">
        <v>1926</v>
      </c>
      <c r="CT49" s="41">
        <v>550</v>
      </c>
      <c r="CU49" s="41">
        <v>658</v>
      </c>
      <c r="CV49" s="41">
        <v>1952</v>
      </c>
      <c r="CW49" s="42">
        <v>6.8647540983606596</v>
      </c>
      <c r="CX49" s="41">
        <v>1926</v>
      </c>
      <c r="CY49" s="41">
        <v>550</v>
      </c>
      <c r="CZ49" s="41">
        <v>658</v>
      </c>
      <c r="DA49" s="41">
        <v>1952</v>
      </c>
      <c r="DB49" s="42">
        <v>6.8647540983606596</v>
      </c>
      <c r="DC49" s="41" t="s">
        <v>144</v>
      </c>
      <c r="DD49" s="41" t="s">
        <v>144</v>
      </c>
      <c r="DE49" s="41" t="s">
        <v>144</v>
      </c>
      <c r="DF49" s="41" t="s">
        <v>144</v>
      </c>
      <c r="DG49" s="42" t="s">
        <v>144</v>
      </c>
      <c r="DH49" s="41">
        <v>2034</v>
      </c>
      <c r="DI49" s="41">
        <v>604</v>
      </c>
      <c r="DJ49" s="41">
        <v>830</v>
      </c>
      <c r="DK49" s="41">
        <v>1926</v>
      </c>
      <c r="DL49" s="42">
        <v>6.1266874350986544</v>
      </c>
      <c r="DM49" s="41">
        <v>2034</v>
      </c>
      <c r="DN49" s="41">
        <v>604</v>
      </c>
      <c r="DO49" s="41">
        <v>830</v>
      </c>
      <c r="DP49" s="41">
        <v>1926</v>
      </c>
      <c r="DQ49" s="42">
        <v>6.1266874350986544</v>
      </c>
      <c r="DR49" s="41" t="s">
        <v>150</v>
      </c>
      <c r="DS49" s="41" t="s">
        <v>150</v>
      </c>
      <c r="DT49" s="41" t="s">
        <v>150</v>
      </c>
      <c r="DU49" s="41" t="s">
        <v>150</v>
      </c>
      <c r="DV49" s="42" t="s">
        <v>150</v>
      </c>
      <c r="DW49" s="41">
        <v>2062</v>
      </c>
      <c r="DX49" s="41">
        <v>550</v>
      </c>
      <c r="DY49" s="41">
        <v>672</v>
      </c>
      <c r="DZ49" s="41">
        <v>2034</v>
      </c>
      <c r="EA49" s="42">
        <v>4.6214355948869246</v>
      </c>
      <c r="EB49" s="41">
        <v>2062</v>
      </c>
      <c r="EC49" s="41">
        <v>550</v>
      </c>
      <c r="ED49" s="41">
        <v>672</v>
      </c>
      <c r="EE49" s="41">
        <v>2034</v>
      </c>
      <c r="EF49" s="42">
        <v>4.6214355948869246</v>
      </c>
      <c r="EG49" s="41">
        <v>0</v>
      </c>
      <c r="EH49" s="41">
        <v>0</v>
      </c>
      <c r="EI49" s="41">
        <v>0</v>
      </c>
      <c r="EJ49" s="41">
        <v>0</v>
      </c>
      <c r="EK49" s="42" t="s">
        <v>150</v>
      </c>
      <c r="EL49" s="41">
        <v>1991</v>
      </c>
      <c r="EM49" s="41">
        <v>577</v>
      </c>
      <c r="EN49" s="41">
        <v>613</v>
      </c>
      <c r="EO49" s="41">
        <v>2062</v>
      </c>
      <c r="EP49" s="42">
        <v>5.1891367604267717</v>
      </c>
      <c r="EQ49" s="41">
        <v>1991</v>
      </c>
      <c r="ER49" s="41">
        <v>577</v>
      </c>
      <c r="ES49" s="41">
        <v>613</v>
      </c>
      <c r="ET49" s="41">
        <v>2062</v>
      </c>
      <c r="EU49" s="42">
        <v>5.1891367604267717</v>
      </c>
      <c r="EV49" s="41">
        <v>0</v>
      </c>
      <c r="EW49" s="41">
        <v>0</v>
      </c>
      <c r="EX49" s="41">
        <v>0</v>
      </c>
      <c r="EY49" s="41">
        <v>0</v>
      </c>
      <c r="EZ49" s="42" t="s">
        <v>150</v>
      </c>
      <c r="FA49" s="41">
        <v>1768</v>
      </c>
      <c r="FB49" s="41">
        <v>662</v>
      </c>
      <c r="FC49" s="41">
        <v>573</v>
      </c>
      <c r="FD49" s="41">
        <v>1991</v>
      </c>
      <c r="FE49" s="42">
        <v>6.7302862882973375</v>
      </c>
      <c r="FF49" s="41">
        <v>1768</v>
      </c>
      <c r="FG49" s="41">
        <v>662</v>
      </c>
      <c r="FH49" s="41">
        <v>573</v>
      </c>
      <c r="FI49" s="41">
        <v>1991</v>
      </c>
      <c r="FJ49" s="42">
        <v>6.7302862882973375</v>
      </c>
      <c r="FK49" s="41"/>
      <c r="FL49" s="41"/>
      <c r="FM49" s="41"/>
      <c r="FN49" s="41"/>
      <c r="FO49" s="42"/>
      <c r="FP49" s="41">
        <v>1702</v>
      </c>
      <c r="FQ49" s="41">
        <v>567</v>
      </c>
      <c r="FR49" s="41">
        <v>592</v>
      </c>
      <c r="FS49" s="41">
        <v>1768</v>
      </c>
      <c r="FT49" s="42">
        <v>5.1470588235294121</v>
      </c>
      <c r="FU49" s="41">
        <v>1702</v>
      </c>
      <c r="FV49" s="41">
        <v>567</v>
      </c>
      <c r="FW49" s="41">
        <v>592</v>
      </c>
      <c r="FX49" s="41">
        <v>1768</v>
      </c>
      <c r="FY49" s="42">
        <v>5.1470588235294121</v>
      </c>
      <c r="FZ49" s="26"/>
      <c r="GA49" s="26"/>
      <c r="GB49" s="26"/>
      <c r="GC49" s="26"/>
      <c r="GD49" s="27"/>
      <c r="GE49" s="26">
        <v>1668</v>
      </c>
      <c r="GF49" s="26">
        <v>583</v>
      </c>
      <c r="GG49" s="26">
        <v>536</v>
      </c>
      <c r="GH49" s="26">
        <v>1702</v>
      </c>
      <c r="GI49" s="27">
        <v>4.7591069330199769</v>
      </c>
      <c r="GJ49" s="26">
        <v>1684</v>
      </c>
      <c r="GK49" s="26">
        <v>592</v>
      </c>
      <c r="GL49" s="26">
        <v>536</v>
      </c>
      <c r="GM49" s="26">
        <v>1702</v>
      </c>
      <c r="GN49" s="27">
        <v>4.3478260869565215</v>
      </c>
      <c r="GO49" s="24"/>
      <c r="GP49" s="24"/>
      <c r="GQ49" s="24"/>
      <c r="GR49" s="24"/>
      <c r="GS49" s="24"/>
      <c r="GT49" s="24"/>
      <c r="GU49" s="24"/>
      <c r="GV49" s="24"/>
      <c r="GW49" s="24"/>
      <c r="GX49" s="25"/>
      <c r="GY49" s="24"/>
      <c r="GZ49" s="24"/>
      <c r="HA49" s="24"/>
      <c r="HB49" s="24"/>
      <c r="HC49" s="25"/>
    </row>
    <row r="50" spans="1:211">
      <c r="A50" s="40" t="s">
        <v>53</v>
      </c>
      <c r="B50" s="41" t="s">
        <v>144</v>
      </c>
      <c r="C50" s="41" t="s">
        <v>144</v>
      </c>
      <c r="D50" s="41" t="s">
        <v>144</v>
      </c>
      <c r="E50" s="41" t="s">
        <v>144</v>
      </c>
      <c r="F50" s="42" t="s">
        <v>144</v>
      </c>
      <c r="G50" s="41">
        <v>1179</v>
      </c>
      <c r="H50" s="41">
        <v>344</v>
      </c>
      <c r="I50" s="41">
        <v>413</v>
      </c>
      <c r="J50" s="41">
        <v>1169</v>
      </c>
      <c r="K50" s="42">
        <v>5.0470487596236069</v>
      </c>
      <c r="L50" s="41">
        <v>1179</v>
      </c>
      <c r="M50" s="41">
        <v>344</v>
      </c>
      <c r="N50" s="41">
        <v>413</v>
      </c>
      <c r="O50" s="41">
        <v>1169</v>
      </c>
      <c r="P50" s="42">
        <v>5.0470487596236069</v>
      </c>
      <c r="Q50" s="41" t="s">
        <v>144</v>
      </c>
      <c r="R50" s="41" t="s">
        <v>144</v>
      </c>
      <c r="S50" s="41" t="s">
        <v>144</v>
      </c>
      <c r="T50" s="41" t="s">
        <v>144</v>
      </c>
      <c r="U50" s="42" t="s">
        <v>144</v>
      </c>
      <c r="V50" s="41">
        <v>1166</v>
      </c>
      <c r="W50" s="41">
        <v>361</v>
      </c>
      <c r="X50" s="41">
        <v>431</v>
      </c>
      <c r="Y50" s="41">
        <v>1179</v>
      </c>
      <c r="Z50" s="42">
        <v>7.039864291772691</v>
      </c>
      <c r="AA50" s="41">
        <v>1166</v>
      </c>
      <c r="AB50" s="41">
        <v>361</v>
      </c>
      <c r="AC50" s="41">
        <v>431</v>
      </c>
      <c r="AD50" s="41">
        <v>1179</v>
      </c>
      <c r="AE50" s="42">
        <v>7.039864291772691</v>
      </c>
      <c r="AF50" s="41" t="s">
        <v>144</v>
      </c>
      <c r="AG50" s="41" t="s">
        <v>144</v>
      </c>
      <c r="AH50" s="41" t="s">
        <v>144</v>
      </c>
      <c r="AI50" s="41" t="s">
        <v>144</v>
      </c>
      <c r="AJ50" s="42" t="s">
        <v>144</v>
      </c>
      <c r="AK50" s="41">
        <v>1206</v>
      </c>
      <c r="AL50" s="41">
        <v>327</v>
      </c>
      <c r="AM50" s="41">
        <v>418</v>
      </c>
      <c r="AN50" s="41">
        <v>1166</v>
      </c>
      <c r="AO50" s="42">
        <v>4.3739279588336233</v>
      </c>
      <c r="AP50" s="41">
        <v>1206</v>
      </c>
      <c r="AQ50" s="41">
        <v>327</v>
      </c>
      <c r="AR50" s="41">
        <v>418</v>
      </c>
      <c r="AS50" s="41">
        <v>1166</v>
      </c>
      <c r="AT50" s="42">
        <v>4.3739279588336233</v>
      </c>
      <c r="AU50" s="41" t="s">
        <v>144</v>
      </c>
      <c r="AV50" s="41" t="s">
        <v>144</v>
      </c>
      <c r="AW50" s="41" t="s">
        <v>144</v>
      </c>
      <c r="AX50" s="41" t="s">
        <v>144</v>
      </c>
      <c r="AY50" s="42" t="s">
        <v>144</v>
      </c>
      <c r="AZ50" s="41">
        <v>1243</v>
      </c>
      <c r="BA50" s="41">
        <v>358</v>
      </c>
      <c r="BB50" s="41">
        <v>427</v>
      </c>
      <c r="BC50" s="41">
        <v>1206</v>
      </c>
      <c r="BD50" s="42">
        <v>2.6533996683250405</v>
      </c>
      <c r="BE50" s="41">
        <v>1243</v>
      </c>
      <c r="BF50" s="41">
        <v>358</v>
      </c>
      <c r="BG50" s="41">
        <v>427</v>
      </c>
      <c r="BH50" s="41">
        <v>1206</v>
      </c>
      <c r="BI50" s="42">
        <v>2.6533996683250405</v>
      </c>
      <c r="BJ50" s="41" t="s">
        <v>144</v>
      </c>
      <c r="BK50" s="41" t="s">
        <v>144</v>
      </c>
      <c r="BL50" s="41" t="s">
        <v>144</v>
      </c>
      <c r="BM50" s="41" t="s">
        <v>144</v>
      </c>
      <c r="BN50" s="42" t="s">
        <v>144</v>
      </c>
      <c r="BO50" s="41">
        <v>1273</v>
      </c>
      <c r="BP50" s="41">
        <v>397</v>
      </c>
      <c r="BQ50" s="41">
        <v>444</v>
      </c>
      <c r="BR50" s="41">
        <v>1243</v>
      </c>
      <c r="BS50" s="42">
        <v>1.3676588897827857</v>
      </c>
      <c r="BT50" s="41">
        <v>1273</v>
      </c>
      <c r="BU50" s="41">
        <v>397</v>
      </c>
      <c r="BV50" s="41">
        <v>444</v>
      </c>
      <c r="BW50" s="41">
        <v>1243</v>
      </c>
      <c r="BX50" s="42">
        <v>1.3676588897827857</v>
      </c>
      <c r="BY50" s="41" t="s">
        <v>144</v>
      </c>
      <c r="BZ50" s="41" t="s">
        <v>144</v>
      </c>
      <c r="CA50" s="41" t="s">
        <v>144</v>
      </c>
      <c r="CB50" s="41" t="s">
        <v>144</v>
      </c>
      <c r="CC50" s="42" t="s">
        <v>144</v>
      </c>
      <c r="CD50" s="41">
        <v>1301</v>
      </c>
      <c r="CE50" s="41">
        <v>389</v>
      </c>
      <c r="CF50" s="41">
        <v>472</v>
      </c>
      <c r="CG50" s="41">
        <v>1273</v>
      </c>
      <c r="CH50" s="42">
        <v>4.3205027494108368</v>
      </c>
      <c r="CI50" s="41">
        <v>1301</v>
      </c>
      <c r="CJ50" s="41">
        <v>389</v>
      </c>
      <c r="CK50" s="41">
        <v>472</v>
      </c>
      <c r="CL50" s="41">
        <v>1273</v>
      </c>
      <c r="CM50" s="42">
        <v>4.3205027494108368</v>
      </c>
      <c r="CN50" s="41" t="s">
        <v>144</v>
      </c>
      <c r="CO50" s="41" t="s">
        <v>144</v>
      </c>
      <c r="CP50" s="41" t="s">
        <v>144</v>
      </c>
      <c r="CQ50" s="41" t="s">
        <v>144</v>
      </c>
      <c r="CR50" s="42" t="s">
        <v>144</v>
      </c>
      <c r="CS50" s="41">
        <v>1383</v>
      </c>
      <c r="CT50" s="41">
        <v>399</v>
      </c>
      <c r="CU50" s="41">
        <v>506</v>
      </c>
      <c r="CV50" s="41">
        <v>1301</v>
      </c>
      <c r="CW50" s="42">
        <v>1.9215987701767911</v>
      </c>
      <c r="CX50" s="41">
        <v>1383</v>
      </c>
      <c r="CY50" s="41">
        <v>399</v>
      </c>
      <c r="CZ50" s="41">
        <v>506</v>
      </c>
      <c r="DA50" s="41">
        <v>1301</v>
      </c>
      <c r="DB50" s="42">
        <v>1.9215987701767911</v>
      </c>
      <c r="DC50" s="41" t="s">
        <v>144</v>
      </c>
      <c r="DD50" s="41" t="s">
        <v>144</v>
      </c>
      <c r="DE50" s="41" t="s">
        <v>144</v>
      </c>
      <c r="DF50" s="41" t="s">
        <v>144</v>
      </c>
      <c r="DG50" s="42" t="s">
        <v>144</v>
      </c>
      <c r="DH50" s="41">
        <v>1517</v>
      </c>
      <c r="DI50" s="41">
        <v>407</v>
      </c>
      <c r="DJ50" s="41">
        <v>570</v>
      </c>
      <c r="DK50" s="41">
        <v>1383</v>
      </c>
      <c r="DL50" s="42">
        <v>2.0968908170643563</v>
      </c>
      <c r="DM50" s="41">
        <v>1517</v>
      </c>
      <c r="DN50" s="41">
        <v>407</v>
      </c>
      <c r="DO50" s="41">
        <v>570</v>
      </c>
      <c r="DP50" s="41">
        <v>1383</v>
      </c>
      <c r="DQ50" s="42">
        <v>2.0968908170643563</v>
      </c>
      <c r="DR50" s="41" t="s">
        <v>150</v>
      </c>
      <c r="DS50" s="41" t="s">
        <v>150</v>
      </c>
      <c r="DT50" s="41" t="s">
        <v>150</v>
      </c>
      <c r="DU50" s="41" t="s">
        <v>150</v>
      </c>
      <c r="DV50" s="42" t="s">
        <v>150</v>
      </c>
      <c r="DW50" s="41">
        <v>1453</v>
      </c>
      <c r="DX50" s="41">
        <v>453</v>
      </c>
      <c r="DY50" s="41">
        <v>435</v>
      </c>
      <c r="DZ50" s="41">
        <v>1517</v>
      </c>
      <c r="EA50" s="42">
        <v>3.0323005932762048</v>
      </c>
      <c r="EB50" s="41">
        <v>1453</v>
      </c>
      <c r="EC50" s="41">
        <v>453</v>
      </c>
      <c r="ED50" s="41">
        <v>435</v>
      </c>
      <c r="EE50" s="41">
        <v>1517</v>
      </c>
      <c r="EF50" s="42">
        <v>3.0323005932762048</v>
      </c>
      <c r="EG50" s="41">
        <v>0</v>
      </c>
      <c r="EH50" s="41">
        <v>0</v>
      </c>
      <c r="EI50" s="41">
        <v>0</v>
      </c>
      <c r="EJ50" s="41">
        <v>0</v>
      </c>
      <c r="EK50" s="42" t="s">
        <v>150</v>
      </c>
      <c r="EL50" s="41">
        <v>1345</v>
      </c>
      <c r="EM50" s="41">
        <v>469</v>
      </c>
      <c r="EN50" s="41">
        <v>404</v>
      </c>
      <c r="EO50" s="41">
        <v>1453</v>
      </c>
      <c r="EP50" s="42">
        <v>2.9593943565037861</v>
      </c>
      <c r="EQ50" s="41">
        <v>1345</v>
      </c>
      <c r="ER50" s="41">
        <v>469</v>
      </c>
      <c r="ES50" s="41">
        <v>404</v>
      </c>
      <c r="ET50" s="41">
        <v>1453</v>
      </c>
      <c r="EU50" s="42">
        <v>2.9593943565037861</v>
      </c>
      <c r="EV50" s="41">
        <v>0</v>
      </c>
      <c r="EW50" s="41">
        <v>0</v>
      </c>
      <c r="EX50" s="41">
        <v>0</v>
      </c>
      <c r="EY50" s="41">
        <v>0</v>
      </c>
      <c r="EZ50" s="42" t="s">
        <v>150</v>
      </c>
      <c r="FA50" s="41">
        <v>1240</v>
      </c>
      <c r="FB50" s="41">
        <v>501</v>
      </c>
      <c r="FC50" s="41">
        <v>413</v>
      </c>
      <c r="FD50" s="41">
        <v>1345</v>
      </c>
      <c r="FE50" s="42">
        <v>1.2639405204460941</v>
      </c>
      <c r="FF50" s="41">
        <v>1240</v>
      </c>
      <c r="FG50" s="41">
        <v>501</v>
      </c>
      <c r="FH50" s="41">
        <v>413</v>
      </c>
      <c r="FI50" s="41">
        <v>1345</v>
      </c>
      <c r="FJ50" s="42">
        <v>1.2639405204460941</v>
      </c>
      <c r="FK50" s="41"/>
      <c r="FL50" s="41"/>
      <c r="FM50" s="41"/>
      <c r="FN50" s="41"/>
      <c r="FO50" s="42"/>
      <c r="FP50" s="41">
        <v>1233</v>
      </c>
      <c r="FQ50" s="41">
        <v>413</v>
      </c>
      <c r="FR50" s="41">
        <v>415</v>
      </c>
      <c r="FS50" s="41">
        <v>1240</v>
      </c>
      <c r="FT50" s="42">
        <v>0.72580645161290325</v>
      </c>
      <c r="FU50" s="41">
        <v>1233</v>
      </c>
      <c r="FV50" s="41">
        <v>413</v>
      </c>
      <c r="FW50" s="41">
        <v>415</v>
      </c>
      <c r="FX50" s="41">
        <v>1240</v>
      </c>
      <c r="FY50" s="42">
        <v>0.72580645161290325</v>
      </c>
      <c r="FZ50" s="26"/>
      <c r="GA50" s="26"/>
      <c r="GB50" s="26"/>
      <c r="GC50" s="26"/>
      <c r="GD50" s="27"/>
      <c r="GE50" s="26">
        <v>1230</v>
      </c>
      <c r="GF50" s="26">
        <v>399</v>
      </c>
      <c r="GG50" s="26">
        <v>387</v>
      </c>
      <c r="GH50" s="26">
        <v>1233</v>
      </c>
      <c r="GI50" s="27">
        <v>1.2165450121654502</v>
      </c>
      <c r="GJ50" s="26">
        <v>1230</v>
      </c>
      <c r="GK50" s="26">
        <v>399</v>
      </c>
      <c r="GL50" s="26">
        <v>387</v>
      </c>
      <c r="GM50" s="26">
        <v>1233</v>
      </c>
      <c r="GN50" s="27">
        <v>1.2165450121654502</v>
      </c>
      <c r="GO50" s="24"/>
      <c r="GP50" s="24"/>
      <c r="GQ50" s="24"/>
      <c r="GR50" s="24"/>
      <c r="GS50" s="24"/>
      <c r="GT50" s="24"/>
      <c r="GU50" s="24"/>
      <c r="GV50" s="24"/>
      <c r="GW50" s="24"/>
      <c r="GX50" s="25"/>
      <c r="GY50" s="24"/>
      <c r="GZ50" s="24"/>
      <c r="HA50" s="24"/>
      <c r="HB50" s="24"/>
      <c r="HC50" s="25"/>
    </row>
    <row r="51" spans="1:211">
      <c r="A51" s="40" t="s">
        <v>54</v>
      </c>
      <c r="B51" s="41">
        <v>238</v>
      </c>
      <c r="C51" s="41">
        <v>71</v>
      </c>
      <c r="D51" s="41">
        <v>94</v>
      </c>
      <c r="E51" s="41">
        <v>208</v>
      </c>
      <c r="F51" s="42">
        <v>-3.3653846153846256</v>
      </c>
      <c r="G51" s="41">
        <v>2141</v>
      </c>
      <c r="H51" s="41">
        <v>490</v>
      </c>
      <c r="I51" s="41">
        <v>788</v>
      </c>
      <c r="J51" s="41">
        <v>2098</v>
      </c>
      <c r="K51" s="42">
        <v>12.154432793136316</v>
      </c>
      <c r="L51" s="41">
        <v>2379</v>
      </c>
      <c r="M51" s="41">
        <v>561</v>
      </c>
      <c r="N51" s="41">
        <v>882</v>
      </c>
      <c r="O51" s="41">
        <v>2306</v>
      </c>
      <c r="P51" s="42">
        <v>10.754553339115347</v>
      </c>
      <c r="Q51" s="41">
        <v>234</v>
      </c>
      <c r="R51" s="41">
        <v>64</v>
      </c>
      <c r="S51" s="41">
        <v>82</v>
      </c>
      <c r="T51" s="41">
        <v>238</v>
      </c>
      <c r="U51" s="42">
        <v>9.2436974789915975</v>
      </c>
      <c r="V51" s="41">
        <v>2272</v>
      </c>
      <c r="W51" s="41">
        <v>562</v>
      </c>
      <c r="X51" s="41">
        <v>862</v>
      </c>
      <c r="Y51" s="41">
        <v>2141</v>
      </c>
      <c r="Z51" s="42">
        <v>7.8935077066791255</v>
      </c>
      <c r="AA51" s="41">
        <v>2506</v>
      </c>
      <c r="AB51" s="41">
        <v>626</v>
      </c>
      <c r="AC51" s="41">
        <v>944</v>
      </c>
      <c r="AD51" s="41">
        <v>2379</v>
      </c>
      <c r="AE51" s="42">
        <v>8.028583438419501</v>
      </c>
      <c r="AF51" s="41">
        <v>251</v>
      </c>
      <c r="AG51" s="41">
        <v>67</v>
      </c>
      <c r="AH51" s="41">
        <v>80</v>
      </c>
      <c r="AI51" s="41">
        <v>234</v>
      </c>
      <c r="AJ51" s="42">
        <v>-1.7094017094017033</v>
      </c>
      <c r="AK51" s="41">
        <v>2379</v>
      </c>
      <c r="AL51" s="41">
        <v>583</v>
      </c>
      <c r="AM51" s="41">
        <v>920</v>
      </c>
      <c r="AN51" s="41">
        <v>2272</v>
      </c>
      <c r="AO51" s="42">
        <v>10.123239436619713</v>
      </c>
      <c r="AP51" s="41">
        <v>2630</v>
      </c>
      <c r="AQ51" s="41">
        <v>650</v>
      </c>
      <c r="AR51" s="41">
        <v>1000</v>
      </c>
      <c r="AS51" s="41">
        <v>2506</v>
      </c>
      <c r="AT51" s="42">
        <v>9.0183559457302493</v>
      </c>
      <c r="AU51" s="41">
        <v>266</v>
      </c>
      <c r="AV51" s="41">
        <v>84</v>
      </c>
      <c r="AW51" s="41">
        <v>93</v>
      </c>
      <c r="AX51" s="41">
        <v>251</v>
      </c>
      <c r="AY51" s="42">
        <v>-2.3904382470119501</v>
      </c>
      <c r="AZ51" s="41">
        <v>2485</v>
      </c>
      <c r="BA51" s="41">
        <v>603</v>
      </c>
      <c r="BB51" s="41">
        <v>860</v>
      </c>
      <c r="BC51" s="41">
        <v>2379</v>
      </c>
      <c r="BD51" s="42">
        <v>6.3472047078604437</v>
      </c>
      <c r="BE51" s="41">
        <v>2751</v>
      </c>
      <c r="BF51" s="41">
        <v>687</v>
      </c>
      <c r="BG51" s="41">
        <v>953</v>
      </c>
      <c r="BH51" s="41">
        <v>2630</v>
      </c>
      <c r="BI51" s="42">
        <v>5.5133079847908721</v>
      </c>
      <c r="BJ51" s="41">
        <v>257</v>
      </c>
      <c r="BK51" s="41">
        <v>95</v>
      </c>
      <c r="BL51" s="41">
        <v>78</v>
      </c>
      <c r="BM51" s="41">
        <v>266</v>
      </c>
      <c r="BN51" s="42">
        <v>-3.007518796992481</v>
      </c>
      <c r="BO51" s="41">
        <v>2515</v>
      </c>
      <c r="BP51" s="41">
        <v>684</v>
      </c>
      <c r="BQ51" s="41">
        <v>896</v>
      </c>
      <c r="BR51" s="41">
        <v>2485</v>
      </c>
      <c r="BS51" s="42">
        <v>7.3239436619718319</v>
      </c>
      <c r="BT51" s="41">
        <v>2772</v>
      </c>
      <c r="BU51" s="41">
        <v>779</v>
      </c>
      <c r="BV51" s="41">
        <v>974</v>
      </c>
      <c r="BW51" s="41">
        <v>2751</v>
      </c>
      <c r="BX51" s="42">
        <v>6.3249727371864743</v>
      </c>
      <c r="BY51" s="41">
        <v>274</v>
      </c>
      <c r="BZ51" s="41">
        <v>83</v>
      </c>
      <c r="CA51" s="41">
        <v>97</v>
      </c>
      <c r="CB51" s="41">
        <v>257</v>
      </c>
      <c r="CC51" s="42">
        <v>-1.1673151750972721</v>
      </c>
      <c r="CD51" s="41">
        <v>2505</v>
      </c>
      <c r="CE51" s="41">
        <v>715</v>
      </c>
      <c r="CF51" s="41">
        <v>941</v>
      </c>
      <c r="CG51" s="41">
        <v>2515</v>
      </c>
      <c r="CH51" s="42">
        <v>9.3836978131212732</v>
      </c>
      <c r="CI51" s="41">
        <v>2779</v>
      </c>
      <c r="CJ51" s="41">
        <v>798</v>
      </c>
      <c r="CK51" s="41">
        <v>1038</v>
      </c>
      <c r="CL51" s="41">
        <v>2772</v>
      </c>
      <c r="CM51" s="42">
        <v>8.4054834054834053</v>
      </c>
      <c r="CN51" s="41">
        <v>361</v>
      </c>
      <c r="CO51" s="41">
        <v>96</v>
      </c>
      <c r="CP51" s="41">
        <v>121</v>
      </c>
      <c r="CQ51" s="41">
        <v>274</v>
      </c>
      <c r="CR51" s="42">
        <v>-22.627737226277379</v>
      </c>
      <c r="CS51" s="41">
        <v>2588</v>
      </c>
      <c r="CT51" s="41">
        <v>699</v>
      </c>
      <c r="CU51" s="41">
        <v>967</v>
      </c>
      <c r="CV51" s="41">
        <v>2505</v>
      </c>
      <c r="CW51" s="42">
        <v>7.385229540918159</v>
      </c>
      <c r="CX51" s="41">
        <v>2949</v>
      </c>
      <c r="CY51" s="41">
        <v>795</v>
      </c>
      <c r="CZ51" s="41">
        <v>1088</v>
      </c>
      <c r="DA51" s="41">
        <v>2779</v>
      </c>
      <c r="DB51" s="42">
        <v>4.4260525368837733</v>
      </c>
      <c r="DC51" s="41">
        <v>378</v>
      </c>
      <c r="DD51" s="41">
        <v>114</v>
      </c>
      <c r="DE51" s="41">
        <v>133</v>
      </c>
      <c r="DF51" s="41">
        <v>361</v>
      </c>
      <c r="DG51" s="42">
        <v>0.55401662049860967</v>
      </c>
      <c r="DH51" s="41">
        <v>2943</v>
      </c>
      <c r="DI51" s="41">
        <v>731</v>
      </c>
      <c r="DJ51" s="41">
        <v>1230</v>
      </c>
      <c r="DK51" s="41">
        <v>2588</v>
      </c>
      <c r="DL51" s="42">
        <v>5.5641421947449814</v>
      </c>
      <c r="DM51" s="41">
        <v>3321</v>
      </c>
      <c r="DN51" s="41">
        <v>845</v>
      </c>
      <c r="DO51" s="41">
        <v>1363</v>
      </c>
      <c r="DP51" s="41">
        <v>2949</v>
      </c>
      <c r="DQ51" s="42">
        <v>4.9508307900983368</v>
      </c>
      <c r="DR51" s="41">
        <v>357</v>
      </c>
      <c r="DS51" s="41">
        <v>124</v>
      </c>
      <c r="DT51" s="41">
        <v>111</v>
      </c>
      <c r="DU51" s="41">
        <v>378</v>
      </c>
      <c r="DV51" s="42">
        <v>2.1164021164021163</v>
      </c>
      <c r="DW51" s="41">
        <v>2900</v>
      </c>
      <c r="DX51" s="41">
        <v>769</v>
      </c>
      <c r="DY51" s="41">
        <v>914</v>
      </c>
      <c r="DZ51" s="41">
        <v>2943</v>
      </c>
      <c r="EA51" s="42">
        <v>6.3880394155623517</v>
      </c>
      <c r="EB51" s="41">
        <v>3257</v>
      </c>
      <c r="EC51" s="41">
        <v>893</v>
      </c>
      <c r="ED51" s="41">
        <v>1025</v>
      </c>
      <c r="EE51" s="41">
        <v>3321</v>
      </c>
      <c r="EF51" s="42">
        <v>5.9018367961457425</v>
      </c>
      <c r="EG51" s="41">
        <v>360</v>
      </c>
      <c r="EH51" s="41">
        <v>121</v>
      </c>
      <c r="EI51" s="41">
        <v>112</v>
      </c>
      <c r="EJ51" s="41">
        <v>357</v>
      </c>
      <c r="EK51" s="42">
        <v>-3.3613445378151363</v>
      </c>
      <c r="EL51" s="41">
        <v>2859</v>
      </c>
      <c r="EM51" s="41">
        <v>806</v>
      </c>
      <c r="EN51" s="41">
        <v>892</v>
      </c>
      <c r="EO51" s="41">
        <v>2900</v>
      </c>
      <c r="EP51" s="42">
        <v>4.3793103448275916</v>
      </c>
      <c r="EQ51" s="41">
        <v>3219</v>
      </c>
      <c r="ER51" s="41">
        <v>927</v>
      </c>
      <c r="ES51" s="41">
        <v>1004</v>
      </c>
      <c r="ET51" s="41">
        <v>3257</v>
      </c>
      <c r="EU51" s="42">
        <v>3.5308566165182631</v>
      </c>
      <c r="EV51" s="41">
        <v>375</v>
      </c>
      <c r="EW51" s="41">
        <v>137</v>
      </c>
      <c r="EX51" s="41">
        <v>133</v>
      </c>
      <c r="EY51" s="41">
        <v>360</v>
      </c>
      <c r="EZ51" s="42">
        <v>-5.2777777777777812</v>
      </c>
      <c r="FA51" s="41">
        <v>2547</v>
      </c>
      <c r="FB51" s="41">
        <v>1070</v>
      </c>
      <c r="FC51" s="41">
        <v>879</v>
      </c>
      <c r="FD51" s="41">
        <v>2859</v>
      </c>
      <c r="FE51" s="42">
        <v>4.2322490381252127</v>
      </c>
      <c r="FF51" s="41">
        <v>2922</v>
      </c>
      <c r="FG51" s="41">
        <v>1207</v>
      </c>
      <c r="FH51" s="41">
        <v>1012</v>
      </c>
      <c r="FI51" s="41">
        <v>3219</v>
      </c>
      <c r="FJ51" s="42">
        <v>3.1686859273066137</v>
      </c>
      <c r="FK51" s="41">
        <v>383</v>
      </c>
      <c r="FL51" s="41">
        <v>121</v>
      </c>
      <c r="FM51" s="41">
        <v>116</v>
      </c>
      <c r="FN51" s="41">
        <v>375</v>
      </c>
      <c r="FO51" s="42">
        <v>-3.4666666666666668</v>
      </c>
      <c r="FP51" s="41">
        <v>2409</v>
      </c>
      <c r="FQ51" s="41">
        <v>812</v>
      </c>
      <c r="FR51" s="41">
        <v>814</v>
      </c>
      <c r="FS51" s="41">
        <v>2547</v>
      </c>
      <c r="FT51" s="42">
        <v>5.4966627404789952</v>
      </c>
      <c r="FU51" s="41">
        <v>2792</v>
      </c>
      <c r="FV51" s="41">
        <v>933</v>
      </c>
      <c r="FW51" s="41">
        <v>930</v>
      </c>
      <c r="FX51" s="41">
        <v>2922</v>
      </c>
      <c r="FY51" s="42">
        <v>4.3463381245722106</v>
      </c>
      <c r="FZ51" s="26">
        <v>363</v>
      </c>
      <c r="GA51" s="26">
        <v>106</v>
      </c>
      <c r="GB51" s="26">
        <v>128</v>
      </c>
      <c r="GC51" s="26">
        <v>383</v>
      </c>
      <c r="GD51" s="27">
        <v>-0.52219321148825071</v>
      </c>
      <c r="GE51" s="26">
        <v>2361</v>
      </c>
      <c r="GF51" s="26">
        <v>806</v>
      </c>
      <c r="GG51" s="26">
        <v>753</v>
      </c>
      <c r="GH51" s="26">
        <v>2409</v>
      </c>
      <c r="GI51" s="27">
        <v>4.19261104192611</v>
      </c>
      <c r="GJ51" s="26">
        <v>2724</v>
      </c>
      <c r="GK51" s="26">
        <v>912</v>
      </c>
      <c r="GL51" s="26">
        <v>881</v>
      </c>
      <c r="GM51" s="26">
        <v>2792</v>
      </c>
      <c r="GN51" s="27">
        <v>3.5458452722063036</v>
      </c>
      <c r="GO51" s="24"/>
      <c r="GP51" s="24"/>
      <c r="GQ51" s="24"/>
      <c r="GR51" s="24"/>
      <c r="GS51" s="24"/>
      <c r="GT51" s="24"/>
      <c r="GU51" s="24"/>
      <c r="GV51" s="24"/>
      <c r="GW51" s="24"/>
      <c r="GX51" s="25"/>
      <c r="GY51" s="24"/>
      <c r="GZ51" s="24"/>
      <c r="HA51" s="24"/>
      <c r="HB51" s="24"/>
      <c r="HC51" s="25"/>
    </row>
    <row r="52" spans="1:211">
      <c r="A52" s="40" t="s">
        <v>55</v>
      </c>
      <c r="B52" s="41">
        <v>148</v>
      </c>
      <c r="C52" s="41">
        <v>49</v>
      </c>
      <c r="D52" s="41">
        <v>53</v>
      </c>
      <c r="E52" s="41">
        <v>148</v>
      </c>
      <c r="F52" s="42">
        <v>2.7027027027026973</v>
      </c>
      <c r="G52" s="41">
        <v>6679</v>
      </c>
      <c r="H52" s="41">
        <v>1753</v>
      </c>
      <c r="I52" s="41">
        <v>2523</v>
      </c>
      <c r="J52" s="41">
        <v>6169</v>
      </c>
      <c r="K52" s="42">
        <v>4.2146214945696254</v>
      </c>
      <c r="L52" s="41">
        <v>6827</v>
      </c>
      <c r="M52" s="41">
        <v>1802</v>
      </c>
      <c r="N52" s="41">
        <v>2576</v>
      </c>
      <c r="O52" s="41">
        <v>6317</v>
      </c>
      <c r="P52" s="42">
        <v>4.1791989868608548</v>
      </c>
      <c r="Q52" s="41">
        <v>145</v>
      </c>
      <c r="R52" s="41">
        <v>52</v>
      </c>
      <c r="S52" s="41">
        <v>44</v>
      </c>
      <c r="T52" s="41">
        <v>148</v>
      </c>
      <c r="U52" s="42">
        <v>-3.3783783783783772</v>
      </c>
      <c r="V52" s="41">
        <v>6797</v>
      </c>
      <c r="W52" s="41">
        <v>1839</v>
      </c>
      <c r="X52" s="41">
        <v>2430</v>
      </c>
      <c r="Y52" s="41">
        <v>6679</v>
      </c>
      <c r="Z52" s="42">
        <v>7.0818984877975772</v>
      </c>
      <c r="AA52" s="41">
        <v>6942</v>
      </c>
      <c r="AB52" s="41">
        <v>1891</v>
      </c>
      <c r="AC52" s="41">
        <v>2474</v>
      </c>
      <c r="AD52" s="41">
        <v>6827</v>
      </c>
      <c r="AE52" s="42">
        <v>6.8551340266588596</v>
      </c>
      <c r="AF52" s="41">
        <v>156</v>
      </c>
      <c r="AG52" s="41">
        <v>46</v>
      </c>
      <c r="AH52" s="41">
        <v>53</v>
      </c>
      <c r="AI52" s="41">
        <v>145</v>
      </c>
      <c r="AJ52" s="42">
        <v>-2.7586206896551779</v>
      </c>
      <c r="AK52" s="41">
        <v>6882</v>
      </c>
      <c r="AL52" s="41">
        <v>1865</v>
      </c>
      <c r="AM52" s="41">
        <v>2339</v>
      </c>
      <c r="AN52" s="41">
        <v>6797</v>
      </c>
      <c r="AO52" s="42">
        <v>5.7231131381491824</v>
      </c>
      <c r="AP52" s="41">
        <v>7038</v>
      </c>
      <c r="AQ52" s="41">
        <v>1911</v>
      </c>
      <c r="AR52" s="41">
        <v>2392</v>
      </c>
      <c r="AS52" s="41">
        <v>6942</v>
      </c>
      <c r="AT52" s="42">
        <v>5.5459521751656577</v>
      </c>
      <c r="AU52" s="41">
        <v>141</v>
      </c>
      <c r="AV52" s="41">
        <v>52</v>
      </c>
      <c r="AW52" s="41">
        <v>35</v>
      </c>
      <c r="AX52" s="41">
        <v>156</v>
      </c>
      <c r="AY52" s="42">
        <v>-1.2820512820512775</v>
      </c>
      <c r="AZ52" s="41">
        <v>6922</v>
      </c>
      <c r="BA52" s="41">
        <v>2066</v>
      </c>
      <c r="BB52" s="41">
        <v>2504</v>
      </c>
      <c r="BC52" s="41">
        <v>6882</v>
      </c>
      <c r="BD52" s="42">
        <v>5.7832025573961054</v>
      </c>
      <c r="BE52" s="41">
        <v>7063</v>
      </c>
      <c r="BF52" s="41">
        <v>2118</v>
      </c>
      <c r="BG52" s="41">
        <v>2539</v>
      </c>
      <c r="BH52" s="41">
        <v>7038</v>
      </c>
      <c r="BI52" s="42">
        <v>5.6265984654731422</v>
      </c>
      <c r="BJ52" s="41">
        <v>143</v>
      </c>
      <c r="BK52" s="41">
        <v>55</v>
      </c>
      <c r="BL52" s="41">
        <v>59</v>
      </c>
      <c r="BM52" s="41">
        <v>141</v>
      </c>
      <c r="BN52" s="42">
        <v>1.4184397163120588</v>
      </c>
      <c r="BO52" s="41">
        <v>6981</v>
      </c>
      <c r="BP52" s="41">
        <v>2027</v>
      </c>
      <c r="BQ52" s="41">
        <v>2460</v>
      </c>
      <c r="BR52" s="41">
        <v>6922</v>
      </c>
      <c r="BS52" s="42">
        <v>5.4030626986420138</v>
      </c>
      <c r="BT52" s="41">
        <v>7124</v>
      </c>
      <c r="BU52" s="41">
        <v>2082</v>
      </c>
      <c r="BV52" s="41">
        <v>2519</v>
      </c>
      <c r="BW52" s="41">
        <v>7063</v>
      </c>
      <c r="BX52" s="42">
        <v>5.3235169191561678</v>
      </c>
      <c r="BY52" s="41">
        <v>130</v>
      </c>
      <c r="BZ52" s="41">
        <v>52</v>
      </c>
      <c r="CA52" s="41">
        <v>43</v>
      </c>
      <c r="CB52" s="41">
        <v>143</v>
      </c>
      <c r="CC52" s="42">
        <v>2.7972027972028024</v>
      </c>
      <c r="CD52" s="41">
        <v>7292</v>
      </c>
      <c r="CE52" s="41">
        <v>1899</v>
      </c>
      <c r="CF52" s="41">
        <v>2679</v>
      </c>
      <c r="CG52" s="41">
        <v>6981</v>
      </c>
      <c r="CH52" s="42">
        <v>6.7182352098553171</v>
      </c>
      <c r="CI52" s="41">
        <v>7422</v>
      </c>
      <c r="CJ52" s="41">
        <v>1951</v>
      </c>
      <c r="CK52" s="41">
        <v>2722</v>
      </c>
      <c r="CL52" s="41">
        <v>7124</v>
      </c>
      <c r="CM52" s="42">
        <v>6.6395283548568269</v>
      </c>
      <c r="CN52" s="41">
        <v>161</v>
      </c>
      <c r="CO52" s="41">
        <v>29</v>
      </c>
      <c r="CP52" s="41">
        <v>59</v>
      </c>
      <c r="CQ52" s="41">
        <v>130</v>
      </c>
      <c r="CR52" s="42">
        <v>-0.7692307692307665</v>
      </c>
      <c r="CS52" s="41">
        <v>7312</v>
      </c>
      <c r="CT52" s="41">
        <v>2162</v>
      </c>
      <c r="CU52" s="41">
        <v>2602</v>
      </c>
      <c r="CV52" s="41">
        <v>7292</v>
      </c>
      <c r="CW52" s="42">
        <v>5.7597366977509612</v>
      </c>
      <c r="CX52" s="41">
        <v>7473</v>
      </c>
      <c r="CY52" s="41">
        <v>2191</v>
      </c>
      <c r="CZ52" s="41">
        <v>2661</v>
      </c>
      <c r="DA52" s="41">
        <v>7422</v>
      </c>
      <c r="DB52" s="42">
        <v>5.64537860414982</v>
      </c>
      <c r="DC52" s="41">
        <v>159</v>
      </c>
      <c r="DD52" s="41">
        <v>59</v>
      </c>
      <c r="DE52" s="41">
        <v>59</v>
      </c>
      <c r="DF52" s="41">
        <v>161</v>
      </c>
      <c r="DG52" s="42">
        <v>1.2422360248447228</v>
      </c>
      <c r="DH52" s="41">
        <v>8083</v>
      </c>
      <c r="DI52" s="41">
        <v>2093</v>
      </c>
      <c r="DJ52" s="41">
        <v>3164</v>
      </c>
      <c r="DK52" s="41">
        <v>7312</v>
      </c>
      <c r="DL52" s="42">
        <v>4.1028446389496764</v>
      </c>
      <c r="DM52" s="41">
        <v>8242</v>
      </c>
      <c r="DN52" s="41">
        <v>2152</v>
      </c>
      <c r="DO52" s="41">
        <v>3223</v>
      </c>
      <c r="DP52" s="41">
        <v>7473</v>
      </c>
      <c r="DQ52" s="42">
        <v>4.0412150408135954</v>
      </c>
      <c r="DR52" s="41">
        <v>173</v>
      </c>
      <c r="DS52" s="41">
        <v>46</v>
      </c>
      <c r="DT52" s="41">
        <v>67</v>
      </c>
      <c r="DU52" s="41">
        <v>159</v>
      </c>
      <c r="DV52" s="42">
        <v>4.4025157232704393</v>
      </c>
      <c r="DW52" s="41">
        <v>8136</v>
      </c>
      <c r="DX52" s="41">
        <v>2304</v>
      </c>
      <c r="DY52" s="41">
        <v>2692</v>
      </c>
      <c r="DZ52" s="41">
        <v>8083</v>
      </c>
      <c r="EA52" s="42">
        <v>4.1445008041568698</v>
      </c>
      <c r="EB52" s="41">
        <v>8309</v>
      </c>
      <c r="EC52" s="41">
        <v>2350</v>
      </c>
      <c r="ED52" s="41">
        <v>2759</v>
      </c>
      <c r="EE52" s="41">
        <v>8242</v>
      </c>
      <c r="EF52" s="42">
        <v>4.1494782819703975</v>
      </c>
      <c r="EG52" s="41">
        <v>166</v>
      </c>
      <c r="EH52" s="41">
        <v>52</v>
      </c>
      <c r="EI52" s="41">
        <v>43</v>
      </c>
      <c r="EJ52" s="41">
        <v>173</v>
      </c>
      <c r="EK52" s="42">
        <v>-1.1560693641618602</v>
      </c>
      <c r="EL52" s="41">
        <v>7948</v>
      </c>
      <c r="EM52" s="41">
        <v>2225</v>
      </c>
      <c r="EN52" s="41">
        <v>2510</v>
      </c>
      <c r="EO52" s="41">
        <v>8136</v>
      </c>
      <c r="EP52" s="42">
        <v>5.8136676499508377</v>
      </c>
      <c r="EQ52" s="41">
        <v>8114</v>
      </c>
      <c r="ER52" s="41">
        <v>2277</v>
      </c>
      <c r="ES52" s="41">
        <v>2553</v>
      </c>
      <c r="ET52" s="41">
        <v>8309</v>
      </c>
      <c r="EU52" s="42">
        <v>5.6685521723432437</v>
      </c>
      <c r="EV52" s="41">
        <v>165</v>
      </c>
      <c r="EW52" s="41">
        <v>59</v>
      </c>
      <c r="EX52" s="41">
        <v>54</v>
      </c>
      <c r="EY52" s="41">
        <v>166</v>
      </c>
      <c r="EZ52" s="42">
        <v>-2.4096385542168752</v>
      </c>
      <c r="FA52" s="41">
        <v>7269</v>
      </c>
      <c r="FB52" s="41">
        <v>2681</v>
      </c>
      <c r="FC52" s="41">
        <v>2454</v>
      </c>
      <c r="FD52" s="41">
        <v>7948</v>
      </c>
      <c r="FE52" s="42">
        <v>5.6869652742828407</v>
      </c>
      <c r="FF52" s="41">
        <v>7434</v>
      </c>
      <c r="FG52" s="41">
        <v>2740</v>
      </c>
      <c r="FH52" s="41">
        <v>2508</v>
      </c>
      <c r="FI52" s="41">
        <v>8114</v>
      </c>
      <c r="FJ52" s="42">
        <v>5.5213211732807466</v>
      </c>
      <c r="FK52" s="41">
        <v>147</v>
      </c>
      <c r="FL52" s="41">
        <v>67</v>
      </c>
      <c r="FM52" s="41">
        <v>51</v>
      </c>
      <c r="FN52" s="41">
        <v>165</v>
      </c>
      <c r="FO52" s="42">
        <v>1.2121212121212122</v>
      </c>
      <c r="FP52" s="41">
        <v>7117</v>
      </c>
      <c r="FQ52" s="41">
        <v>2304</v>
      </c>
      <c r="FR52" s="41">
        <v>2453</v>
      </c>
      <c r="FS52" s="41">
        <v>7269</v>
      </c>
      <c r="FT52" s="42">
        <v>4.140872197000963</v>
      </c>
      <c r="FU52" s="41">
        <v>7264</v>
      </c>
      <c r="FV52" s="41">
        <v>2371</v>
      </c>
      <c r="FW52" s="41">
        <v>2504</v>
      </c>
      <c r="FX52" s="41">
        <v>7434</v>
      </c>
      <c r="FY52" s="42">
        <v>4.0758676351896694</v>
      </c>
      <c r="FZ52" s="26">
        <v>164</v>
      </c>
      <c r="GA52" s="26">
        <v>53</v>
      </c>
      <c r="GB52" s="26">
        <v>43</v>
      </c>
      <c r="GC52" s="26">
        <v>147</v>
      </c>
      <c r="GD52" s="27">
        <v>-4.7619047619047619</v>
      </c>
      <c r="GE52" s="26">
        <v>7060</v>
      </c>
      <c r="GF52" s="26">
        <v>2488</v>
      </c>
      <c r="GG52" s="26">
        <v>2216</v>
      </c>
      <c r="GH52" s="26">
        <v>7117</v>
      </c>
      <c r="GI52" s="27">
        <v>4.6227342981593367</v>
      </c>
      <c r="GJ52" s="26">
        <v>7224</v>
      </c>
      <c r="GK52" s="26">
        <v>2541</v>
      </c>
      <c r="GL52" s="26">
        <v>2259</v>
      </c>
      <c r="GM52" s="26">
        <v>7264</v>
      </c>
      <c r="GN52" s="27">
        <v>4.4328193832599121</v>
      </c>
      <c r="GO52" s="24"/>
      <c r="GP52" s="24"/>
      <c r="GQ52" s="24"/>
      <c r="GR52" s="24"/>
      <c r="GS52" s="24"/>
      <c r="GT52" s="24"/>
      <c r="GU52" s="24"/>
      <c r="GV52" s="24"/>
      <c r="GW52" s="24"/>
      <c r="GX52" s="25"/>
      <c r="GY52" s="24"/>
      <c r="GZ52" s="24"/>
      <c r="HA52" s="24"/>
      <c r="HB52" s="24"/>
      <c r="HC52" s="25"/>
    </row>
    <row r="53" spans="1:211">
      <c r="A53" s="40" t="s">
        <v>56</v>
      </c>
      <c r="B53" s="41" t="s">
        <v>144</v>
      </c>
      <c r="C53" s="41" t="s">
        <v>144</v>
      </c>
      <c r="D53" s="41" t="s">
        <v>144</v>
      </c>
      <c r="E53" s="41" t="s">
        <v>144</v>
      </c>
      <c r="F53" s="42" t="s">
        <v>144</v>
      </c>
      <c r="G53" s="41">
        <v>1275</v>
      </c>
      <c r="H53" s="41">
        <v>310</v>
      </c>
      <c r="I53" s="41">
        <v>432</v>
      </c>
      <c r="J53" s="41">
        <v>1176</v>
      </c>
      <c r="K53" s="42">
        <v>1.9557823129251695</v>
      </c>
      <c r="L53" s="41">
        <v>1275</v>
      </c>
      <c r="M53" s="41">
        <v>310</v>
      </c>
      <c r="N53" s="41">
        <v>432</v>
      </c>
      <c r="O53" s="41">
        <v>1176</v>
      </c>
      <c r="P53" s="42">
        <v>1.9557823129251695</v>
      </c>
      <c r="Q53" s="41" t="s">
        <v>144</v>
      </c>
      <c r="R53" s="41" t="s">
        <v>144</v>
      </c>
      <c r="S53" s="41" t="s">
        <v>144</v>
      </c>
      <c r="T53" s="41" t="s">
        <v>144</v>
      </c>
      <c r="U53" s="42" t="s">
        <v>144</v>
      </c>
      <c r="V53" s="41">
        <v>1217</v>
      </c>
      <c r="W53" s="41">
        <v>376</v>
      </c>
      <c r="X53" s="41">
        <v>434</v>
      </c>
      <c r="Y53" s="41">
        <v>1275</v>
      </c>
      <c r="Z53" s="42">
        <v>9.0980392156862706</v>
      </c>
      <c r="AA53" s="41">
        <v>1217</v>
      </c>
      <c r="AB53" s="41">
        <v>376</v>
      </c>
      <c r="AC53" s="41">
        <v>434</v>
      </c>
      <c r="AD53" s="41">
        <v>1275</v>
      </c>
      <c r="AE53" s="42">
        <v>9.0980392156862706</v>
      </c>
      <c r="AF53" s="41" t="s">
        <v>144</v>
      </c>
      <c r="AG53" s="41" t="s">
        <v>144</v>
      </c>
      <c r="AH53" s="41" t="s">
        <v>144</v>
      </c>
      <c r="AI53" s="41" t="s">
        <v>144</v>
      </c>
      <c r="AJ53" s="42" t="s">
        <v>144</v>
      </c>
      <c r="AK53" s="41">
        <v>1266</v>
      </c>
      <c r="AL53" s="41">
        <v>373</v>
      </c>
      <c r="AM53" s="41">
        <v>472</v>
      </c>
      <c r="AN53" s="41">
        <v>1217</v>
      </c>
      <c r="AO53" s="42">
        <v>4.1084634346754356</v>
      </c>
      <c r="AP53" s="41">
        <v>1266</v>
      </c>
      <c r="AQ53" s="41">
        <v>373</v>
      </c>
      <c r="AR53" s="41">
        <v>472</v>
      </c>
      <c r="AS53" s="41">
        <v>1217</v>
      </c>
      <c r="AT53" s="42">
        <v>4.1084634346754356</v>
      </c>
      <c r="AU53" s="41" t="s">
        <v>144</v>
      </c>
      <c r="AV53" s="41" t="s">
        <v>144</v>
      </c>
      <c r="AW53" s="41" t="s">
        <v>144</v>
      </c>
      <c r="AX53" s="41" t="s">
        <v>144</v>
      </c>
      <c r="AY53" s="42" t="s">
        <v>144</v>
      </c>
      <c r="AZ53" s="41">
        <v>1345</v>
      </c>
      <c r="BA53" s="41">
        <v>374</v>
      </c>
      <c r="BB53" s="41">
        <v>453</v>
      </c>
      <c r="BC53" s="41">
        <v>1266</v>
      </c>
      <c r="BD53" s="42">
        <v>0</v>
      </c>
      <c r="BE53" s="41">
        <v>1345</v>
      </c>
      <c r="BF53" s="41">
        <v>374</v>
      </c>
      <c r="BG53" s="41">
        <v>453</v>
      </c>
      <c r="BH53" s="41">
        <v>1266</v>
      </c>
      <c r="BI53" s="42">
        <v>0</v>
      </c>
      <c r="BJ53" s="41" t="s">
        <v>144</v>
      </c>
      <c r="BK53" s="41" t="s">
        <v>144</v>
      </c>
      <c r="BL53" s="41" t="s">
        <v>144</v>
      </c>
      <c r="BM53" s="41" t="s">
        <v>144</v>
      </c>
      <c r="BN53" s="42" t="s">
        <v>144</v>
      </c>
      <c r="BO53" s="41">
        <v>1408</v>
      </c>
      <c r="BP53" s="41">
        <v>420</v>
      </c>
      <c r="BQ53" s="41">
        <v>504</v>
      </c>
      <c r="BR53" s="41">
        <v>1345</v>
      </c>
      <c r="BS53" s="42">
        <v>1.5613382899628214</v>
      </c>
      <c r="BT53" s="41">
        <v>1408</v>
      </c>
      <c r="BU53" s="41">
        <v>420</v>
      </c>
      <c r="BV53" s="41">
        <v>504</v>
      </c>
      <c r="BW53" s="41">
        <v>1345</v>
      </c>
      <c r="BX53" s="42">
        <v>1.5613382899628214</v>
      </c>
      <c r="BY53" s="41" t="s">
        <v>144</v>
      </c>
      <c r="BZ53" s="41" t="s">
        <v>144</v>
      </c>
      <c r="CA53" s="41" t="s">
        <v>144</v>
      </c>
      <c r="CB53" s="41" t="s">
        <v>144</v>
      </c>
      <c r="CC53" s="42" t="s">
        <v>144</v>
      </c>
      <c r="CD53" s="41">
        <v>1415</v>
      </c>
      <c r="CE53" s="41">
        <v>445</v>
      </c>
      <c r="CF53" s="41">
        <v>489</v>
      </c>
      <c r="CG53" s="41">
        <v>1408</v>
      </c>
      <c r="CH53" s="42">
        <v>2.6278409090909061</v>
      </c>
      <c r="CI53" s="41">
        <v>1415</v>
      </c>
      <c r="CJ53" s="41">
        <v>445</v>
      </c>
      <c r="CK53" s="41">
        <v>489</v>
      </c>
      <c r="CL53" s="41">
        <v>1408</v>
      </c>
      <c r="CM53" s="42">
        <v>2.6278409090909061</v>
      </c>
      <c r="CN53" s="41" t="s">
        <v>144</v>
      </c>
      <c r="CO53" s="41" t="s">
        <v>144</v>
      </c>
      <c r="CP53" s="41" t="s">
        <v>144</v>
      </c>
      <c r="CQ53" s="41" t="s">
        <v>144</v>
      </c>
      <c r="CR53" s="42" t="s">
        <v>144</v>
      </c>
      <c r="CS53" s="41">
        <v>1416</v>
      </c>
      <c r="CT53" s="41">
        <v>436</v>
      </c>
      <c r="CU53" s="41">
        <v>457</v>
      </c>
      <c r="CV53" s="41">
        <v>1415</v>
      </c>
      <c r="CW53" s="42">
        <v>1.4134275618374548</v>
      </c>
      <c r="CX53" s="41">
        <v>1416</v>
      </c>
      <c r="CY53" s="41">
        <v>436</v>
      </c>
      <c r="CZ53" s="41">
        <v>457</v>
      </c>
      <c r="DA53" s="41">
        <v>1415</v>
      </c>
      <c r="DB53" s="42">
        <v>1.4134275618374548</v>
      </c>
      <c r="DC53" s="41" t="s">
        <v>144</v>
      </c>
      <c r="DD53" s="41" t="s">
        <v>144</v>
      </c>
      <c r="DE53" s="41" t="s">
        <v>144</v>
      </c>
      <c r="DF53" s="41" t="s">
        <v>144</v>
      </c>
      <c r="DG53" s="42" t="s">
        <v>144</v>
      </c>
      <c r="DH53" s="41">
        <v>1565</v>
      </c>
      <c r="DI53" s="41">
        <v>472</v>
      </c>
      <c r="DJ53" s="41">
        <v>629</v>
      </c>
      <c r="DK53" s="41">
        <v>1416</v>
      </c>
      <c r="DL53" s="42">
        <v>0.56497175141242417</v>
      </c>
      <c r="DM53" s="41">
        <v>1565</v>
      </c>
      <c r="DN53" s="41">
        <v>472</v>
      </c>
      <c r="DO53" s="41">
        <v>629</v>
      </c>
      <c r="DP53" s="41">
        <v>1416</v>
      </c>
      <c r="DQ53" s="42">
        <v>0.56497175141242417</v>
      </c>
      <c r="DR53" s="41" t="s">
        <v>150</v>
      </c>
      <c r="DS53" s="41" t="s">
        <v>150</v>
      </c>
      <c r="DT53" s="41" t="s">
        <v>150</v>
      </c>
      <c r="DU53" s="41" t="s">
        <v>150</v>
      </c>
      <c r="DV53" s="42" t="s">
        <v>150</v>
      </c>
      <c r="DW53" s="41">
        <v>1562</v>
      </c>
      <c r="DX53" s="41">
        <v>470</v>
      </c>
      <c r="DY53" s="41">
        <v>525</v>
      </c>
      <c r="DZ53" s="41">
        <v>1565</v>
      </c>
      <c r="EA53" s="42">
        <v>3.706070287539931</v>
      </c>
      <c r="EB53" s="41">
        <v>1562</v>
      </c>
      <c r="EC53" s="41">
        <v>470</v>
      </c>
      <c r="ED53" s="41">
        <v>525</v>
      </c>
      <c r="EE53" s="41">
        <v>1565</v>
      </c>
      <c r="EF53" s="42">
        <v>3.706070287539931</v>
      </c>
      <c r="EG53" s="41">
        <v>0</v>
      </c>
      <c r="EH53" s="41">
        <v>0</v>
      </c>
      <c r="EI53" s="41">
        <v>0</v>
      </c>
      <c r="EJ53" s="41">
        <v>0</v>
      </c>
      <c r="EK53" s="42" t="s">
        <v>150</v>
      </c>
      <c r="EL53" s="41">
        <v>1516</v>
      </c>
      <c r="EM53" s="41">
        <v>436</v>
      </c>
      <c r="EN53" s="41">
        <v>439</v>
      </c>
      <c r="EO53" s="41">
        <v>1562</v>
      </c>
      <c r="EP53" s="42">
        <v>3.1370038412291912</v>
      </c>
      <c r="EQ53" s="41">
        <v>1516</v>
      </c>
      <c r="ER53" s="41">
        <v>436</v>
      </c>
      <c r="ES53" s="41">
        <v>439</v>
      </c>
      <c r="ET53" s="41">
        <v>1562</v>
      </c>
      <c r="EU53" s="42">
        <v>3.1370038412291912</v>
      </c>
      <c r="EV53" s="41">
        <v>0</v>
      </c>
      <c r="EW53" s="41">
        <v>0</v>
      </c>
      <c r="EX53" s="41">
        <v>0</v>
      </c>
      <c r="EY53" s="41">
        <v>0</v>
      </c>
      <c r="EZ53" s="42" t="s">
        <v>150</v>
      </c>
      <c r="FA53" s="41">
        <v>1342</v>
      </c>
      <c r="FB53" s="41">
        <v>509</v>
      </c>
      <c r="FC53" s="41">
        <v>432</v>
      </c>
      <c r="FD53" s="41">
        <v>1516</v>
      </c>
      <c r="FE53" s="42">
        <v>6.3984168865435347</v>
      </c>
      <c r="FF53" s="41">
        <v>1342</v>
      </c>
      <c r="FG53" s="41">
        <v>509</v>
      </c>
      <c r="FH53" s="41">
        <v>432</v>
      </c>
      <c r="FI53" s="41">
        <v>1516</v>
      </c>
      <c r="FJ53" s="42">
        <v>6.3984168865435347</v>
      </c>
      <c r="FK53" s="41"/>
      <c r="FL53" s="41"/>
      <c r="FM53" s="41"/>
      <c r="FN53" s="41"/>
      <c r="FO53" s="42"/>
      <c r="FP53" s="41">
        <v>1257</v>
      </c>
      <c r="FQ53" s="41">
        <v>471</v>
      </c>
      <c r="FR53" s="41">
        <v>421</v>
      </c>
      <c r="FS53" s="41">
        <v>1342</v>
      </c>
      <c r="FT53" s="42">
        <v>2.608047690014903</v>
      </c>
      <c r="FU53" s="41">
        <v>1257</v>
      </c>
      <c r="FV53" s="41">
        <v>471</v>
      </c>
      <c r="FW53" s="41">
        <v>421</v>
      </c>
      <c r="FX53" s="41">
        <v>1342</v>
      </c>
      <c r="FY53" s="42">
        <v>2.608047690014903</v>
      </c>
      <c r="FZ53" s="26"/>
      <c r="GA53" s="26"/>
      <c r="GB53" s="26"/>
      <c r="GC53" s="26"/>
      <c r="GD53" s="27"/>
      <c r="GE53" s="26">
        <v>1242</v>
      </c>
      <c r="GF53" s="26">
        <v>414</v>
      </c>
      <c r="GG53" s="26">
        <v>393</v>
      </c>
      <c r="GH53" s="26">
        <v>1257</v>
      </c>
      <c r="GI53" s="27">
        <v>2.8639618138424821</v>
      </c>
      <c r="GJ53" s="26">
        <v>1242</v>
      </c>
      <c r="GK53" s="26">
        <v>414</v>
      </c>
      <c r="GL53" s="26">
        <v>393</v>
      </c>
      <c r="GM53" s="26">
        <v>1257</v>
      </c>
      <c r="GN53" s="27">
        <v>2.8639618138424821</v>
      </c>
      <c r="GO53" s="24"/>
      <c r="GP53" s="24"/>
      <c r="GQ53" s="24"/>
      <c r="GR53" s="24"/>
      <c r="GS53" s="24"/>
      <c r="GT53" s="24"/>
      <c r="GU53" s="24"/>
      <c r="GV53" s="24"/>
      <c r="GW53" s="24"/>
      <c r="GX53" s="25"/>
      <c r="GY53" s="24"/>
      <c r="GZ53" s="24"/>
      <c r="HA53" s="24"/>
      <c r="HB53" s="24"/>
      <c r="HC53" s="25"/>
    </row>
    <row r="54" spans="1:211">
      <c r="A54" s="40" t="s">
        <v>57</v>
      </c>
      <c r="B54" s="41">
        <v>21</v>
      </c>
      <c r="C54" s="41">
        <v>0</v>
      </c>
      <c r="D54" s="41">
        <v>15</v>
      </c>
      <c r="E54" s="41">
        <v>0</v>
      </c>
      <c r="F54" s="42" t="s">
        <v>144</v>
      </c>
      <c r="G54" s="41">
        <v>3304</v>
      </c>
      <c r="H54" s="41">
        <v>921</v>
      </c>
      <c r="I54" s="41">
        <v>1127</v>
      </c>
      <c r="J54" s="41">
        <v>3254</v>
      </c>
      <c r="K54" s="42">
        <v>4.7940995697602906</v>
      </c>
      <c r="L54" s="41">
        <v>3325</v>
      </c>
      <c r="M54" s="41">
        <v>921</v>
      </c>
      <c r="N54" s="41">
        <v>1142</v>
      </c>
      <c r="O54" s="41">
        <v>3254</v>
      </c>
      <c r="P54" s="42">
        <v>4.6097111247695111</v>
      </c>
      <c r="Q54" s="41">
        <v>34</v>
      </c>
      <c r="R54" s="41">
        <v>0</v>
      </c>
      <c r="S54" s="41">
        <v>15</v>
      </c>
      <c r="T54" s="41">
        <v>21</v>
      </c>
      <c r="U54" s="42">
        <v>9.5238095238095237</v>
      </c>
      <c r="V54" s="41">
        <v>3293</v>
      </c>
      <c r="W54" s="41">
        <v>954</v>
      </c>
      <c r="X54" s="41">
        <v>1151</v>
      </c>
      <c r="Y54" s="41">
        <v>3304</v>
      </c>
      <c r="Z54" s="42">
        <v>6.2953995157384979</v>
      </c>
      <c r="AA54" s="41">
        <v>3327</v>
      </c>
      <c r="AB54" s="41">
        <v>954</v>
      </c>
      <c r="AC54" s="41">
        <v>1166</v>
      </c>
      <c r="AD54" s="41">
        <v>3325</v>
      </c>
      <c r="AE54" s="42">
        <v>6.315789473684208</v>
      </c>
      <c r="AF54" s="41">
        <v>43</v>
      </c>
      <c r="AG54" s="41">
        <v>8</v>
      </c>
      <c r="AH54" s="41">
        <v>15</v>
      </c>
      <c r="AI54" s="41">
        <v>34</v>
      </c>
      <c r="AJ54" s="42">
        <v>-5.8823529411764719</v>
      </c>
      <c r="AK54" s="41">
        <v>3350</v>
      </c>
      <c r="AL54" s="41">
        <v>1013</v>
      </c>
      <c r="AM54" s="41">
        <v>1194</v>
      </c>
      <c r="AN54" s="41">
        <v>3293</v>
      </c>
      <c r="AO54" s="42">
        <v>3.765563316125109</v>
      </c>
      <c r="AP54" s="41">
        <v>3393</v>
      </c>
      <c r="AQ54" s="41">
        <v>1021</v>
      </c>
      <c r="AR54" s="41">
        <v>1209</v>
      </c>
      <c r="AS54" s="41">
        <v>3327</v>
      </c>
      <c r="AT54" s="42">
        <v>3.6669672377517282</v>
      </c>
      <c r="AU54" s="41">
        <v>53</v>
      </c>
      <c r="AV54" s="41">
        <v>13</v>
      </c>
      <c r="AW54" s="41">
        <v>16</v>
      </c>
      <c r="AX54" s="41">
        <v>43</v>
      </c>
      <c r="AY54" s="42">
        <v>-16.279069767441868</v>
      </c>
      <c r="AZ54" s="41">
        <v>3425</v>
      </c>
      <c r="BA54" s="41">
        <v>999</v>
      </c>
      <c r="BB54" s="41">
        <v>1196</v>
      </c>
      <c r="BC54" s="41">
        <v>3350</v>
      </c>
      <c r="BD54" s="42">
        <v>3.6417910447761215</v>
      </c>
      <c r="BE54" s="41">
        <v>3478</v>
      </c>
      <c r="BF54" s="41">
        <v>1012</v>
      </c>
      <c r="BG54" s="41">
        <v>1212</v>
      </c>
      <c r="BH54" s="41">
        <v>3393</v>
      </c>
      <c r="BI54" s="42">
        <v>3.3893309755378742</v>
      </c>
      <c r="BJ54" s="41">
        <v>66</v>
      </c>
      <c r="BK54" s="41">
        <v>20</v>
      </c>
      <c r="BL54" s="41">
        <v>24</v>
      </c>
      <c r="BM54" s="41">
        <v>53</v>
      </c>
      <c r="BN54" s="42">
        <v>-16.981132075471695</v>
      </c>
      <c r="BO54" s="41">
        <v>3457</v>
      </c>
      <c r="BP54" s="41">
        <v>1007</v>
      </c>
      <c r="BQ54" s="41">
        <v>1183</v>
      </c>
      <c r="BR54" s="41">
        <v>3425</v>
      </c>
      <c r="BS54" s="42">
        <v>4.2043795620437923</v>
      </c>
      <c r="BT54" s="41">
        <v>3523</v>
      </c>
      <c r="BU54" s="41">
        <v>1027</v>
      </c>
      <c r="BV54" s="41">
        <v>1207</v>
      </c>
      <c r="BW54" s="41">
        <v>3478</v>
      </c>
      <c r="BX54" s="42">
        <v>3.8815411155836643</v>
      </c>
      <c r="BY54" s="41">
        <v>85</v>
      </c>
      <c r="BZ54" s="41">
        <v>21</v>
      </c>
      <c r="CA54" s="41">
        <v>26</v>
      </c>
      <c r="CB54" s="41">
        <v>66</v>
      </c>
      <c r="CC54" s="42">
        <v>-21.212121212121215</v>
      </c>
      <c r="CD54" s="41">
        <v>3546</v>
      </c>
      <c r="CE54" s="41">
        <v>999</v>
      </c>
      <c r="CF54" s="41">
        <v>1321</v>
      </c>
      <c r="CG54" s="41">
        <v>3457</v>
      </c>
      <c r="CH54" s="42">
        <v>6.7399479317327149</v>
      </c>
      <c r="CI54" s="41">
        <v>3631</v>
      </c>
      <c r="CJ54" s="41">
        <v>1020</v>
      </c>
      <c r="CK54" s="41">
        <v>1347</v>
      </c>
      <c r="CL54" s="41">
        <v>3523</v>
      </c>
      <c r="CM54" s="42">
        <v>6.2162929321600942</v>
      </c>
      <c r="CN54" s="41">
        <v>88</v>
      </c>
      <c r="CO54" s="41">
        <v>23</v>
      </c>
      <c r="CP54" s="41">
        <v>26</v>
      </c>
      <c r="CQ54" s="41">
        <v>85</v>
      </c>
      <c r="CR54" s="42">
        <v>0</v>
      </c>
      <c r="CS54" s="41">
        <v>3706</v>
      </c>
      <c r="CT54" s="41">
        <v>1076</v>
      </c>
      <c r="CU54" s="41">
        <v>1345</v>
      </c>
      <c r="CV54" s="41">
        <v>3546</v>
      </c>
      <c r="CW54" s="42">
        <v>3.0738860688099279</v>
      </c>
      <c r="CX54" s="41">
        <v>3794</v>
      </c>
      <c r="CY54" s="41">
        <v>1099</v>
      </c>
      <c r="CZ54" s="41">
        <v>1371</v>
      </c>
      <c r="DA54" s="41">
        <v>3631</v>
      </c>
      <c r="DB54" s="42">
        <v>3.0019278435692631</v>
      </c>
      <c r="DC54" s="41">
        <v>105</v>
      </c>
      <c r="DD54" s="41">
        <v>34</v>
      </c>
      <c r="DE54" s="41">
        <v>45</v>
      </c>
      <c r="DF54" s="41">
        <v>88</v>
      </c>
      <c r="DG54" s="42">
        <v>-6.8181818181818121</v>
      </c>
      <c r="DH54" s="41">
        <v>4151</v>
      </c>
      <c r="DI54" s="41">
        <v>1021</v>
      </c>
      <c r="DJ54" s="41">
        <v>1647</v>
      </c>
      <c r="DK54" s="41">
        <v>3706</v>
      </c>
      <c r="DL54" s="42">
        <v>4.8839719373988117</v>
      </c>
      <c r="DM54" s="41">
        <v>4256</v>
      </c>
      <c r="DN54" s="41">
        <v>1055</v>
      </c>
      <c r="DO54" s="41">
        <v>1692</v>
      </c>
      <c r="DP54" s="41">
        <v>3794</v>
      </c>
      <c r="DQ54" s="42">
        <v>4.6125461254612592</v>
      </c>
      <c r="DR54" s="41">
        <v>80</v>
      </c>
      <c r="DS54" s="41">
        <v>34</v>
      </c>
      <c r="DT54" s="41">
        <v>22</v>
      </c>
      <c r="DU54" s="41">
        <v>105</v>
      </c>
      <c r="DV54" s="42">
        <v>12.380952380952381</v>
      </c>
      <c r="DW54" s="41">
        <v>4024</v>
      </c>
      <c r="DX54" s="41">
        <v>1420</v>
      </c>
      <c r="DY54" s="41">
        <v>1288</v>
      </c>
      <c r="DZ54" s="41">
        <v>4151</v>
      </c>
      <c r="EA54" s="42">
        <v>-0.12045290291495814</v>
      </c>
      <c r="EB54" s="41">
        <v>4104</v>
      </c>
      <c r="EC54" s="41">
        <v>1454</v>
      </c>
      <c r="ED54" s="41">
        <v>1310</v>
      </c>
      <c r="EE54" s="41">
        <v>4256</v>
      </c>
      <c r="EF54" s="42">
        <v>0.1879699248120259</v>
      </c>
      <c r="EG54" s="41">
        <v>91</v>
      </c>
      <c r="EH54" s="41">
        <v>28</v>
      </c>
      <c r="EI54" s="41">
        <v>31</v>
      </c>
      <c r="EJ54" s="41">
        <v>80</v>
      </c>
      <c r="EK54" s="42">
        <v>-10.000000000000009</v>
      </c>
      <c r="EL54" s="41">
        <v>3973</v>
      </c>
      <c r="EM54" s="41">
        <v>1199</v>
      </c>
      <c r="EN54" s="41">
        <v>1257</v>
      </c>
      <c r="EO54" s="41">
        <v>4024</v>
      </c>
      <c r="EP54" s="42">
        <v>2.7087475149105367</v>
      </c>
      <c r="EQ54" s="41">
        <v>4064</v>
      </c>
      <c r="ER54" s="41">
        <v>1227</v>
      </c>
      <c r="ES54" s="41">
        <v>1288</v>
      </c>
      <c r="ET54" s="41">
        <v>4104</v>
      </c>
      <c r="EU54" s="42">
        <v>2.4610136452241749</v>
      </c>
      <c r="EV54" s="41">
        <v>77</v>
      </c>
      <c r="EW54" s="41">
        <v>42</v>
      </c>
      <c r="EX54" s="41">
        <v>18</v>
      </c>
      <c r="EY54" s="41">
        <v>91</v>
      </c>
      <c r="EZ54" s="42">
        <v>-10.989010989010994</v>
      </c>
      <c r="FA54" s="41">
        <v>3688</v>
      </c>
      <c r="FB54" s="41">
        <v>1453</v>
      </c>
      <c r="FC54" s="41">
        <v>1249</v>
      </c>
      <c r="FD54" s="41">
        <v>3973</v>
      </c>
      <c r="FE54" s="42">
        <v>2.0387616410772691</v>
      </c>
      <c r="FF54" s="41">
        <v>3765</v>
      </c>
      <c r="FG54" s="41">
        <v>1495</v>
      </c>
      <c r="FH54" s="41">
        <v>1267</v>
      </c>
      <c r="FI54" s="41">
        <v>4064</v>
      </c>
      <c r="FJ54" s="42">
        <v>1.7470472440944906</v>
      </c>
      <c r="FK54" s="41">
        <v>84</v>
      </c>
      <c r="FL54" s="41">
        <v>25</v>
      </c>
      <c r="FM54" s="41">
        <v>30</v>
      </c>
      <c r="FN54" s="41">
        <v>77</v>
      </c>
      <c r="FO54" s="42">
        <v>-2.5974025974025974</v>
      </c>
      <c r="FP54" s="41">
        <v>3607</v>
      </c>
      <c r="FQ54" s="41">
        <v>1186</v>
      </c>
      <c r="FR54" s="41">
        <v>1229</v>
      </c>
      <c r="FS54" s="41">
        <v>3688</v>
      </c>
      <c r="FT54" s="42">
        <v>3.3622559652928414</v>
      </c>
      <c r="FU54" s="41">
        <v>3691</v>
      </c>
      <c r="FV54" s="41">
        <v>1211</v>
      </c>
      <c r="FW54" s="41">
        <v>1259</v>
      </c>
      <c r="FX54" s="41">
        <v>3765</v>
      </c>
      <c r="FY54" s="42">
        <v>3.240371845949535</v>
      </c>
      <c r="FZ54" s="26">
        <v>74</v>
      </c>
      <c r="GA54" s="26">
        <v>27</v>
      </c>
      <c r="GB54" s="26">
        <v>37</v>
      </c>
      <c r="GC54" s="26">
        <v>84</v>
      </c>
      <c r="GD54" s="27">
        <v>0</v>
      </c>
      <c r="GE54" s="26">
        <v>3639</v>
      </c>
      <c r="GF54" s="26">
        <v>1311</v>
      </c>
      <c r="GG54" s="26">
        <v>1148</v>
      </c>
      <c r="GH54" s="26">
        <v>3607</v>
      </c>
      <c r="GI54" s="27">
        <v>3.6318270030496258</v>
      </c>
      <c r="GJ54" s="26">
        <v>3713</v>
      </c>
      <c r="GK54" s="26">
        <v>1338</v>
      </c>
      <c r="GL54" s="26">
        <v>1185</v>
      </c>
      <c r="GM54" s="26">
        <v>3691</v>
      </c>
      <c r="GN54" s="27">
        <v>3.5491736656732593</v>
      </c>
      <c r="GO54" s="24"/>
      <c r="GP54" s="24"/>
      <c r="GQ54" s="24"/>
      <c r="GR54" s="24"/>
      <c r="GS54" s="24"/>
      <c r="GT54" s="24"/>
      <c r="GU54" s="24"/>
      <c r="GV54" s="24"/>
      <c r="GW54" s="24"/>
      <c r="GX54" s="25"/>
      <c r="GY54" s="24"/>
      <c r="GZ54" s="24"/>
      <c r="HA54" s="24"/>
      <c r="HB54" s="24"/>
      <c r="HC54" s="25"/>
    </row>
    <row r="55" spans="1:211">
      <c r="A55" s="40" t="s">
        <v>58</v>
      </c>
      <c r="B55" s="41" t="s">
        <v>144</v>
      </c>
      <c r="C55" s="41" t="s">
        <v>144</v>
      </c>
      <c r="D55" s="41" t="s">
        <v>144</v>
      </c>
      <c r="E55" s="41" t="s">
        <v>144</v>
      </c>
      <c r="F55" s="42" t="s">
        <v>144</v>
      </c>
      <c r="G55" s="41">
        <v>810</v>
      </c>
      <c r="H55" s="41">
        <v>234</v>
      </c>
      <c r="I55" s="41">
        <v>290</v>
      </c>
      <c r="J55" s="41">
        <v>780</v>
      </c>
      <c r="K55" s="42">
        <v>3.3333333333333326</v>
      </c>
      <c r="L55" s="41">
        <v>810</v>
      </c>
      <c r="M55" s="41">
        <v>234</v>
      </c>
      <c r="N55" s="41">
        <v>290</v>
      </c>
      <c r="O55" s="41">
        <v>780</v>
      </c>
      <c r="P55" s="42">
        <v>3.3333333333333326</v>
      </c>
      <c r="Q55" s="41" t="s">
        <v>144</v>
      </c>
      <c r="R55" s="41" t="s">
        <v>144</v>
      </c>
      <c r="S55" s="41" t="s">
        <v>144</v>
      </c>
      <c r="T55" s="41" t="s">
        <v>144</v>
      </c>
      <c r="U55" s="42" t="s">
        <v>144</v>
      </c>
      <c r="V55" s="41">
        <v>783</v>
      </c>
      <c r="W55" s="41">
        <v>280</v>
      </c>
      <c r="X55" s="41">
        <v>290</v>
      </c>
      <c r="Y55" s="41">
        <v>810</v>
      </c>
      <c r="Z55" s="42">
        <v>4.5679012345679055</v>
      </c>
      <c r="AA55" s="41">
        <v>783</v>
      </c>
      <c r="AB55" s="41">
        <v>280</v>
      </c>
      <c r="AC55" s="41">
        <v>290</v>
      </c>
      <c r="AD55" s="41">
        <v>810</v>
      </c>
      <c r="AE55" s="42">
        <v>4.5679012345679055</v>
      </c>
      <c r="AF55" s="41" t="s">
        <v>144</v>
      </c>
      <c r="AG55" s="41" t="s">
        <v>144</v>
      </c>
      <c r="AH55" s="41" t="s">
        <v>144</v>
      </c>
      <c r="AI55" s="41" t="s">
        <v>144</v>
      </c>
      <c r="AJ55" s="42" t="s">
        <v>144</v>
      </c>
      <c r="AK55" s="41">
        <v>845</v>
      </c>
      <c r="AL55" s="41">
        <v>219</v>
      </c>
      <c r="AM55" s="41">
        <v>279</v>
      </c>
      <c r="AN55" s="41">
        <v>783</v>
      </c>
      <c r="AO55" s="42">
        <v>-0.25542784163474774</v>
      </c>
      <c r="AP55" s="41">
        <v>845</v>
      </c>
      <c r="AQ55" s="41">
        <v>219</v>
      </c>
      <c r="AR55" s="41">
        <v>279</v>
      </c>
      <c r="AS55" s="41">
        <v>783</v>
      </c>
      <c r="AT55" s="42">
        <v>-0.25542784163474774</v>
      </c>
      <c r="AU55" s="41" t="s">
        <v>144</v>
      </c>
      <c r="AV55" s="41" t="s">
        <v>144</v>
      </c>
      <c r="AW55" s="41" t="s">
        <v>144</v>
      </c>
      <c r="AX55" s="41" t="s">
        <v>144</v>
      </c>
      <c r="AY55" s="42" t="s">
        <v>144</v>
      </c>
      <c r="AZ55" s="41">
        <v>865</v>
      </c>
      <c r="BA55" s="41">
        <v>255</v>
      </c>
      <c r="BB55" s="41">
        <v>301</v>
      </c>
      <c r="BC55" s="41">
        <v>845</v>
      </c>
      <c r="BD55" s="42">
        <v>3.0769230769230771</v>
      </c>
      <c r="BE55" s="41">
        <v>865</v>
      </c>
      <c r="BF55" s="41">
        <v>255</v>
      </c>
      <c r="BG55" s="41">
        <v>301</v>
      </c>
      <c r="BH55" s="41">
        <v>845</v>
      </c>
      <c r="BI55" s="42">
        <v>3.0769230769230771</v>
      </c>
      <c r="BJ55" s="41" t="s">
        <v>144</v>
      </c>
      <c r="BK55" s="41" t="s">
        <v>144</v>
      </c>
      <c r="BL55" s="41" t="s">
        <v>144</v>
      </c>
      <c r="BM55" s="41" t="s">
        <v>144</v>
      </c>
      <c r="BN55" s="42" t="s">
        <v>144</v>
      </c>
      <c r="BO55" s="41">
        <v>883</v>
      </c>
      <c r="BP55" s="41">
        <v>283</v>
      </c>
      <c r="BQ55" s="41">
        <v>325</v>
      </c>
      <c r="BR55" s="41">
        <v>865</v>
      </c>
      <c r="BS55" s="42">
        <v>2.7745664739884379</v>
      </c>
      <c r="BT55" s="41">
        <v>883</v>
      </c>
      <c r="BU55" s="41">
        <v>283</v>
      </c>
      <c r="BV55" s="41">
        <v>325</v>
      </c>
      <c r="BW55" s="41">
        <v>865</v>
      </c>
      <c r="BX55" s="42">
        <v>2.7745664739884379</v>
      </c>
      <c r="BY55" s="41" t="s">
        <v>144</v>
      </c>
      <c r="BZ55" s="41" t="s">
        <v>144</v>
      </c>
      <c r="CA55" s="41" t="s">
        <v>144</v>
      </c>
      <c r="CB55" s="41" t="s">
        <v>144</v>
      </c>
      <c r="CC55" s="42" t="s">
        <v>144</v>
      </c>
      <c r="CD55" s="41">
        <v>926</v>
      </c>
      <c r="CE55" s="41">
        <v>251</v>
      </c>
      <c r="CF55" s="41">
        <v>321</v>
      </c>
      <c r="CG55" s="41">
        <v>883</v>
      </c>
      <c r="CH55" s="42">
        <v>3.0577576443941101</v>
      </c>
      <c r="CI55" s="41">
        <v>926</v>
      </c>
      <c r="CJ55" s="41">
        <v>251</v>
      </c>
      <c r="CK55" s="41">
        <v>321</v>
      </c>
      <c r="CL55" s="41">
        <v>883</v>
      </c>
      <c r="CM55" s="42">
        <v>3.0577576443941101</v>
      </c>
      <c r="CN55" s="41" t="s">
        <v>144</v>
      </c>
      <c r="CO55" s="41" t="s">
        <v>144</v>
      </c>
      <c r="CP55" s="41" t="s">
        <v>144</v>
      </c>
      <c r="CQ55" s="41" t="s">
        <v>144</v>
      </c>
      <c r="CR55" s="42" t="s">
        <v>144</v>
      </c>
      <c r="CS55" s="41">
        <v>926</v>
      </c>
      <c r="CT55" s="41">
        <v>288</v>
      </c>
      <c r="CU55" s="41">
        <v>308</v>
      </c>
      <c r="CV55" s="41">
        <v>926</v>
      </c>
      <c r="CW55" s="42">
        <v>2.1598272138228958</v>
      </c>
      <c r="CX55" s="41">
        <v>926</v>
      </c>
      <c r="CY55" s="41">
        <v>288</v>
      </c>
      <c r="CZ55" s="41">
        <v>308</v>
      </c>
      <c r="DA55" s="41">
        <v>926</v>
      </c>
      <c r="DB55" s="42">
        <v>2.1598272138228958</v>
      </c>
      <c r="DC55" s="41" t="s">
        <v>144</v>
      </c>
      <c r="DD55" s="41" t="s">
        <v>144</v>
      </c>
      <c r="DE55" s="41" t="s">
        <v>144</v>
      </c>
      <c r="DF55" s="41" t="s">
        <v>144</v>
      </c>
      <c r="DG55" s="42" t="s">
        <v>144</v>
      </c>
      <c r="DH55" s="41">
        <v>973</v>
      </c>
      <c r="DI55" s="41">
        <v>286</v>
      </c>
      <c r="DJ55" s="41">
        <v>364</v>
      </c>
      <c r="DK55" s="41">
        <v>926</v>
      </c>
      <c r="DL55" s="42">
        <v>3.347732181425489</v>
      </c>
      <c r="DM55" s="41">
        <v>973</v>
      </c>
      <c r="DN55" s="41">
        <v>286</v>
      </c>
      <c r="DO55" s="41">
        <v>364</v>
      </c>
      <c r="DP55" s="41">
        <v>926</v>
      </c>
      <c r="DQ55" s="42">
        <v>3.347732181425489</v>
      </c>
      <c r="DR55" s="41" t="s">
        <v>150</v>
      </c>
      <c r="DS55" s="41" t="s">
        <v>150</v>
      </c>
      <c r="DT55" s="41" t="s">
        <v>150</v>
      </c>
      <c r="DU55" s="41" t="s">
        <v>150</v>
      </c>
      <c r="DV55" s="42" t="s">
        <v>150</v>
      </c>
      <c r="DW55" s="41">
        <v>936</v>
      </c>
      <c r="DX55" s="41">
        <v>297</v>
      </c>
      <c r="DY55" s="41">
        <v>287</v>
      </c>
      <c r="DZ55" s="41">
        <v>973</v>
      </c>
      <c r="EA55" s="42">
        <v>2.7749229188078095</v>
      </c>
      <c r="EB55" s="41">
        <v>936</v>
      </c>
      <c r="EC55" s="41">
        <v>297</v>
      </c>
      <c r="ED55" s="41">
        <v>287</v>
      </c>
      <c r="EE55" s="41">
        <v>973</v>
      </c>
      <c r="EF55" s="42">
        <v>2.7749229188078095</v>
      </c>
      <c r="EG55" s="41">
        <v>0</v>
      </c>
      <c r="EH55" s="41">
        <v>0</v>
      </c>
      <c r="EI55" s="41">
        <v>0</v>
      </c>
      <c r="EJ55" s="41">
        <v>0</v>
      </c>
      <c r="EK55" s="42" t="s">
        <v>150</v>
      </c>
      <c r="EL55" s="41">
        <v>870</v>
      </c>
      <c r="EM55" s="41">
        <v>298</v>
      </c>
      <c r="EN55" s="41">
        <v>265</v>
      </c>
      <c r="EO55" s="41">
        <v>936</v>
      </c>
      <c r="EP55" s="42">
        <v>3.5256410256410242</v>
      </c>
      <c r="EQ55" s="41">
        <v>870</v>
      </c>
      <c r="ER55" s="41">
        <v>298</v>
      </c>
      <c r="ES55" s="41">
        <v>265</v>
      </c>
      <c r="ET55" s="41">
        <v>936</v>
      </c>
      <c r="EU55" s="42">
        <v>3.5256410256410242</v>
      </c>
      <c r="EV55" s="41">
        <v>0</v>
      </c>
      <c r="EW55" s="41">
        <v>0</v>
      </c>
      <c r="EX55" s="41">
        <v>0</v>
      </c>
      <c r="EY55" s="41">
        <v>0</v>
      </c>
      <c r="EZ55" s="42" t="s">
        <v>150</v>
      </c>
      <c r="FA55" s="41">
        <v>752</v>
      </c>
      <c r="FB55" s="41">
        <v>302</v>
      </c>
      <c r="FC55" s="41">
        <v>229</v>
      </c>
      <c r="FD55" s="41">
        <v>870</v>
      </c>
      <c r="FE55" s="42">
        <v>5.1724137931034475</v>
      </c>
      <c r="FF55" s="41">
        <v>752</v>
      </c>
      <c r="FG55" s="41">
        <v>302</v>
      </c>
      <c r="FH55" s="41">
        <v>229</v>
      </c>
      <c r="FI55" s="41">
        <v>870</v>
      </c>
      <c r="FJ55" s="42">
        <v>5.1724137931034475</v>
      </c>
      <c r="FK55" s="41"/>
      <c r="FL55" s="41"/>
      <c r="FM55" s="41"/>
      <c r="FN55" s="41"/>
      <c r="FO55" s="42"/>
      <c r="FP55" s="41">
        <v>709</v>
      </c>
      <c r="FQ55" s="41">
        <v>254</v>
      </c>
      <c r="FR55" s="41">
        <v>215</v>
      </c>
      <c r="FS55" s="41">
        <v>752</v>
      </c>
      <c r="FT55" s="42">
        <v>0.53191489361702127</v>
      </c>
      <c r="FU55" s="41">
        <v>709</v>
      </c>
      <c r="FV55" s="41">
        <v>254</v>
      </c>
      <c r="FW55" s="41">
        <v>215</v>
      </c>
      <c r="FX55" s="41">
        <v>752</v>
      </c>
      <c r="FY55" s="42">
        <v>0.53191489361702127</v>
      </c>
      <c r="FZ55" s="26"/>
      <c r="GA55" s="26"/>
      <c r="GB55" s="26"/>
      <c r="GC55" s="26"/>
      <c r="GD55" s="27"/>
      <c r="GE55" s="26">
        <v>650</v>
      </c>
      <c r="GF55" s="26">
        <v>220</v>
      </c>
      <c r="GG55" s="26">
        <v>250</v>
      </c>
      <c r="GH55" s="26">
        <v>709</v>
      </c>
      <c r="GI55" s="27">
        <v>4.090267983074753</v>
      </c>
      <c r="GJ55" s="26">
        <v>650</v>
      </c>
      <c r="GK55" s="26">
        <v>220</v>
      </c>
      <c r="GL55" s="26">
        <v>250</v>
      </c>
      <c r="GM55" s="26">
        <v>709</v>
      </c>
      <c r="GN55" s="27">
        <v>4.090267983074753</v>
      </c>
      <c r="GO55" s="24"/>
      <c r="GP55" s="24"/>
      <c r="GQ55" s="24"/>
      <c r="GR55" s="24"/>
      <c r="GS55" s="24"/>
      <c r="GT55" s="24"/>
      <c r="GU55" s="24"/>
      <c r="GV55" s="24"/>
      <c r="GW55" s="24"/>
      <c r="GX55" s="25"/>
      <c r="GY55" s="24"/>
      <c r="GZ55" s="24"/>
      <c r="HA55" s="24"/>
      <c r="HB55" s="24"/>
      <c r="HC55" s="25"/>
    </row>
    <row r="56" spans="1:211">
      <c r="A56" s="40" t="s">
        <v>59</v>
      </c>
      <c r="B56" s="41">
        <v>163</v>
      </c>
      <c r="C56" s="41">
        <v>42</v>
      </c>
      <c r="D56" s="41">
        <v>55</v>
      </c>
      <c r="E56" s="41">
        <v>144</v>
      </c>
      <c r="F56" s="42">
        <v>-4.1666666666666741</v>
      </c>
      <c r="G56" s="41">
        <v>3205</v>
      </c>
      <c r="H56" s="41">
        <v>833</v>
      </c>
      <c r="I56" s="41">
        <v>1227</v>
      </c>
      <c r="J56" s="41">
        <v>3081</v>
      </c>
      <c r="K56" s="42">
        <v>8.7633885102239581</v>
      </c>
      <c r="L56" s="41">
        <v>3368</v>
      </c>
      <c r="M56" s="41">
        <v>875</v>
      </c>
      <c r="N56" s="41">
        <v>1282</v>
      </c>
      <c r="O56" s="41">
        <v>3225</v>
      </c>
      <c r="P56" s="42">
        <v>8.1860465116279091</v>
      </c>
      <c r="Q56" s="41">
        <v>164</v>
      </c>
      <c r="R56" s="41">
        <v>57</v>
      </c>
      <c r="S56" s="41">
        <v>56</v>
      </c>
      <c r="T56" s="41">
        <v>163</v>
      </c>
      <c r="U56" s="42">
        <v>-1.2269938650306678</v>
      </c>
      <c r="V56" s="41">
        <v>3310</v>
      </c>
      <c r="W56" s="41">
        <v>883</v>
      </c>
      <c r="X56" s="41">
        <v>1272</v>
      </c>
      <c r="Y56" s="41">
        <v>3205</v>
      </c>
      <c r="Z56" s="42">
        <v>8.861154446177844</v>
      </c>
      <c r="AA56" s="41">
        <v>3474</v>
      </c>
      <c r="AB56" s="41">
        <v>940</v>
      </c>
      <c r="AC56" s="41">
        <v>1328</v>
      </c>
      <c r="AD56" s="41">
        <v>3368</v>
      </c>
      <c r="AE56" s="42">
        <v>8.3729216152018999</v>
      </c>
      <c r="AF56" s="41">
        <v>168</v>
      </c>
      <c r="AG56" s="41">
        <v>46</v>
      </c>
      <c r="AH56" s="41">
        <v>48</v>
      </c>
      <c r="AI56" s="41">
        <v>164</v>
      </c>
      <c r="AJ56" s="42">
        <v>-1.2195121951219523</v>
      </c>
      <c r="AK56" s="41">
        <v>3470</v>
      </c>
      <c r="AL56" s="41">
        <v>873</v>
      </c>
      <c r="AM56" s="41">
        <v>1268</v>
      </c>
      <c r="AN56" s="41">
        <v>3310</v>
      </c>
      <c r="AO56" s="42">
        <v>7.0996978851963766</v>
      </c>
      <c r="AP56" s="41">
        <v>3638</v>
      </c>
      <c r="AQ56" s="41">
        <v>919</v>
      </c>
      <c r="AR56" s="41">
        <v>1316</v>
      </c>
      <c r="AS56" s="41">
        <v>3474</v>
      </c>
      <c r="AT56" s="42">
        <v>6.7069660333909038</v>
      </c>
      <c r="AU56" s="41">
        <v>157</v>
      </c>
      <c r="AV56" s="41">
        <v>60</v>
      </c>
      <c r="AW56" s="41">
        <v>57</v>
      </c>
      <c r="AX56" s="41">
        <v>168</v>
      </c>
      <c r="AY56" s="42">
        <v>4.7619047619047672</v>
      </c>
      <c r="AZ56" s="41">
        <v>3522</v>
      </c>
      <c r="BA56" s="41">
        <v>981</v>
      </c>
      <c r="BB56" s="41">
        <v>1305</v>
      </c>
      <c r="BC56" s="41">
        <v>3470</v>
      </c>
      <c r="BD56" s="42">
        <v>7.8386167146974106</v>
      </c>
      <c r="BE56" s="41">
        <v>3679</v>
      </c>
      <c r="BF56" s="41">
        <v>1041</v>
      </c>
      <c r="BG56" s="41">
        <v>1362</v>
      </c>
      <c r="BH56" s="41">
        <v>3638</v>
      </c>
      <c r="BI56" s="42">
        <v>7.69653655854865</v>
      </c>
      <c r="BJ56" s="41">
        <v>149</v>
      </c>
      <c r="BK56" s="41">
        <v>57</v>
      </c>
      <c r="BL56" s="41">
        <v>56</v>
      </c>
      <c r="BM56" s="41">
        <v>157</v>
      </c>
      <c r="BN56" s="42">
        <v>4.4585987261146487</v>
      </c>
      <c r="BO56" s="41">
        <v>3503</v>
      </c>
      <c r="BP56" s="41">
        <v>999</v>
      </c>
      <c r="BQ56" s="41">
        <v>1246</v>
      </c>
      <c r="BR56" s="41">
        <v>3522</v>
      </c>
      <c r="BS56" s="42">
        <v>7.5525269733106137</v>
      </c>
      <c r="BT56" s="41">
        <v>3652</v>
      </c>
      <c r="BU56" s="41">
        <v>1056</v>
      </c>
      <c r="BV56" s="41">
        <v>1302</v>
      </c>
      <c r="BW56" s="41">
        <v>3679</v>
      </c>
      <c r="BX56" s="42">
        <v>7.4204946996466408</v>
      </c>
      <c r="BY56" s="41">
        <v>147</v>
      </c>
      <c r="BZ56" s="41">
        <v>36</v>
      </c>
      <c r="CA56" s="41">
        <v>42</v>
      </c>
      <c r="CB56" s="41">
        <v>149</v>
      </c>
      <c r="CC56" s="42">
        <v>5.3691275167785264</v>
      </c>
      <c r="CD56" s="41">
        <v>3616</v>
      </c>
      <c r="CE56" s="41">
        <v>967</v>
      </c>
      <c r="CF56" s="41">
        <v>1324</v>
      </c>
      <c r="CG56" s="41">
        <v>3503</v>
      </c>
      <c r="CH56" s="42">
        <v>6.9654581787039653</v>
      </c>
      <c r="CI56" s="41">
        <v>3763</v>
      </c>
      <c r="CJ56" s="41">
        <v>1003</v>
      </c>
      <c r="CK56" s="41">
        <v>1366</v>
      </c>
      <c r="CL56" s="41">
        <v>3652</v>
      </c>
      <c r="CM56" s="42">
        <v>6.9003285870755775</v>
      </c>
      <c r="CN56" s="41">
        <v>153</v>
      </c>
      <c r="CO56" s="41">
        <v>52</v>
      </c>
      <c r="CP56" s="41">
        <v>53</v>
      </c>
      <c r="CQ56" s="41">
        <v>147</v>
      </c>
      <c r="CR56" s="42">
        <v>-3.4013605442176909</v>
      </c>
      <c r="CS56" s="41">
        <v>3643</v>
      </c>
      <c r="CT56" s="41">
        <v>1067</v>
      </c>
      <c r="CU56" s="41">
        <v>1342</v>
      </c>
      <c r="CV56" s="41">
        <v>3616</v>
      </c>
      <c r="CW56" s="42">
        <v>6.8584070796460228</v>
      </c>
      <c r="CX56" s="41">
        <v>3796</v>
      </c>
      <c r="CY56" s="41">
        <v>1119</v>
      </c>
      <c r="CZ56" s="41">
        <v>1395</v>
      </c>
      <c r="DA56" s="41">
        <v>3763</v>
      </c>
      <c r="DB56" s="42">
        <v>6.4576136061652907</v>
      </c>
      <c r="DC56" s="41">
        <v>169</v>
      </c>
      <c r="DD56" s="41">
        <v>49</v>
      </c>
      <c r="DE56" s="41">
        <v>62</v>
      </c>
      <c r="DF56" s="41">
        <v>153</v>
      </c>
      <c r="DG56" s="42">
        <v>-1.9607843137254832</v>
      </c>
      <c r="DH56" s="41">
        <v>4003</v>
      </c>
      <c r="DI56" s="41">
        <v>1049</v>
      </c>
      <c r="DJ56" s="41">
        <v>1614</v>
      </c>
      <c r="DK56" s="41">
        <v>3643</v>
      </c>
      <c r="DL56" s="42">
        <v>5.6272303046939314</v>
      </c>
      <c r="DM56" s="41">
        <v>4172</v>
      </c>
      <c r="DN56" s="41">
        <v>1098</v>
      </c>
      <c r="DO56" s="41">
        <v>1676</v>
      </c>
      <c r="DP56" s="41">
        <v>3796</v>
      </c>
      <c r="DQ56" s="42">
        <v>5.3213909378292961</v>
      </c>
      <c r="DR56" s="41">
        <v>149</v>
      </c>
      <c r="DS56" s="41">
        <v>10</v>
      </c>
      <c r="DT56" s="41">
        <v>36</v>
      </c>
      <c r="DU56" s="41">
        <v>169</v>
      </c>
      <c r="DV56" s="42">
        <v>27.218934911242599</v>
      </c>
      <c r="DW56" s="41">
        <v>4023</v>
      </c>
      <c r="DX56" s="41">
        <v>1062</v>
      </c>
      <c r="DY56" s="41">
        <v>1310</v>
      </c>
      <c r="DZ56" s="41">
        <v>4003</v>
      </c>
      <c r="EA56" s="42">
        <v>5.6957282038471169</v>
      </c>
      <c r="EB56" s="41">
        <v>4172</v>
      </c>
      <c r="EC56" s="41">
        <v>1072</v>
      </c>
      <c r="ED56" s="41">
        <v>1346</v>
      </c>
      <c r="EE56" s="41">
        <v>4172</v>
      </c>
      <c r="EF56" s="42">
        <v>6.5675934803451579</v>
      </c>
      <c r="EG56" s="41">
        <v>133</v>
      </c>
      <c r="EH56" s="41">
        <v>55</v>
      </c>
      <c r="EI56" s="41">
        <v>42</v>
      </c>
      <c r="EJ56" s="41">
        <v>149</v>
      </c>
      <c r="EK56" s="42">
        <v>2.0134228187919434</v>
      </c>
      <c r="EL56" s="41">
        <v>3834</v>
      </c>
      <c r="EM56" s="41">
        <v>1151</v>
      </c>
      <c r="EN56" s="41">
        <v>1206</v>
      </c>
      <c r="EO56" s="41">
        <v>4023</v>
      </c>
      <c r="EP56" s="42">
        <v>6.0651255282127785</v>
      </c>
      <c r="EQ56" s="41">
        <v>3967</v>
      </c>
      <c r="ER56" s="41">
        <v>1206</v>
      </c>
      <c r="ES56" s="41">
        <v>1248</v>
      </c>
      <c r="ET56" s="41">
        <v>4172</v>
      </c>
      <c r="EU56" s="42">
        <v>5.920421860019176</v>
      </c>
      <c r="EV56" s="41">
        <v>126</v>
      </c>
      <c r="EW56" s="41">
        <v>57</v>
      </c>
      <c r="EX56" s="41">
        <v>52</v>
      </c>
      <c r="EY56" s="41">
        <v>133</v>
      </c>
      <c r="EZ56" s="42">
        <v>1.5037593984962405</v>
      </c>
      <c r="FA56" s="41">
        <v>3512</v>
      </c>
      <c r="FB56" s="41">
        <v>1353</v>
      </c>
      <c r="FC56" s="41">
        <v>1255</v>
      </c>
      <c r="FD56" s="41">
        <v>3834</v>
      </c>
      <c r="FE56" s="42">
        <v>5.8424621804903492</v>
      </c>
      <c r="FF56" s="41">
        <v>3638</v>
      </c>
      <c r="FG56" s="41">
        <v>1410</v>
      </c>
      <c r="FH56" s="41">
        <v>1307</v>
      </c>
      <c r="FI56" s="41">
        <v>3967</v>
      </c>
      <c r="FJ56" s="42">
        <v>5.6970002520796541</v>
      </c>
      <c r="FK56" s="41">
        <v>120</v>
      </c>
      <c r="FL56" s="41">
        <v>35</v>
      </c>
      <c r="FM56" s="41">
        <v>41</v>
      </c>
      <c r="FN56" s="41">
        <v>126</v>
      </c>
      <c r="FO56" s="42">
        <v>9.5238095238095237</v>
      </c>
      <c r="FP56" s="41">
        <v>3406</v>
      </c>
      <c r="FQ56" s="41">
        <v>1095</v>
      </c>
      <c r="FR56" s="41">
        <v>1183</v>
      </c>
      <c r="FS56" s="41">
        <v>3512</v>
      </c>
      <c r="FT56" s="42">
        <v>5.523917995444191</v>
      </c>
      <c r="FU56" s="41">
        <v>3526</v>
      </c>
      <c r="FV56" s="41">
        <v>1130</v>
      </c>
      <c r="FW56" s="41">
        <v>1224</v>
      </c>
      <c r="FX56" s="41">
        <v>3638</v>
      </c>
      <c r="FY56" s="42">
        <v>5.6624518966465089</v>
      </c>
      <c r="FZ56" s="26">
        <v>136</v>
      </c>
      <c r="GA56" s="26">
        <v>51</v>
      </c>
      <c r="GB56" s="26">
        <v>33</v>
      </c>
      <c r="GC56" s="26">
        <v>120</v>
      </c>
      <c r="GD56" s="27">
        <v>1.6666666666666667</v>
      </c>
      <c r="GE56" s="26">
        <v>3280</v>
      </c>
      <c r="GF56" s="26">
        <v>1068</v>
      </c>
      <c r="GG56" s="26">
        <v>1033</v>
      </c>
      <c r="GH56" s="26">
        <v>3406</v>
      </c>
      <c r="GI56" s="27">
        <v>4.7269524368761013</v>
      </c>
      <c r="GJ56" s="26">
        <v>3416</v>
      </c>
      <c r="GK56" s="26">
        <v>1119</v>
      </c>
      <c r="GL56" s="26">
        <v>1066</v>
      </c>
      <c r="GM56" s="26">
        <v>3526</v>
      </c>
      <c r="GN56" s="27">
        <v>4.622802041973908</v>
      </c>
      <c r="GO56" s="24"/>
      <c r="GP56" s="24"/>
      <c r="GQ56" s="24"/>
      <c r="GR56" s="24"/>
      <c r="GS56" s="24"/>
      <c r="GT56" s="24"/>
      <c r="GU56" s="24"/>
      <c r="GV56" s="24"/>
      <c r="GW56" s="24"/>
      <c r="GX56" s="25"/>
      <c r="GY56" s="24"/>
      <c r="GZ56" s="24"/>
      <c r="HA56" s="24"/>
      <c r="HB56" s="24"/>
      <c r="HC56" s="25"/>
    </row>
    <row r="57" spans="1:211" ht="16.5" thickBot="1">
      <c r="A57" s="28"/>
      <c r="FK57" s="29"/>
      <c r="FL57" s="29"/>
      <c r="FM57" s="29"/>
      <c r="FN57" s="29"/>
      <c r="FO57" s="29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29"/>
      <c r="GA57" s="29"/>
      <c r="GB57" s="29"/>
      <c r="GC57" s="29"/>
      <c r="GD57" s="29"/>
      <c r="GE57" s="30"/>
      <c r="GF57" s="30"/>
      <c r="GG57" s="30"/>
      <c r="GH57" s="30"/>
      <c r="GI57" s="30"/>
      <c r="GJ57" s="30"/>
      <c r="GK57" s="30"/>
      <c r="GL57" s="30"/>
      <c r="GM57" s="30"/>
      <c r="GN57" s="30"/>
    </row>
    <row r="58" spans="1:211" ht="15.75" thickBot="1">
      <c r="A58" s="71" t="s">
        <v>60</v>
      </c>
      <c r="B58" s="70" t="s">
        <v>136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137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138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139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140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 t="s">
        <v>141</v>
      </c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 t="s">
        <v>142</v>
      </c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 t="s">
        <v>143</v>
      </c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 t="s">
        <v>170</v>
      </c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 t="s">
        <v>171</v>
      </c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 t="s">
        <v>172</v>
      </c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 t="s">
        <v>181</v>
      </c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 t="s">
        <v>191</v>
      </c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</row>
    <row r="59" spans="1:211" ht="15.75" thickBot="1">
      <c r="A59" s="71"/>
      <c r="B59" s="70" t="s">
        <v>11</v>
      </c>
      <c r="C59" s="70"/>
      <c r="D59" s="70"/>
      <c r="E59" s="70"/>
      <c r="F59" s="70"/>
      <c r="G59" s="70" t="s">
        <v>81</v>
      </c>
      <c r="H59" s="70"/>
      <c r="I59" s="70"/>
      <c r="J59" s="70"/>
      <c r="K59" s="70"/>
      <c r="L59" s="70" t="s">
        <v>12</v>
      </c>
      <c r="M59" s="70"/>
      <c r="N59" s="70"/>
      <c r="O59" s="70"/>
      <c r="P59" s="70"/>
      <c r="Q59" s="70" t="s">
        <v>11</v>
      </c>
      <c r="R59" s="70"/>
      <c r="S59" s="70"/>
      <c r="T59" s="70"/>
      <c r="U59" s="70"/>
      <c r="V59" s="70" t="s">
        <v>81</v>
      </c>
      <c r="W59" s="70"/>
      <c r="X59" s="70"/>
      <c r="Y59" s="70"/>
      <c r="Z59" s="70"/>
      <c r="AA59" s="70" t="s">
        <v>12</v>
      </c>
      <c r="AB59" s="70"/>
      <c r="AC59" s="70"/>
      <c r="AD59" s="70"/>
      <c r="AE59" s="70"/>
      <c r="AF59" s="70" t="s">
        <v>11</v>
      </c>
      <c r="AG59" s="70"/>
      <c r="AH59" s="70"/>
      <c r="AI59" s="70"/>
      <c r="AJ59" s="70"/>
      <c r="AK59" s="70" t="s">
        <v>81</v>
      </c>
      <c r="AL59" s="70"/>
      <c r="AM59" s="70"/>
      <c r="AN59" s="70"/>
      <c r="AO59" s="70"/>
      <c r="AP59" s="70" t="s">
        <v>12</v>
      </c>
      <c r="AQ59" s="70"/>
      <c r="AR59" s="70"/>
      <c r="AS59" s="70"/>
      <c r="AT59" s="70"/>
      <c r="AU59" s="70" t="s">
        <v>11</v>
      </c>
      <c r="AV59" s="70"/>
      <c r="AW59" s="70"/>
      <c r="AX59" s="70"/>
      <c r="AY59" s="70"/>
      <c r="AZ59" s="70" t="s">
        <v>81</v>
      </c>
      <c r="BA59" s="70"/>
      <c r="BB59" s="70"/>
      <c r="BC59" s="70"/>
      <c r="BD59" s="70"/>
      <c r="BE59" s="70" t="s">
        <v>12</v>
      </c>
      <c r="BF59" s="70"/>
      <c r="BG59" s="70"/>
      <c r="BH59" s="70"/>
      <c r="BI59" s="70"/>
      <c r="BJ59" s="70" t="s">
        <v>11</v>
      </c>
      <c r="BK59" s="70"/>
      <c r="BL59" s="70"/>
      <c r="BM59" s="70"/>
      <c r="BN59" s="70"/>
      <c r="BO59" s="70" t="s">
        <v>81</v>
      </c>
      <c r="BP59" s="70"/>
      <c r="BQ59" s="70"/>
      <c r="BR59" s="70"/>
      <c r="BS59" s="70"/>
      <c r="BT59" s="70" t="s">
        <v>12</v>
      </c>
      <c r="BU59" s="70"/>
      <c r="BV59" s="70"/>
      <c r="BW59" s="70"/>
      <c r="BX59" s="70"/>
      <c r="BY59" s="70" t="s">
        <v>11</v>
      </c>
      <c r="BZ59" s="70"/>
      <c r="CA59" s="70"/>
      <c r="CB59" s="70"/>
      <c r="CC59" s="70"/>
      <c r="CD59" s="70" t="s">
        <v>81</v>
      </c>
      <c r="CE59" s="70"/>
      <c r="CF59" s="70"/>
      <c r="CG59" s="70"/>
      <c r="CH59" s="70"/>
      <c r="CI59" s="70" t="s">
        <v>12</v>
      </c>
      <c r="CJ59" s="70"/>
      <c r="CK59" s="70"/>
      <c r="CL59" s="70"/>
      <c r="CM59" s="70"/>
      <c r="CN59" s="70" t="s">
        <v>11</v>
      </c>
      <c r="CO59" s="70"/>
      <c r="CP59" s="70"/>
      <c r="CQ59" s="70"/>
      <c r="CR59" s="70"/>
      <c r="CS59" s="70" t="s">
        <v>81</v>
      </c>
      <c r="CT59" s="70"/>
      <c r="CU59" s="70"/>
      <c r="CV59" s="70"/>
      <c r="CW59" s="70"/>
      <c r="CX59" s="70" t="s">
        <v>12</v>
      </c>
      <c r="CY59" s="70"/>
      <c r="CZ59" s="70"/>
      <c r="DA59" s="70"/>
      <c r="DB59" s="70"/>
      <c r="DC59" s="70" t="s">
        <v>11</v>
      </c>
      <c r="DD59" s="70"/>
      <c r="DE59" s="70"/>
      <c r="DF59" s="70"/>
      <c r="DG59" s="70"/>
      <c r="DH59" s="70" t="s">
        <v>81</v>
      </c>
      <c r="DI59" s="70"/>
      <c r="DJ59" s="70"/>
      <c r="DK59" s="70"/>
      <c r="DL59" s="70"/>
      <c r="DM59" s="70" t="s">
        <v>12</v>
      </c>
      <c r="DN59" s="70"/>
      <c r="DO59" s="70"/>
      <c r="DP59" s="70"/>
      <c r="DQ59" s="70"/>
      <c r="DR59" s="70" t="s">
        <v>11</v>
      </c>
      <c r="DS59" s="70"/>
      <c r="DT59" s="70"/>
      <c r="DU59" s="70"/>
      <c r="DV59" s="70"/>
      <c r="DW59" s="70" t="s">
        <v>81</v>
      </c>
      <c r="DX59" s="70"/>
      <c r="DY59" s="70"/>
      <c r="DZ59" s="70"/>
      <c r="EA59" s="70"/>
      <c r="EB59" s="70" t="s">
        <v>12</v>
      </c>
      <c r="EC59" s="70"/>
      <c r="ED59" s="70"/>
      <c r="EE59" s="70"/>
      <c r="EF59" s="70"/>
      <c r="EG59" s="70" t="s">
        <v>11</v>
      </c>
      <c r="EH59" s="70"/>
      <c r="EI59" s="70"/>
      <c r="EJ59" s="70"/>
      <c r="EK59" s="70"/>
      <c r="EL59" s="70" t="s">
        <v>81</v>
      </c>
      <c r="EM59" s="70"/>
      <c r="EN59" s="70"/>
      <c r="EO59" s="70"/>
      <c r="EP59" s="70"/>
      <c r="EQ59" s="70" t="s">
        <v>81</v>
      </c>
      <c r="ER59" s="70"/>
      <c r="ES59" s="70"/>
      <c r="ET59" s="70"/>
      <c r="EU59" s="70"/>
      <c r="EV59" s="70" t="s">
        <v>11</v>
      </c>
      <c r="EW59" s="70"/>
      <c r="EX59" s="70"/>
      <c r="EY59" s="70"/>
      <c r="EZ59" s="70"/>
      <c r="FA59" s="70" t="s">
        <v>81</v>
      </c>
      <c r="FB59" s="70"/>
      <c r="FC59" s="70"/>
      <c r="FD59" s="70"/>
      <c r="FE59" s="70"/>
      <c r="FF59" s="70" t="s">
        <v>12</v>
      </c>
      <c r="FG59" s="70"/>
      <c r="FH59" s="70"/>
      <c r="FI59" s="70"/>
      <c r="FJ59" s="70"/>
      <c r="FK59" s="70" t="s">
        <v>11</v>
      </c>
      <c r="FL59" s="70"/>
      <c r="FM59" s="70"/>
      <c r="FN59" s="70"/>
      <c r="FO59" s="70"/>
      <c r="FP59" s="70" t="s">
        <v>81</v>
      </c>
      <c r="FQ59" s="70"/>
      <c r="FR59" s="70"/>
      <c r="FS59" s="70"/>
      <c r="FT59" s="70"/>
      <c r="FU59" s="70" t="s">
        <v>12</v>
      </c>
      <c r="FV59" s="70"/>
      <c r="FW59" s="70"/>
      <c r="FX59" s="70"/>
      <c r="FY59" s="70"/>
      <c r="FZ59" s="70" t="s">
        <v>11</v>
      </c>
      <c r="GA59" s="70"/>
      <c r="GB59" s="70"/>
      <c r="GC59" s="70"/>
      <c r="GD59" s="70"/>
      <c r="GE59" s="70" t="s">
        <v>81</v>
      </c>
      <c r="GF59" s="70"/>
      <c r="GG59" s="70"/>
      <c r="GH59" s="70"/>
      <c r="GI59" s="70"/>
      <c r="GJ59" s="70" t="s">
        <v>12</v>
      </c>
      <c r="GK59" s="70"/>
      <c r="GL59" s="70"/>
      <c r="GM59" s="70"/>
      <c r="GN59" s="70"/>
    </row>
    <row r="60" spans="1:211" ht="39" thickBot="1">
      <c r="A60" s="71"/>
      <c r="B60" s="68" t="s">
        <v>80</v>
      </c>
      <c r="C60" s="68" t="s">
        <v>79</v>
      </c>
      <c r="D60" s="68" t="s">
        <v>78</v>
      </c>
      <c r="E60" s="68" t="s">
        <v>74</v>
      </c>
      <c r="F60" s="68" t="s">
        <v>77</v>
      </c>
      <c r="G60" s="68" t="s">
        <v>80</v>
      </c>
      <c r="H60" s="68" t="s">
        <v>79</v>
      </c>
      <c r="I60" s="68" t="s">
        <v>78</v>
      </c>
      <c r="J60" s="68" t="s">
        <v>74</v>
      </c>
      <c r="K60" s="68" t="s">
        <v>77</v>
      </c>
      <c r="L60" s="68" t="s">
        <v>80</v>
      </c>
      <c r="M60" s="68" t="s">
        <v>79</v>
      </c>
      <c r="N60" s="68" t="s">
        <v>78</v>
      </c>
      <c r="O60" s="68" t="s">
        <v>74</v>
      </c>
      <c r="P60" s="68" t="s">
        <v>77</v>
      </c>
      <c r="Q60" s="68" t="s">
        <v>80</v>
      </c>
      <c r="R60" s="68" t="s">
        <v>79</v>
      </c>
      <c r="S60" s="68" t="s">
        <v>78</v>
      </c>
      <c r="T60" s="68" t="s">
        <v>74</v>
      </c>
      <c r="U60" s="68" t="s">
        <v>77</v>
      </c>
      <c r="V60" s="68" t="s">
        <v>80</v>
      </c>
      <c r="W60" s="68" t="s">
        <v>79</v>
      </c>
      <c r="X60" s="68" t="s">
        <v>78</v>
      </c>
      <c r="Y60" s="68" t="s">
        <v>74</v>
      </c>
      <c r="Z60" s="68" t="s">
        <v>77</v>
      </c>
      <c r="AA60" s="68" t="s">
        <v>80</v>
      </c>
      <c r="AB60" s="68" t="s">
        <v>79</v>
      </c>
      <c r="AC60" s="68" t="s">
        <v>78</v>
      </c>
      <c r="AD60" s="68" t="s">
        <v>74</v>
      </c>
      <c r="AE60" s="68" t="s">
        <v>77</v>
      </c>
      <c r="AF60" s="68" t="s">
        <v>80</v>
      </c>
      <c r="AG60" s="68" t="s">
        <v>79</v>
      </c>
      <c r="AH60" s="68" t="s">
        <v>78</v>
      </c>
      <c r="AI60" s="68" t="s">
        <v>74</v>
      </c>
      <c r="AJ60" s="68" t="s">
        <v>77</v>
      </c>
      <c r="AK60" s="68" t="s">
        <v>80</v>
      </c>
      <c r="AL60" s="68" t="s">
        <v>79</v>
      </c>
      <c r="AM60" s="68" t="s">
        <v>78</v>
      </c>
      <c r="AN60" s="68" t="s">
        <v>74</v>
      </c>
      <c r="AO60" s="68" t="s">
        <v>77</v>
      </c>
      <c r="AP60" s="68" t="s">
        <v>80</v>
      </c>
      <c r="AQ60" s="68" t="s">
        <v>79</v>
      </c>
      <c r="AR60" s="68" t="s">
        <v>78</v>
      </c>
      <c r="AS60" s="68" t="s">
        <v>74</v>
      </c>
      <c r="AT60" s="68" t="s">
        <v>77</v>
      </c>
      <c r="AU60" s="68" t="s">
        <v>80</v>
      </c>
      <c r="AV60" s="68" t="s">
        <v>79</v>
      </c>
      <c r="AW60" s="68" t="s">
        <v>78</v>
      </c>
      <c r="AX60" s="68" t="s">
        <v>74</v>
      </c>
      <c r="AY60" s="68" t="s">
        <v>77</v>
      </c>
      <c r="AZ60" s="68" t="s">
        <v>80</v>
      </c>
      <c r="BA60" s="68" t="s">
        <v>79</v>
      </c>
      <c r="BB60" s="68" t="s">
        <v>78</v>
      </c>
      <c r="BC60" s="68" t="s">
        <v>74</v>
      </c>
      <c r="BD60" s="68" t="s">
        <v>77</v>
      </c>
      <c r="BE60" s="68" t="s">
        <v>80</v>
      </c>
      <c r="BF60" s="68" t="s">
        <v>79</v>
      </c>
      <c r="BG60" s="68" t="s">
        <v>78</v>
      </c>
      <c r="BH60" s="68" t="s">
        <v>74</v>
      </c>
      <c r="BI60" s="68" t="s">
        <v>77</v>
      </c>
      <c r="BJ60" s="68" t="s">
        <v>80</v>
      </c>
      <c r="BK60" s="68" t="s">
        <v>79</v>
      </c>
      <c r="BL60" s="68" t="s">
        <v>78</v>
      </c>
      <c r="BM60" s="68" t="s">
        <v>74</v>
      </c>
      <c r="BN60" s="68" t="s">
        <v>77</v>
      </c>
      <c r="BO60" s="68" t="s">
        <v>80</v>
      </c>
      <c r="BP60" s="68" t="s">
        <v>79</v>
      </c>
      <c r="BQ60" s="68" t="s">
        <v>78</v>
      </c>
      <c r="BR60" s="68" t="s">
        <v>74</v>
      </c>
      <c r="BS60" s="68" t="s">
        <v>77</v>
      </c>
      <c r="BT60" s="68" t="s">
        <v>80</v>
      </c>
      <c r="BU60" s="68" t="s">
        <v>79</v>
      </c>
      <c r="BV60" s="68" t="s">
        <v>78</v>
      </c>
      <c r="BW60" s="68" t="s">
        <v>74</v>
      </c>
      <c r="BX60" s="68" t="s">
        <v>77</v>
      </c>
      <c r="BY60" s="68" t="s">
        <v>80</v>
      </c>
      <c r="BZ60" s="68" t="s">
        <v>79</v>
      </c>
      <c r="CA60" s="68" t="s">
        <v>78</v>
      </c>
      <c r="CB60" s="68" t="s">
        <v>74</v>
      </c>
      <c r="CC60" s="68" t="s">
        <v>77</v>
      </c>
      <c r="CD60" s="68" t="s">
        <v>80</v>
      </c>
      <c r="CE60" s="68" t="s">
        <v>79</v>
      </c>
      <c r="CF60" s="68" t="s">
        <v>78</v>
      </c>
      <c r="CG60" s="68" t="s">
        <v>74</v>
      </c>
      <c r="CH60" s="68" t="s">
        <v>77</v>
      </c>
      <c r="CI60" s="68" t="s">
        <v>80</v>
      </c>
      <c r="CJ60" s="68" t="s">
        <v>79</v>
      </c>
      <c r="CK60" s="68" t="s">
        <v>78</v>
      </c>
      <c r="CL60" s="68" t="s">
        <v>74</v>
      </c>
      <c r="CM60" s="68" t="s">
        <v>77</v>
      </c>
      <c r="CN60" s="68" t="s">
        <v>80</v>
      </c>
      <c r="CO60" s="68" t="s">
        <v>79</v>
      </c>
      <c r="CP60" s="68" t="s">
        <v>78</v>
      </c>
      <c r="CQ60" s="68" t="s">
        <v>74</v>
      </c>
      <c r="CR60" s="68" t="s">
        <v>77</v>
      </c>
      <c r="CS60" s="68" t="s">
        <v>80</v>
      </c>
      <c r="CT60" s="68" t="s">
        <v>79</v>
      </c>
      <c r="CU60" s="68" t="s">
        <v>78</v>
      </c>
      <c r="CV60" s="68" t="s">
        <v>74</v>
      </c>
      <c r="CW60" s="68" t="s">
        <v>77</v>
      </c>
      <c r="CX60" s="68" t="s">
        <v>80</v>
      </c>
      <c r="CY60" s="68" t="s">
        <v>79</v>
      </c>
      <c r="CZ60" s="68" t="s">
        <v>78</v>
      </c>
      <c r="DA60" s="68" t="s">
        <v>74</v>
      </c>
      <c r="DB60" s="68" t="s">
        <v>77</v>
      </c>
      <c r="DC60" s="68" t="s">
        <v>80</v>
      </c>
      <c r="DD60" s="68" t="s">
        <v>79</v>
      </c>
      <c r="DE60" s="68" t="s">
        <v>78</v>
      </c>
      <c r="DF60" s="68" t="s">
        <v>74</v>
      </c>
      <c r="DG60" s="68" t="s">
        <v>77</v>
      </c>
      <c r="DH60" s="68" t="s">
        <v>80</v>
      </c>
      <c r="DI60" s="68" t="s">
        <v>79</v>
      </c>
      <c r="DJ60" s="68" t="s">
        <v>78</v>
      </c>
      <c r="DK60" s="68" t="s">
        <v>74</v>
      </c>
      <c r="DL60" s="68" t="s">
        <v>77</v>
      </c>
      <c r="DM60" s="68" t="s">
        <v>80</v>
      </c>
      <c r="DN60" s="68" t="s">
        <v>79</v>
      </c>
      <c r="DO60" s="68" t="s">
        <v>78</v>
      </c>
      <c r="DP60" s="68" t="s">
        <v>74</v>
      </c>
      <c r="DQ60" s="68" t="s">
        <v>77</v>
      </c>
      <c r="DR60" s="68" t="s">
        <v>80</v>
      </c>
      <c r="DS60" s="68" t="s">
        <v>79</v>
      </c>
      <c r="DT60" s="68" t="s">
        <v>78</v>
      </c>
      <c r="DU60" s="68" t="s">
        <v>74</v>
      </c>
      <c r="DV60" s="68" t="s">
        <v>77</v>
      </c>
      <c r="DW60" s="68" t="s">
        <v>80</v>
      </c>
      <c r="DX60" s="68" t="s">
        <v>79</v>
      </c>
      <c r="DY60" s="68" t="s">
        <v>78</v>
      </c>
      <c r="DZ60" s="68" t="s">
        <v>74</v>
      </c>
      <c r="EA60" s="68" t="s">
        <v>77</v>
      </c>
      <c r="EB60" s="68" t="s">
        <v>80</v>
      </c>
      <c r="EC60" s="68" t="s">
        <v>79</v>
      </c>
      <c r="ED60" s="68" t="s">
        <v>78</v>
      </c>
      <c r="EE60" s="68" t="s">
        <v>74</v>
      </c>
      <c r="EF60" s="68" t="s">
        <v>77</v>
      </c>
      <c r="EG60" s="68" t="s">
        <v>80</v>
      </c>
      <c r="EH60" s="68" t="s">
        <v>79</v>
      </c>
      <c r="EI60" s="68" t="s">
        <v>78</v>
      </c>
      <c r="EJ60" s="68" t="s">
        <v>74</v>
      </c>
      <c r="EK60" s="68" t="s">
        <v>77</v>
      </c>
      <c r="EL60" s="68" t="s">
        <v>80</v>
      </c>
      <c r="EM60" s="68" t="s">
        <v>79</v>
      </c>
      <c r="EN60" s="68" t="s">
        <v>78</v>
      </c>
      <c r="EO60" s="68" t="s">
        <v>74</v>
      </c>
      <c r="EP60" s="68" t="s">
        <v>77</v>
      </c>
      <c r="EQ60" s="68" t="s">
        <v>80</v>
      </c>
      <c r="ER60" s="68" t="s">
        <v>79</v>
      </c>
      <c r="ES60" s="68" t="s">
        <v>78</v>
      </c>
      <c r="ET60" s="68" t="s">
        <v>74</v>
      </c>
      <c r="EU60" s="68" t="s">
        <v>77</v>
      </c>
      <c r="EV60" s="68" t="s">
        <v>80</v>
      </c>
      <c r="EW60" s="68" t="s">
        <v>79</v>
      </c>
      <c r="EX60" s="68" t="s">
        <v>78</v>
      </c>
      <c r="EY60" s="68" t="s">
        <v>74</v>
      </c>
      <c r="EZ60" s="68" t="s">
        <v>77</v>
      </c>
      <c r="FA60" s="68" t="s">
        <v>80</v>
      </c>
      <c r="FB60" s="68" t="s">
        <v>79</v>
      </c>
      <c r="FC60" s="68" t="s">
        <v>78</v>
      </c>
      <c r="FD60" s="68" t="s">
        <v>74</v>
      </c>
      <c r="FE60" s="68" t="s">
        <v>77</v>
      </c>
      <c r="FF60" s="68" t="s">
        <v>80</v>
      </c>
      <c r="FG60" s="68" t="s">
        <v>79</v>
      </c>
      <c r="FH60" s="68" t="s">
        <v>78</v>
      </c>
      <c r="FI60" s="68" t="s">
        <v>74</v>
      </c>
      <c r="FJ60" s="68" t="s">
        <v>77</v>
      </c>
      <c r="FK60" s="68" t="s">
        <v>80</v>
      </c>
      <c r="FL60" s="68" t="s">
        <v>79</v>
      </c>
      <c r="FM60" s="68" t="s">
        <v>78</v>
      </c>
      <c r="FN60" s="68" t="s">
        <v>74</v>
      </c>
      <c r="FO60" s="68" t="s">
        <v>77</v>
      </c>
      <c r="FP60" s="68" t="s">
        <v>80</v>
      </c>
      <c r="FQ60" s="68" t="s">
        <v>79</v>
      </c>
      <c r="FR60" s="68" t="s">
        <v>78</v>
      </c>
      <c r="FS60" s="68" t="s">
        <v>74</v>
      </c>
      <c r="FT60" s="68" t="s">
        <v>77</v>
      </c>
      <c r="FU60" s="68" t="s">
        <v>80</v>
      </c>
      <c r="FV60" s="68" t="s">
        <v>79</v>
      </c>
      <c r="FW60" s="68" t="s">
        <v>78</v>
      </c>
      <c r="FX60" s="68" t="s">
        <v>74</v>
      </c>
      <c r="FY60" s="68" t="s">
        <v>77</v>
      </c>
      <c r="FZ60" s="68" t="s">
        <v>80</v>
      </c>
      <c r="GA60" s="68" t="s">
        <v>79</v>
      </c>
      <c r="GB60" s="68" t="s">
        <v>78</v>
      </c>
      <c r="GC60" s="68" t="s">
        <v>74</v>
      </c>
      <c r="GD60" s="68" t="s">
        <v>77</v>
      </c>
      <c r="GE60" s="68" t="s">
        <v>80</v>
      </c>
      <c r="GF60" s="68" t="s">
        <v>79</v>
      </c>
      <c r="GG60" s="68" t="s">
        <v>78</v>
      </c>
      <c r="GH60" s="68" t="s">
        <v>74</v>
      </c>
      <c r="GI60" s="68" t="s">
        <v>77</v>
      </c>
      <c r="GJ60" s="68" t="s">
        <v>80</v>
      </c>
      <c r="GK60" s="68" t="s">
        <v>79</v>
      </c>
      <c r="GL60" s="68" t="s">
        <v>78</v>
      </c>
      <c r="GM60" s="68" t="s">
        <v>74</v>
      </c>
      <c r="GN60" s="68" t="s">
        <v>77</v>
      </c>
    </row>
    <row r="61" spans="1:211">
      <c r="A61" s="37" t="s">
        <v>13</v>
      </c>
      <c r="B61" s="38">
        <v>26801</v>
      </c>
      <c r="C61" s="38">
        <v>7927</v>
      </c>
      <c r="D61" s="38">
        <v>9026</v>
      </c>
      <c r="E61" s="38">
        <v>26260</v>
      </c>
      <c r="F61" s="39">
        <v>2.1249047981721225</v>
      </c>
      <c r="G61" s="38">
        <v>267494</v>
      </c>
      <c r="H61" s="38">
        <v>67923</v>
      </c>
      <c r="I61" s="38">
        <v>96472</v>
      </c>
      <c r="J61" s="38">
        <v>259276</v>
      </c>
      <c r="K61" s="39">
        <v>7.8414508091763206</v>
      </c>
      <c r="L61" s="38">
        <v>294295</v>
      </c>
      <c r="M61" s="38">
        <v>75850</v>
      </c>
      <c r="N61" s="38">
        <v>105498</v>
      </c>
      <c r="O61" s="38">
        <v>285536</v>
      </c>
      <c r="P61" s="39">
        <v>7.3157150061638472</v>
      </c>
      <c r="Q61" s="38">
        <v>27368</v>
      </c>
      <c r="R61" s="38">
        <v>8348</v>
      </c>
      <c r="S61" s="38">
        <v>9490</v>
      </c>
      <c r="T61" s="38">
        <v>26801</v>
      </c>
      <c r="U61" s="39">
        <v>2.1454423342412543</v>
      </c>
      <c r="V61" s="38">
        <v>270125</v>
      </c>
      <c r="W61" s="38">
        <v>72200</v>
      </c>
      <c r="X61" s="38">
        <v>97887</v>
      </c>
      <c r="Y61" s="38">
        <v>267494</v>
      </c>
      <c r="Z61" s="39">
        <v>8.6192587497289637</v>
      </c>
      <c r="AA61" s="38">
        <v>297493</v>
      </c>
      <c r="AB61" s="38">
        <v>80548</v>
      </c>
      <c r="AC61" s="38">
        <v>107377</v>
      </c>
      <c r="AD61" s="38">
        <v>294295</v>
      </c>
      <c r="AE61" s="39">
        <v>8.0296980920504968</v>
      </c>
      <c r="AF61" s="38">
        <v>27881</v>
      </c>
      <c r="AG61" s="38">
        <v>8532</v>
      </c>
      <c r="AH61" s="38">
        <v>9443</v>
      </c>
      <c r="AI61" s="38">
        <v>27368</v>
      </c>
      <c r="AJ61" s="39">
        <v>1.4542531423560323</v>
      </c>
      <c r="AK61" s="38">
        <v>275663</v>
      </c>
      <c r="AL61" s="38">
        <v>75558</v>
      </c>
      <c r="AM61" s="38">
        <v>98682</v>
      </c>
      <c r="AN61" s="38">
        <v>270125</v>
      </c>
      <c r="AO61" s="39">
        <v>6.5103192966219359</v>
      </c>
      <c r="AP61" s="38">
        <v>303544</v>
      </c>
      <c r="AQ61" s="38">
        <v>84090</v>
      </c>
      <c r="AR61" s="38">
        <v>108125</v>
      </c>
      <c r="AS61" s="38">
        <v>297493</v>
      </c>
      <c r="AT61" s="39">
        <v>6.0451842564362863</v>
      </c>
      <c r="AU61" s="38">
        <v>28278</v>
      </c>
      <c r="AV61" s="38">
        <v>8414</v>
      </c>
      <c r="AW61" s="38">
        <v>9531</v>
      </c>
      <c r="AX61" s="38">
        <v>27881</v>
      </c>
      <c r="AY61" s="39">
        <v>2.5824037875255557</v>
      </c>
      <c r="AZ61" s="38">
        <v>280201</v>
      </c>
      <c r="BA61" s="38">
        <v>77672</v>
      </c>
      <c r="BB61" s="38">
        <v>100548</v>
      </c>
      <c r="BC61" s="38">
        <v>275663</v>
      </c>
      <c r="BD61" s="39">
        <v>6.6523254843776636</v>
      </c>
      <c r="BE61" s="38">
        <v>308479</v>
      </c>
      <c r="BF61" s="38">
        <v>86086</v>
      </c>
      <c r="BG61" s="38">
        <v>110079</v>
      </c>
      <c r="BH61" s="38">
        <v>303544</v>
      </c>
      <c r="BI61" s="39">
        <v>6.2784966924070318</v>
      </c>
      <c r="BJ61" s="38">
        <v>29407</v>
      </c>
      <c r="BK61" s="38">
        <v>9145</v>
      </c>
      <c r="BL61" s="38">
        <v>10164</v>
      </c>
      <c r="BM61" s="38">
        <v>28278</v>
      </c>
      <c r="BN61" s="39">
        <v>-0.38899497842845854</v>
      </c>
      <c r="BO61" s="38">
        <v>286690</v>
      </c>
      <c r="BP61" s="38">
        <v>80129</v>
      </c>
      <c r="BQ61" s="38">
        <v>102857</v>
      </c>
      <c r="BR61" s="38">
        <v>280201</v>
      </c>
      <c r="BS61" s="39">
        <v>5.7954825286133937</v>
      </c>
      <c r="BT61" s="38">
        <v>316097</v>
      </c>
      <c r="BU61" s="38">
        <v>89274</v>
      </c>
      <c r="BV61" s="38">
        <v>113021</v>
      </c>
      <c r="BW61" s="38">
        <v>308479</v>
      </c>
      <c r="BX61" s="39">
        <v>5.2285568871787031</v>
      </c>
      <c r="BY61" s="38">
        <v>30814</v>
      </c>
      <c r="BZ61" s="38">
        <v>8402</v>
      </c>
      <c r="CA61" s="38">
        <v>10934</v>
      </c>
      <c r="CB61" s="38">
        <v>29407</v>
      </c>
      <c r="CC61" s="39">
        <v>3.825619750399567</v>
      </c>
      <c r="CD61" s="38">
        <v>294071</v>
      </c>
      <c r="CE61" s="38">
        <v>77519</v>
      </c>
      <c r="CF61" s="38">
        <v>107316</v>
      </c>
      <c r="CG61" s="38">
        <v>286690</v>
      </c>
      <c r="CH61" s="39">
        <v>7.8188984617531094</v>
      </c>
      <c r="CI61" s="38">
        <v>324885</v>
      </c>
      <c r="CJ61" s="38">
        <v>85921</v>
      </c>
      <c r="CK61" s="38">
        <v>118250</v>
      </c>
      <c r="CL61" s="38">
        <v>316097</v>
      </c>
      <c r="CM61" s="39">
        <v>7.4473974760911998</v>
      </c>
      <c r="CN61" s="38">
        <v>32640</v>
      </c>
      <c r="CO61" s="38">
        <v>9556</v>
      </c>
      <c r="CP61" s="38">
        <v>11429</v>
      </c>
      <c r="CQ61" s="38">
        <v>30814</v>
      </c>
      <c r="CR61" s="39">
        <v>0.15252807165574422</v>
      </c>
      <c r="CS61" s="38">
        <v>299087</v>
      </c>
      <c r="CT61" s="38">
        <v>84060</v>
      </c>
      <c r="CU61" s="38">
        <v>107986</v>
      </c>
      <c r="CV61" s="38">
        <v>294071</v>
      </c>
      <c r="CW61" s="39">
        <v>6.4304198645905197</v>
      </c>
      <c r="CX61" s="38">
        <v>331727</v>
      </c>
      <c r="CY61" s="38">
        <v>93616</v>
      </c>
      <c r="CZ61" s="38">
        <v>119415</v>
      </c>
      <c r="DA61" s="38">
        <v>324885</v>
      </c>
      <c r="DB61" s="39">
        <v>5.8349877649014221</v>
      </c>
      <c r="DC61" s="38">
        <v>35086</v>
      </c>
      <c r="DD61" s="38">
        <v>9751</v>
      </c>
      <c r="DE61" s="38">
        <v>12907</v>
      </c>
      <c r="DF61" s="38">
        <v>32640</v>
      </c>
      <c r="DG61" s="39">
        <v>2.1752450980392135</v>
      </c>
      <c r="DH61" s="38">
        <v>324483</v>
      </c>
      <c r="DI61" s="38">
        <v>85225</v>
      </c>
      <c r="DJ61" s="38">
        <v>126875</v>
      </c>
      <c r="DK61" s="38">
        <v>299087</v>
      </c>
      <c r="DL61" s="39">
        <v>5.4345391140370509</v>
      </c>
      <c r="DM61" s="38">
        <v>359569</v>
      </c>
      <c r="DN61" s="38">
        <v>94976</v>
      </c>
      <c r="DO61" s="38">
        <v>139782</v>
      </c>
      <c r="DP61" s="38">
        <v>331727</v>
      </c>
      <c r="DQ61" s="39">
        <v>5.1138436123679964</v>
      </c>
      <c r="DR61" s="38">
        <v>35783</v>
      </c>
      <c r="DS61" s="38">
        <v>10575</v>
      </c>
      <c r="DT61" s="38">
        <v>11855</v>
      </c>
      <c r="DU61" s="38">
        <v>35086</v>
      </c>
      <c r="DV61" s="39">
        <v>1.6616314199395799</v>
      </c>
      <c r="DW61" s="38">
        <v>327511</v>
      </c>
      <c r="DX61" s="38">
        <v>91014</v>
      </c>
      <c r="DY61" s="38">
        <v>111362</v>
      </c>
      <c r="DZ61" s="38">
        <v>324483</v>
      </c>
      <c r="EA61" s="39">
        <v>5.3377218529167987</v>
      </c>
      <c r="EB61" s="38">
        <v>363294</v>
      </c>
      <c r="EC61" s="38">
        <v>101589</v>
      </c>
      <c r="ED61" s="38">
        <v>123217</v>
      </c>
      <c r="EE61" s="38">
        <v>359569</v>
      </c>
      <c r="EF61" s="39">
        <v>4.9790165448078127</v>
      </c>
      <c r="EG61" s="38">
        <v>36443</v>
      </c>
      <c r="EH61" s="38">
        <v>10724</v>
      </c>
      <c r="EI61" s="38">
        <v>11847</v>
      </c>
      <c r="EJ61" s="38">
        <v>35783</v>
      </c>
      <c r="EK61" s="39">
        <v>1.2939105161668962</v>
      </c>
      <c r="EL61" s="38">
        <v>321439</v>
      </c>
      <c r="EM61" s="38">
        <v>90923</v>
      </c>
      <c r="EN61" s="38">
        <v>103724</v>
      </c>
      <c r="EO61" s="38">
        <v>327511</v>
      </c>
      <c r="EP61" s="39">
        <v>5.7625545401528537</v>
      </c>
      <c r="EQ61" s="38">
        <v>357882</v>
      </c>
      <c r="ER61" s="38">
        <v>101647</v>
      </c>
      <c r="ES61" s="38">
        <v>115571</v>
      </c>
      <c r="ET61" s="38">
        <v>363294</v>
      </c>
      <c r="EU61" s="39">
        <v>5.3224110500035842</v>
      </c>
      <c r="EV61" s="38">
        <v>35252</v>
      </c>
      <c r="EW61" s="38">
        <v>12643</v>
      </c>
      <c r="EX61" s="38">
        <v>11761</v>
      </c>
      <c r="EY61" s="38">
        <v>36443</v>
      </c>
      <c r="EZ61" s="39">
        <v>0.84789945942979061</v>
      </c>
      <c r="FA61" s="38">
        <v>296319</v>
      </c>
      <c r="FB61" s="38">
        <v>107281</v>
      </c>
      <c r="FC61" s="38">
        <v>100243</v>
      </c>
      <c r="FD61" s="38">
        <v>321439</v>
      </c>
      <c r="FE61" s="39">
        <v>5.6253286004498531</v>
      </c>
      <c r="FF61" s="38">
        <v>331571</v>
      </c>
      <c r="FG61" s="38">
        <v>119924</v>
      </c>
      <c r="FH61" s="38">
        <v>112004</v>
      </c>
      <c r="FI61" s="38">
        <v>357882</v>
      </c>
      <c r="FJ61" s="39">
        <v>5.138844647118324</v>
      </c>
      <c r="FK61" s="38">
        <f t="shared" ref="FK61:FN61" si="0">FK62+FK63+FK64+FK65+FK66+FK67+FK68+FK69</f>
        <v>35252</v>
      </c>
      <c r="FL61" s="38">
        <f t="shared" si="0"/>
        <v>11486</v>
      </c>
      <c r="FM61" s="38">
        <f t="shared" si="0"/>
        <v>12144</v>
      </c>
      <c r="FN61" s="38">
        <f t="shared" si="0"/>
        <v>35252</v>
      </c>
      <c r="FO61" s="39">
        <f t="shared" ref="FO61:FO69" si="1">((1-((FK61-FM61+FL61)/FN61))*100)</f>
        <v>1.8665607625099279</v>
      </c>
      <c r="FP61" s="38">
        <f t="shared" ref="FP61:FS61" si="2">FP62+FP63+FP64+FP65+FP66+FP67+FP68+FP69</f>
        <v>287832</v>
      </c>
      <c r="FQ61" s="38">
        <f t="shared" si="2"/>
        <v>93838</v>
      </c>
      <c r="FR61" s="38">
        <f t="shared" si="2"/>
        <v>99411</v>
      </c>
      <c r="FS61" s="38">
        <f t="shared" si="2"/>
        <v>296319</v>
      </c>
      <c r="FT61" s="39">
        <f t="shared" ref="FT61:FT69" si="3">((1-((FP61-FR61+FQ61)/FS61))*100)</f>
        <v>4.7448864230778316</v>
      </c>
      <c r="FU61" s="38">
        <f t="shared" ref="FU61:FX61" si="4">FU62+FU63+FU64+FU65+FU66+FU67+FU68+FU69</f>
        <v>323084</v>
      </c>
      <c r="FV61" s="38">
        <f t="shared" si="4"/>
        <v>105324</v>
      </c>
      <c r="FW61" s="38">
        <f t="shared" si="4"/>
        <v>111555</v>
      </c>
      <c r="FX61" s="38">
        <f t="shared" si="4"/>
        <v>331571</v>
      </c>
      <c r="FY61" s="39">
        <f t="shared" ref="FY61:FY69" si="5">((1-((FU61-FW61+FV61)/FX61))*100)</f>
        <v>4.4388682966845732</v>
      </c>
      <c r="FZ61" s="22">
        <v>34772</v>
      </c>
      <c r="GA61" s="22">
        <v>11756</v>
      </c>
      <c r="GB61" s="22">
        <v>11541</v>
      </c>
      <c r="GC61" s="22">
        <v>35252</v>
      </c>
      <c r="GD61" s="23">
        <v>1.9715193464200613</v>
      </c>
      <c r="GE61" s="22">
        <v>281692</v>
      </c>
      <c r="GF61" s="22">
        <v>97842</v>
      </c>
      <c r="GG61" s="22">
        <v>88755</v>
      </c>
      <c r="GH61" s="22">
        <v>287832</v>
      </c>
      <c r="GI61" s="23">
        <v>5.2902387503821675</v>
      </c>
      <c r="GJ61" s="22">
        <v>316464</v>
      </c>
      <c r="GK61" s="22">
        <v>109598</v>
      </c>
      <c r="GL61" s="22">
        <v>100296</v>
      </c>
      <c r="GM61" s="22">
        <v>323084</v>
      </c>
      <c r="GN61" s="23">
        <v>4.9281301457206173</v>
      </c>
      <c r="GO61" s="24"/>
      <c r="GP61" s="24"/>
      <c r="GQ61" s="24"/>
      <c r="GR61" s="24"/>
      <c r="GS61" s="24"/>
      <c r="GT61" s="24"/>
      <c r="GU61" s="24"/>
      <c r="GV61" s="24"/>
      <c r="GW61" s="24"/>
      <c r="GX61" s="25"/>
      <c r="GY61" s="24"/>
      <c r="GZ61" s="24"/>
      <c r="HA61" s="24"/>
      <c r="HB61" s="24"/>
      <c r="HC61" s="25"/>
    </row>
    <row r="62" spans="1:211">
      <c r="A62" s="40" t="s">
        <v>61</v>
      </c>
      <c r="B62" s="41">
        <v>933</v>
      </c>
      <c r="C62" s="41">
        <v>224</v>
      </c>
      <c r="D62" s="41">
        <v>347</v>
      </c>
      <c r="E62" s="41">
        <v>845</v>
      </c>
      <c r="F62" s="42">
        <v>4.1420118343195256</v>
      </c>
      <c r="G62" s="41">
        <v>26222</v>
      </c>
      <c r="H62" s="41">
        <v>7052</v>
      </c>
      <c r="I62" s="41">
        <v>9631</v>
      </c>
      <c r="J62" s="41">
        <v>25756</v>
      </c>
      <c r="K62" s="42">
        <v>8.2039136511880777</v>
      </c>
      <c r="L62" s="41">
        <v>27155</v>
      </c>
      <c r="M62" s="41">
        <v>7276</v>
      </c>
      <c r="N62" s="41">
        <v>9978</v>
      </c>
      <c r="O62" s="41">
        <v>26601</v>
      </c>
      <c r="P62" s="42">
        <v>8.074884402841997</v>
      </c>
      <c r="Q62" s="41">
        <v>986</v>
      </c>
      <c r="R62" s="41">
        <v>258</v>
      </c>
      <c r="S62" s="41">
        <v>326</v>
      </c>
      <c r="T62" s="41">
        <v>933</v>
      </c>
      <c r="U62" s="42">
        <v>1.6077170418006381</v>
      </c>
      <c r="V62" s="41">
        <v>26657</v>
      </c>
      <c r="W62" s="41">
        <v>7130</v>
      </c>
      <c r="X62" s="41">
        <v>9763</v>
      </c>
      <c r="Y62" s="41">
        <v>26222</v>
      </c>
      <c r="Z62" s="42">
        <v>8.3822744260544582</v>
      </c>
      <c r="AA62" s="41">
        <v>27643</v>
      </c>
      <c r="AB62" s="41">
        <v>7388</v>
      </c>
      <c r="AC62" s="41">
        <v>10089</v>
      </c>
      <c r="AD62" s="41">
        <v>27155</v>
      </c>
      <c r="AE62" s="42">
        <v>8.1495120603940379</v>
      </c>
      <c r="AF62" s="41">
        <v>1002</v>
      </c>
      <c r="AG62" s="41">
        <v>306</v>
      </c>
      <c r="AH62" s="41">
        <v>302</v>
      </c>
      <c r="AI62" s="41">
        <v>986</v>
      </c>
      <c r="AJ62" s="42">
        <v>-2.0283975659229236</v>
      </c>
      <c r="AK62" s="41">
        <v>27698</v>
      </c>
      <c r="AL62" s="41">
        <v>7314</v>
      </c>
      <c r="AM62" s="41">
        <v>9994</v>
      </c>
      <c r="AN62" s="41">
        <v>26657</v>
      </c>
      <c r="AO62" s="42">
        <v>6.1484788235735444</v>
      </c>
      <c r="AP62" s="41">
        <v>28700</v>
      </c>
      <c r="AQ62" s="41">
        <v>7620</v>
      </c>
      <c r="AR62" s="41">
        <v>10296</v>
      </c>
      <c r="AS62" s="41">
        <v>27643</v>
      </c>
      <c r="AT62" s="42">
        <v>5.8568172774300926</v>
      </c>
      <c r="AU62" s="41">
        <v>975</v>
      </c>
      <c r="AV62" s="41">
        <v>335</v>
      </c>
      <c r="AW62" s="41">
        <v>305</v>
      </c>
      <c r="AX62" s="41">
        <v>1002</v>
      </c>
      <c r="AY62" s="42">
        <v>-0.29940119760478723</v>
      </c>
      <c r="AZ62" s="41">
        <v>28247</v>
      </c>
      <c r="BA62" s="41">
        <v>7863</v>
      </c>
      <c r="BB62" s="41">
        <v>10153</v>
      </c>
      <c r="BC62" s="41">
        <v>27698</v>
      </c>
      <c r="BD62" s="42">
        <v>6.2856523936746349</v>
      </c>
      <c r="BE62" s="41">
        <v>29222</v>
      </c>
      <c r="BF62" s="41">
        <v>8198</v>
      </c>
      <c r="BG62" s="41">
        <v>10458</v>
      </c>
      <c r="BH62" s="41">
        <v>28700</v>
      </c>
      <c r="BI62" s="42">
        <v>6.0557491289198628</v>
      </c>
      <c r="BJ62" s="41">
        <v>1032</v>
      </c>
      <c r="BK62" s="41">
        <v>347</v>
      </c>
      <c r="BL62" s="41">
        <v>374</v>
      </c>
      <c r="BM62" s="41">
        <v>975</v>
      </c>
      <c r="BN62" s="42">
        <v>-3.076923076923066</v>
      </c>
      <c r="BO62" s="41">
        <v>29351</v>
      </c>
      <c r="BP62" s="41">
        <v>8278</v>
      </c>
      <c r="BQ62" s="41">
        <v>10650</v>
      </c>
      <c r="BR62" s="41">
        <v>28247</v>
      </c>
      <c r="BS62" s="42">
        <v>4.4889722802421534</v>
      </c>
      <c r="BT62" s="41">
        <v>30383</v>
      </c>
      <c r="BU62" s="41">
        <v>8625</v>
      </c>
      <c r="BV62" s="41">
        <v>11024</v>
      </c>
      <c r="BW62" s="41">
        <v>29222</v>
      </c>
      <c r="BX62" s="42">
        <v>4.2365341181301748</v>
      </c>
      <c r="BY62" s="41">
        <v>997</v>
      </c>
      <c r="BZ62" s="41">
        <v>315</v>
      </c>
      <c r="CA62" s="41">
        <v>360</v>
      </c>
      <c r="CB62" s="41">
        <v>1032</v>
      </c>
      <c r="CC62" s="42">
        <v>7.7519379844961271</v>
      </c>
      <c r="CD62" s="41">
        <v>30487</v>
      </c>
      <c r="CE62" s="41">
        <v>8304</v>
      </c>
      <c r="CF62" s="41">
        <v>11289</v>
      </c>
      <c r="CG62" s="41">
        <v>29351</v>
      </c>
      <c r="CH62" s="42">
        <v>6.2996150045995014</v>
      </c>
      <c r="CI62" s="41">
        <v>31484</v>
      </c>
      <c r="CJ62" s="41">
        <v>8619</v>
      </c>
      <c r="CK62" s="41">
        <v>11649</v>
      </c>
      <c r="CL62" s="41">
        <v>30383</v>
      </c>
      <c r="CM62" s="42">
        <v>6.3489451337919274</v>
      </c>
      <c r="CN62" s="41">
        <v>1162</v>
      </c>
      <c r="CO62" s="41">
        <v>319</v>
      </c>
      <c r="CP62" s="41">
        <v>410</v>
      </c>
      <c r="CQ62" s="41">
        <v>997</v>
      </c>
      <c r="CR62" s="42">
        <v>-7.4222668004012116</v>
      </c>
      <c r="CS62" s="41">
        <v>31427</v>
      </c>
      <c r="CT62" s="41">
        <v>8709</v>
      </c>
      <c r="CU62" s="41">
        <v>11148</v>
      </c>
      <c r="CV62" s="41">
        <v>30487</v>
      </c>
      <c r="CW62" s="42">
        <v>4.9168498048348441</v>
      </c>
      <c r="CX62" s="41">
        <v>32589</v>
      </c>
      <c r="CY62" s="41">
        <v>9028</v>
      </c>
      <c r="CZ62" s="41">
        <v>11558</v>
      </c>
      <c r="DA62" s="41">
        <v>31484</v>
      </c>
      <c r="DB62" s="42">
        <v>4.5261084995553258</v>
      </c>
      <c r="DC62" s="41">
        <v>1222</v>
      </c>
      <c r="DD62" s="41">
        <v>369</v>
      </c>
      <c r="DE62" s="41">
        <v>479</v>
      </c>
      <c r="DF62" s="41">
        <v>1162</v>
      </c>
      <c r="DG62" s="42">
        <v>4.3029259896729783</v>
      </c>
      <c r="DH62" s="41">
        <v>33598</v>
      </c>
      <c r="DI62" s="41">
        <v>8967</v>
      </c>
      <c r="DJ62" s="41">
        <v>12827</v>
      </c>
      <c r="DK62" s="41">
        <v>31427</v>
      </c>
      <c r="DL62" s="42">
        <v>5.3743596270722671</v>
      </c>
      <c r="DM62" s="41">
        <v>34820</v>
      </c>
      <c r="DN62" s="41">
        <v>9336</v>
      </c>
      <c r="DO62" s="41">
        <v>13306</v>
      </c>
      <c r="DP62" s="41">
        <v>32589</v>
      </c>
      <c r="DQ62" s="42">
        <v>5.3361563717818861</v>
      </c>
      <c r="DR62" s="41">
        <v>1337</v>
      </c>
      <c r="DS62" s="41">
        <v>343</v>
      </c>
      <c r="DT62" s="41">
        <v>465</v>
      </c>
      <c r="DU62" s="41">
        <v>1222</v>
      </c>
      <c r="DV62" s="42">
        <v>0.57283142389525921</v>
      </c>
      <c r="DW62" s="41">
        <v>33509</v>
      </c>
      <c r="DX62" s="41">
        <v>9539</v>
      </c>
      <c r="DY62" s="41">
        <v>11395</v>
      </c>
      <c r="DZ62" s="41">
        <v>33598</v>
      </c>
      <c r="EA62" s="42">
        <v>5.7890350616108144</v>
      </c>
      <c r="EB62" s="41">
        <v>34846</v>
      </c>
      <c r="EC62" s="41">
        <v>9882</v>
      </c>
      <c r="ED62" s="41">
        <v>11860</v>
      </c>
      <c r="EE62" s="41">
        <v>34820</v>
      </c>
      <c r="EF62" s="42">
        <v>5.6059735784032121</v>
      </c>
      <c r="EG62" s="41">
        <v>1399</v>
      </c>
      <c r="EH62" s="41">
        <v>385</v>
      </c>
      <c r="EI62" s="41">
        <v>482</v>
      </c>
      <c r="EJ62" s="41">
        <v>1337</v>
      </c>
      <c r="EK62" s="42">
        <v>2.6178010471204161</v>
      </c>
      <c r="EL62" s="41">
        <v>31992</v>
      </c>
      <c r="EM62" s="41">
        <v>9311</v>
      </c>
      <c r="EN62" s="41">
        <v>10287</v>
      </c>
      <c r="EO62" s="41">
        <v>33509</v>
      </c>
      <c r="EP62" s="42">
        <v>7.4397922946074164</v>
      </c>
      <c r="EQ62" s="41">
        <v>33391</v>
      </c>
      <c r="ER62" s="41">
        <v>9696</v>
      </c>
      <c r="ES62" s="41">
        <v>10769</v>
      </c>
      <c r="ET62" s="41">
        <v>34846</v>
      </c>
      <c r="EU62" s="42">
        <v>7.2547781667910201</v>
      </c>
      <c r="EV62" s="41">
        <v>1352</v>
      </c>
      <c r="EW62" s="41">
        <v>452</v>
      </c>
      <c r="EX62" s="41">
        <v>444</v>
      </c>
      <c r="EY62" s="41">
        <v>1399</v>
      </c>
      <c r="EZ62" s="42">
        <v>2.7877055039313814</v>
      </c>
      <c r="FA62" s="41">
        <v>29455</v>
      </c>
      <c r="FB62" s="41">
        <v>10324</v>
      </c>
      <c r="FC62" s="41">
        <v>10036</v>
      </c>
      <c r="FD62" s="41">
        <v>31992</v>
      </c>
      <c r="FE62" s="42">
        <v>7.0298824706176539</v>
      </c>
      <c r="FF62" s="41">
        <v>30807</v>
      </c>
      <c r="FG62" s="41">
        <v>10776</v>
      </c>
      <c r="FH62" s="41">
        <v>10480</v>
      </c>
      <c r="FI62" s="41">
        <v>33391</v>
      </c>
      <c r="FJ62" s="42">
        <v>6.8521457877871228</v>
      </c>
      <c r="FK62" s="41">
        <f t="shared" ref="FK62:FN62" si="6">FK13+FK24+FK32+FK39+FK40</f>
        <v>1106</v>
      </c>
      <c r="FL62" s="41">
        <f t="shared" si="6"/>
        <v>371</v>
      </c>
      <c r="FM62" s="41">
        <f t="shared" si="6"/>
        <v>348</v>
      </c>
      <c r="FN62" s="41">
        <f t="shared" si="6"/>
        <v>1147</v>
      </c>
      <c r="FO62" s="42">
        <f t="shared" si="1"/>
        <v>1.5693112467305981</v>
      </c>
      <c r="FP62" s="41">
        <f t="shared" ref="FP62:FS62" si="7">FP13+FP24+FP32+FP39+FP40</f>
        <v>24264</v>
      </c>
      <c r="FQ62" s="41">
        <f t="shared" si="7"/>
        <v>8088</v>
      </c>
      <c r="FR62" s="41">
        <f t="shared" si="7"/>
        <v>8330</v>
      </c>
      <c r="FS62" s="41">
        <f t="shared" si="7"/>
        <v>25135</v>
      </c>
      <c r="FT62" s="42">
        <f t="shared" si="3"/>
        <v>4.4280883230555013</v>
      </c>
      <c r="FU62" s="41">
        <f t="shared" ref="FU62:FX62" si="8">FU13+FU24+FU32+FU39+FU40</f>
        <v>25370</v>
      </c>
      <c r="FV62" s="41">
        <f t="shared" si="8"/>
        <v>8459</v>
      </c>
      <c r="FW62" s="41">
        <f t="shared" si="8"/>
        <v>8678</v>
      </c>
      <c r="FX62" s="41">
        <f t="shared" si="8"/>
        <v>26282</v>
      </c>
      <c r="FY62" s="42">
        <f t="shared" si="5"/>
        <v>4.3033254699033519</v>
      </c>
      <c r="FZ62" s="26">
        <v>1378</v>
      </c>
      <c r="GA62" s="26">
        <v>487</v>
      </c>
      <c r="GB62" s="26">
        <v>444</v>
      </c>
      <c r="GC62" s="26">
        <v>1337</v>
      </c>
      <c r="GD62" s="27">
        <v>0.14958863126402394</v>
      </c>
      <c r="GE62" s="26">
        <v>27581</v>
      </c>
      <c r="GF62" s="26">
        <v>9702</v>
      </c>
      <c r="GG62" s="26">
        <v>8577</v>
      </c>
      <c r="GH62" s="26">
        <v>28284</v>
      </c>
      <c r="GI62" s="27">
        <v>6.4630179606844855</v>
      </c>
      <c r="GJ62" s="26">
        <v>28959</v>
      </c>
      <c r="GK62" s="26">
        <v>10189</v>
      </c>
      <c r="GL62" s="26">
        <v>9021</v>
      </c>
      <c r="GM62" s="26">
        <v>29621</v>
      </c>
      <c r="GN62" s="27">
        <v>6.1780493568751895</v>
      </c>
      <c r="GO62" s="24"/>
      <c r="GP62" s="24"/>
      <c r="GQ62" s="24"/>
      <c r="GR62" s="24"/>
      <c r="GS62" s="24"/>
      <c r="GT62" s="24"/>
      <c r="GU62" s="24"/>
      <c r="GV62" s="24"/>
      <c r="GW62" s="24"/>
      <c r="GX62" s="25"/>
      <c r="GY62" s="24"/>
      <c r="GZ62" s="24"/>
      <c r="HA62" s="24"/>
      <c r="HB62" s="24"/>
      <c r="HC62" s="25"/>
    </row>
    <row r="63" spans="1:211">
      <c r="A63" s="40" t="s">
        <v>62</v>
      </c>
      <c r="B63" s="41">
        <v>316</v>
      </c>
      <c r="C63" s="41">
        <v>94</v>
      </c>
      <c r="D63" s="41">
        <v>106</v>
      </c>
      <c r="E63" s="41">
        <v>295</v>
      </c>
      <c r="F63" s="42">
        <v>-3.050847457627115</v>
      </c>
      <c r="G63" s="41">
        <v>17270</v>
      </c>
      <c r="H63" s="41">
        <v>4473</v>
      </c>
      <c r="I63" s="41">
        <v>6205</v>
      </c>
      <c r="J63" s="41">
        <v>16555</v>
      </c>
      <c r="K63" s="42">
        <v>6.1431591664149803</v>
      </c>
      <c r="L63" s="41">
        <v>17586</v>
      </c>
      <c r="M63" s="41">
        <v>4567</v>
      </c>
      <c r="N63" s="41">
        <v>6311</v>
      </c>
      <c r="O63" s="41">
        <v>16850</v>
      </c>
      <c r="P63" s="42">
        <v>5.9821958456973245</v>
      </c>
      <c r="Q63" s="41">
        <v>366</v>
      </c>
      <c r="R63" s="41">
        <v>103</v>
      </c>
      <c r="S63" s="41">
        <v>125</v>
      </c>
      <c r="T63" s="41">
        <v>316</v>
      </c>
      <c r="U63" s="42">
        <v>-8.8607594936708889</v>
      </c>
      <c r="V63" s="41">
        <v>17370</v>
      </c>
      <c r="W63" s="41">
        <v>4914</v>
      </c>
      <c r="X63" s="41">
        <v>6289</v>
      </c>
      <c r="Y63" s="41">
        <v>17270</v>
      </c>
      <c r="Z63" s="42">
        <v>7.3827446438911366</v>
      </c>
      <c r="AA63" s="41">
        <v>17736</v>
      </c>
      <c r="AB63" s="41">
        <v>5017</v>
      </c>
      <c r="AC63" s="41">
        <v>6414</v>
      </c>
      <c r="AD63" s="41">
        <v>17586</v>
      </c>
      <c r="AE63" s="42">
        <v>7.090867735698847</v>
      </c>
      <c r="AF63" s="41">
        <v>367</v>
      </c>
      <c r="AG63" s="41">
        <v>104</v>
      </c>
      <c r="AH63" s="41">
        <v>111</v>
      </c>
      <c r="AI63" s="41">
        <v>366</v>
      </c>
      <c r="AJ63" s="42">
        <v>1.6393442622950838</v>
      </c>
      <c r="AK63" s="41">
        <v>18055</v>
      </c>
      <c r="AL63" s="41">
        <v>4850</v>
      </c>
      <c r="AM63" s="41">
        <v>6257</v>
      </c>
      <c r="AN63" s="41">
        <v>17370</v>
      </c>
      <c r="AO63" s="42">
        <v>4.1565918249856111</v>
      </c>
      <c r="AP63" s="41">
        <v>18422</v>
      </c>
      <c r="AQ63" s="41">
        <v>4954</v>
      </c>
      <c r="AR63" s="41">
        <v>6368</v>
      </c>
      <c r="AS63" s="41">
        <v>17736</v>
      </c>
      <c r="AT63" s="42">
        <v>4.1046459179070798</v>
      </c>
      <c r="AU63" s="41">
        <v>379</v>
      </c>
      <c r="AV63" s="41">
        <v>128</v>
      </c>
      <c r="AW63" s="41">
        <v>133</v>
      </c>
      <c r="AX63" s="41">
        <v>367</v>
      </c>
      <c r="AY63" s="42">
        <v>-1.9073569482288777</v>
      </c>
      <c r="AZ63" s="41">
        <v>18367</v>
      </c>
      <c r="BA63" s="41">
        <v>5474</v>
      </c>
      <c r="BB63" s="41">
        <v>6288</v>
      </c>
      <c r="BC63" s="41">
        <v>18055</v>
      </c>
      <c r="BD63" s="42">
        <v>2.7803932428690059</v>
      </c>
      <c r="BE63" s="41">
        <v>18746</v>
      </c>
      <c r="BF63" s="41">
        <v>5602</v>
      </c>
      <c r="BG63" s="41">
        <v>6421</v>
      </c>
      <c r="BH63" s="41">
        <v>18422</v>
      </c>
      <c r="BI63" s="42">
        <v>2.6870046683313387</v>
      </c>
      <c r="BJ63" s="41">
        <v>400</v>
      </c>
      <c r="BK63" s="41">
        <v>128</v>
      </c>
      <c r="BL63" s="41">
        <v>147</v>
      </c>
      <c r="BM63" s="41">
        <v>379</v>
      </c>
      <c r="BN63" s="42">
        <v>-0.52770448548813409</v>
      </c>
      <c r="BO63" s="41">
        <v>18589</v>
      </c>
      <c r="BP63" s="41">
        <v>5777</v>
      </c>
      <c r="BQ63" s="41">
        <v>6522</v>
      </c>
      <c r="BR63" s="41">
        <v>18367</v>
      </c>
      <c r="BS63" s="42">
        <v>2.8474982305221275</v>
      </c>
      <c r="BT63" s="41">
        <v>18989</v>
      </c>
      <c r="BU63" s="41">
        <v>5905</v>
      </c>
      <c r="BV63" s="41">
        <v>6669</v>
      </c>
      <c r="BW63" s="41">
        <v>18746</v>
      </c>
      <c r="BX63" s="42">
        <v>2.7792595753760807</v>
      </c>
      <c r="BY63" s="41">
        <v>451</v>
      </c>
      <c r="BZ63" s="41">
        <v>118</v>
      </c>
      <c r="CA63" s="41">
        <v>160</v>
      </c>
      <c r="CB63" s="41">
        <v>400</v>
      </c>
      <c r="CC63" s="42">
        <v>-2.2499999999999964</v>
      </c>
      <c r="CD63" s="41">
        <v>19149</v>
      </c>
      <c r="CE63" s="41">
        <v>5563</v>
      </c>
      <c r="CF63" s="41">
        <v>6886</v>
      </c>
      <c r="CG63" s="41">
        <v>18589</v>
      </c>
      <c r="CH63" s="42">
        <v>4.104577976222501</v>
      </c>
      <c r="CI63" s="41">
        <v>19600</v>
      </c>
      <c r="CJ63" s="41">
        <v>5681</v>
      </c>
      <c r="CK63" s="41">
        <v>7046</v>
      </c>
      <c r="CL63" s="41">
        <v>18989</v>
      </c>
      <c r="CM63" s="42">
        <v>3.9707198904629037</v>
      </c>
      <c r="CN63" s="41">
        <v>446</v>
      </c>
      <c r="CO63" s="41">
        <v>148</v>
      </c>
      <c r="CP63" s="41">
        <v>150</v>
      </c>
      <c r="CQ63" s="41">
        <v>451</v>
      </c>
      <c r="CR63" s="42">
        <v>1.552106430155209</v>
      </c>
      <c r="CS63" s="41">
        <v>19856</v>
      </c>
      <c r="CT63" s="41">
        <v>5713</v>
      </c>
      <c r="CU63" s="41">
        <v>7012</v>
      </c>
      <c r="CV63" s="41">
        <v>19149</v>
      </c>
      <c r="CW63" s="42">
        <v>3.0915452504047258</v>
      </c>
      <c r="CX63" s="41">
        <v>20302</v>
      </c>
      <c r="CY63" s="41">
        <v>5861</v>
      </c>
      <c r="CZ63" s="41">
        <v>7162</v>
      </c>
      <c r="DA63" s="41">
        <v>19600</v>
      </c>
      <c r="DB63" s="42">
        <v>3.0561224489795924</v>
      </c>
      <c r="DC63" s="41">
        <v>517</v>
      </c>
      <c r="DD63" s="41">
        <v>154</v>
      </c>
      <c r="DE63" s="41">
        <v>213</v>
      </c>
      <c r="DF63" s="41">
        <v>446</v>
      </c>
      <c r="DG63" s="42">
        <v>-2.6905829596412634</v>
      </c>
      <c r="DH63" s="41">
        <v>21631</v>
      </c>
      <c r="DI63" s="41">
        <v>5873</v>
      </c>
      <c r="DJ63" s="41">
        <v>8377</v>
      </c>
      <c r="DK63" s="41">
        <v>19856</v>
      </c>
      <c r="DL63" s="42">
        <v>3.6714343271555205</v>
      </c>
      <c r="DM63" s="41">
        <v>22148</v>
      </c>
      <c r="DN63" s="41">
        <v>6027</v>
      </c>
      <c r="DO63" s="41">
        <v>8590</v>
      </c>
      <c r="DP63" s="41">
        <v>20302</v>
      </c>
      <c r="DQ63" s="42">
        <v>3.5316717564771949</v>
      </c>
      <c r="DR63" s="41">
        <v>509</v>
      </c>
      <c r="DS63" s="41">
        <v>152</v>
      </c>
      <c r="DT63" s="41">
        <v>160</v>
      </c>
      <c r="DU63" s="41">
        <v>517</v>
      </c>
      <c r="DV63" s="42">
        <v>3.0947775628626717</v>
      </c>
      <c r="DW63" s="41">
        <v>21782</v>
      </c>
      <c r="DX63" s="41">
        <v>6372</v>
      </c>
      <c r="DY63" s="41">
        <v>7020</v>
      </c>
      <c r="DZ63" s="41">
        <v>21631</v>
      </c>
      <c r="EA63" s="42">
        <v>2.2976284036799077</v>
      </c>
      <c r="EB63" s="41">
        <v>22291</v>
      </c>
      <c r="EC63" s="41">
        <v>6524</v>
      </c>
      <c r="ED63" s="41">
        <v>7180</v>
      </c>
      <c r="EE63" s="41">
        <v>22148</v>
      </c>
      <c r="EF63" s="42">
        <v>2.3162362290048755</v>
      </c>
      <c r="EG63" s="41">
        <v>535</v>
      </c>
      <c r="EH63" s="41">
        <v>132</v>
      </c>
      <c r="EI63" s="41">
        <v>161</v>
      </c>
      <c r="EJ63" s="41">
        <v>509</v>
      </c>
      <c r="EK63" s="42">
        <v>0.5893909626719096</v>
      </c>
      <c r="EL63" s="41">
        <v>20857</v>
      </c>
      <c r="EM63" s="41">
        <v>6311</v>
      </c>
      <c r="EN63" s="41">
        <v>6304</v>
      </c>
      <c r="EO63" s="41">
        <v>21782</v>
      </c>
      <c r="EP63" s="42">
        <v>4.2144890276375024</v>
      </c>
      <c r="EQ63" s="41">
        <v>21392</v>
      </c>
      <c r="ER63" s="41">
        <v>6443</v>
      </c>
      <c r="ES63" s="41">
        <v>6465</v>
      </c>
      <c r="ET63" s="41">
        <v>22291</v>
      </c>
      <c r="EU63" s="42">
        <v>4.1317123502758957</v>
      </c>
      <c r="EV63" s="41">
        <v>468</v>
      </c>
      <c r="EW63" s="41">
        <v>222</v>
      </c>
      <c r="EX63" s="41">
        <v>151</v>
      </c>
      <c r="EY63" s="41">
        <v>535</v>
      </c>
      <c r="EZ63" s="42">
        <v>-0.74766355140187812</v>
      </c>
      <c r="FA63" s="41">
        <v>18859</v>
      </c>
      <c r="FB63" s="41">
        <v>7351</v>
      </c>
      <c r="FC63" s="41">
        <v>6224</v>
      </c>
      <c r="FD63" s="41">
        <v>20857</v>
      </c>
      <c r="FE63" s="42">
        <v>4.1760560003835661</v>
      </c>
      <c r="FF63" s="41">
        <v>19327</v>
      </c>
      <c r="FG63" s="41">
        <v>7573</v>
      </c>
      <c r="FH63" s="41">
        <v>6375</v>
      </c>
      <c r="FI63" s="41">
        <v>21392</v>
      </c>
      <c r="FJ63" s="42">
        <v>4.0529169783096508</v>
      </c>
      <c r="FK63" s="41">
        <f t="shared" ref="FK63:FN63" si="9">FK16+FK23+FK42+FK43+FK44+FK50+FK53+FK55</f>
        <v>6812</v>
      </c>
      <c r="FL63" s="41">
        <f t="shared" si="9"/>
        <v>2174</v>
      </c>
      <c r="FM63" s="41">
        <f t="shared" si="9"/>
        <v>2412</v>
      </c>
      <c r="FN63" s="41">
        <f t="shared" si="9"/>
        <v>6753</v>
      </c>
      <c r="FO63" s="42">
        <f t="shared" si="1"/>
        <v>2.6506737746186837</v>
      </c>
      <c r="FP63" s="41">
        <f t="shared" ref="FP63:FS63" si="10">FP16+FP23+FP42+FP43+FP44+FP50+FP53+FP55</f>
        <v>52138</v>
      </c>
      <c r="FQ63" s="41">
        <f t="shared" si="10"/>
        <v>17328</v>
      </c>
      <c r="FR63" s="41">
        <f t="shared" si="10"/>
        <v>17623</v>
      </c>
      <c r="FS63" s="41">
        <f t="shared" si="10"/>
        <v>54029</v>
      </c>
      <c r="FT63" s="42">
        <f t="shared" si="3"/>
        <v>4.0459753095559829</v>
      </c>
      <c r="FU63" s="41">
        <f t="shared" ref="FU63:FX63" si="11">FU16+FU23+FU42+FU43+FU44+FU50+FU53+FU55</f>
        <v>58950</v>
      </c>
      <c r="FV63" s="41">
        <f t="shared" si="11"/>
        <v>19502</v>
      </c>
      <c r="FW63" s="41">
        <f t="shared" si="11"/>
        <v>20035</v>
      </c>
      <c r="FX63" s="41">
        <f t="shared" si="11"/>
        <v>60782</v>
      </c>
      <c r="FY63" s="42">
        <f t="shared" si="5"/>
        <v>3.8909545589154715</v>
      </c>
      <c r="FZ63" s="26">
        <v>476</v>
      </c>
      <c r="GA63" s="26">
        <v>145</v>
      </c>
      <c r="GB63" s="26">
        <v>143</v>
      </c>
      <c r="GC63" s="26">
        <v>480</v>
      </c>
      <c r="GD63" s="27">
        <v>1.25</v>
      </c>
      <c r="GE63" s="26">
        <v>18192</v>
      </c>
      <c r="GF63" s="26">
        <v>6145</v>
      </c>
      <c r="GG63" s="26">
        <v>5765</v>
      </c>
      <c r="GH63" s="26">
        <v>18323</v>
      </c>
      <c r="GI63" s="27">
        <v>2.7888446215139444</v>
      </c>
      <c r="GJ63" s="26">
        <v>18668</v>
      </c>
      <c r="GK63" s="26">
        <v>6290</v>
      </c>
      <c r="GL63" s="26">
        <v>5908</v>
      </c>
      <c r="GM63" s="26">
        <v>18803</v>
      </c>
      <c r="GN63" s="27">
        <v>2.749561240227623</v>
      </c>
      <c r="GO63" s="24"/>
      <c r="GP63" s="24"/>
      <c r="GQ63" s="24"/>
      <c r="GR63" s="24"/>
      <c r="GS63" s="24"/>
      <c r="GT63" s="24"/>
      <c r="GU63" s="24"/>
      <c r="GV63" s="24"/>
      <c r="GW63" s="24"/>
      <c r="GX63" s="25"/>
      <c r="GY63" s="24"/>
      <c r="GZ63" s="24"/>
      <c r="HA63" s="24"/>
      <c r="HB63" s="24"/>
      <c r="HC63" s="25"/>
    </row>
    <row r="64" spans="1:211">
      <c r="A64" s="40" t="s">
        <v>63</v>
      </c>
      <c r="B64" s="41">
        <v>14326</v>
      </c>
      <c r="C64" s="41">
        <v>4231</v>
      </c>
      <c r="D64" s="41">
        <v>4829</v>
      </c>
      <c r="E64" s="41">
        <v>14190</v>
      </c>
      <c r="F64" s="42">
        <v>3.2558139534883734</v>
      </c>
      <c r="G64" s="41">
        <v>60593</v>
      </c>
      <c r="H64" s="41">
        <v>14413</v>
      </c>
      <c r="I64" s="41">
        <v>22065</v>
      </c>
      <c r="J64" s="41">
        <v>59145</v>
      </c>
      <c r="K64" s="42">
        <v>10.489475019021056</v>
      </c>
      <c r="L64" s="41">
        <v>74919</v>
      </c>
      <c r="M64" s="41">
        <v>18644</v>
      </c>
      <c r="N64" s="41">
        <v>26894</v>
      </c>
      <c r="O64" s="41">
        <v>73335</v>
      </c>
      <c r="P64" s="42">
        <v>9.089793413786051</v>
      </c>
      <c r="Q64" s="41">
        <v>14582</v>
      </c>
      <c r="R64" s="41">
        <v>4426</v>
      </c>
      <c r="S64" s="41">
        <v>5033</v>
      </c>
      <c r="T64" s="41">
        <v>14326</v>
      </c>
      <c r="U64" s="42">
        <v>2.4500907441016295</v>
      </c>
      <c r="V64" s="41">
        <v>61350</v>
      </c>
      <c r="W64" s="41">
        <v>15220</v>
      </c>
      <c r="X64" s="41">
        <v>22637</v>
      </c>
      <c r="Y64" s="41">
        <v>60593</v>
      </c>
      <c r="Z64" s="42">
        <v>10.991368639941912</v>
      </c>
      <c r="AA64" s="41">
        <v>75932</v>
      </c>
      <c r="AB64" s="41">
        <v>19646</v>
      </c>
      <c r="AC64" s="41">
        <v>27670</v>
      </c>
      <c r="AD64" s="41">
        <v>74919</v>
      </c>
      <c r="AE64" s="42">
        <v>9.3581067552957151</v>
      </c>
      <c r="AF64" s="41">
        <v>14580</v>
      </c>
      <c r="AG64" s="41">
        <v>4604</v>
      </c>
      <c r="AH64" s="41">
        <v>4947</v>
      </c>
      <c r="AI64" s="41">
        <v>14582</v>
      </c>
      <c r="AJ64" s="42">
        <v>2.3659305993690816</v>
      </c>
      <c r="AK64" s="41">
        <v>62431</v>
      </c>
      <c r="AL64" s="41">
        <v>16632</v>
      </c>
      <c r="AM64" s="41">
        <v>22613</v>
      </c>
      <c r="AN64" s="41">
        <v>61350</v>
      </c>
      <c r="AO64" s="42">
        <v>7.9869600651996775</v>
      </c>
      <c r="AP64" s="41">
        <v>77011</v>
      </c>
      <c r="AQ64" s="41">
        <v>21236</v>
      </c>
      <c r="AR64" s="41">
        <v>27560</v>
      </c>
      <c r="AS64" s="41">
        <v>75932</v>
      </c>
      <c r="AT64" s="42">
        <v>6.9074961807933377</v>
      </c>
      <c r="AU64" s="41">
        <v>14717</v>
      </c>
      <c r="AV64" s="41">
        <v>4338</v>
      </c>
      <c r="AW64" s="41">
        <v>5000</v>
      </c>
      <c r="AX64" s="41">
        <v>14580</v>
      </c>
      <c r="AY64" s="42">
        <v>3.6008230452674872</v>
      </c>
      <c r="AZ64" s="41">
        <v>62979</v>
      </c>
      <c r="BA64" s="41">
        <v>16612</v>
      </c>
      <c r="BB64" s="41">
        <v>22868</v>
      </c>
      <c r="BC64" s="41">
        <v>62431</v>
      </c>
      <c r="BD64" s="42">
        <v>9.1428937547051952</v>
      </c>
      <c r="BE64" s="41">
        <v>77696</v>
      </c>
      <c r="BF64" s="41">
        <v>20950</v>
      </c>
      <c r="BG64" s="41">
        <v>27868</v>
      </c>
      <c r="BH64" s="41">
        <v>77011</v>
      </c>
      <c r="BI64" s="42">
        <v>8.0936489592395855</v>
      </c>
      <c r="BJ64" s="41">
        <v>15391</v>
      </c>
      <c r="BK64" s="41">
        <v>4714</v>
      </c>
      <c r="BL64" s="41">
        <v>5340</v>
      </c>
      <c r="BM64" s="41">
        <v>14717</v>
      </c>
      <c r="BN64" s="42">
        <v>-0.3261534280084355</v>
      </c>
      <c r="BO64" s="41">
        <v>64559</v>
      </c>
      <c r="BP64" s="41">
        <v>17134</v>
      </c>
      <c r="BQ64" s="41">
        <v>23721</v>
      </c>
      <c r="BR64" s="41">
        <v>62979</v>
      </c>
      <c r="BS64" s="42">
        <v>7.9502691373314889</v>
      </c>
      <c r="BT64" s="41">
        <v>79950</v>
      </c>
      <c r="BU64" s="41">
        <v>21848</v>
      </c>
      <c r="BV64" s="41">
        <v>29061</v>
      </c>
      <c r="BW64" s="41">
        <v>77696</v>
      </c>
      <c r="BX64" s="42">
        <v>6.3825679571663958</v>
      </c>
      <c r="BY64" s="41">
        <v>16107</v>
      </c>
      <c r="BZ64" s="41">
        <v>4215</v>
      </c>
      <c r="CA64" s="41">
        <v>5723</v>
      </c>
      <c r="CB64" s="41">
        <v>15391</v>
      </c>
      <c r="CC64" s="42">
        <v>5.1458644662465076</v>
      </c>
      <c r="CD64" s="41">
        <v>66478</v>
      </c>
      <c r="CE64" s="41">
        <v>16163</v>
      </c>
      <c r="CF64" s="41">
        <v>24575</v>
      </c>
      <c r="CG64" s="41">
        <v>64559</v>
      </c>
      <c r="CH64" s="42">
        <v>10.057466813302563</v>
      </c>
      <c r="CI64" s="41">
        <v>82585</v>
      </c>
      <c r="CJ64" s="41">
        <v>20378</v>
      </c>
      <c r="CK64" s="41">
        <v>30298</v>
      </c>
      <c r="CL64" s="41">
        <v>79950</v>
      </c>
      <c r="CM64" s="42">
        <v>9.1119449656035023</v>
      </c>
      <c r="CN64" s="41">
        <v>16877</v>
      </c>
      <c r="CO64" s="41">
        <v>4892</v>
      </c>
      <c r="CP64" s="41">
        <v>5908</v>
      </c>
      <c r="CQ64" s="41">
        <v>16107</v>
      </c>
      <c r="CR64" s="42">
        <v>1.5272862730489889</v>
      </c>
      <c r="CS64" s="41">
        <v>68297</v>
      </c>
      <c r="CT64" s="41">
        <v>17990</v>
      </c>
      <c r="CU64" s="41">
        <v>25402</v>
      </c>
      <c r="CV64" s="41">
        <v>66478</v>
      </c>
      <c r="CW64" s="42">
        <v>8.4133096663557829</v>
      </c>
      <c r="CX64" s="41">
        <v>85174</v>
      </c>
      <c r="CY64" s="41">
        <v>22882</v>
      </c>
      <c r="CZ64" s="41">
        <v>31310</v>
      </c>
      <c r="DA64" s="41">
        <v>82585</v>
      </c>
      <c r="DB64" s="42">
        <v>7.0702912151117019</v>
      </c>
      <c r="DC64" s="41">
        <v>17728</v>
      </c>
      <c r="DD64" s="41">
        <v>4918</v>
      </c>
      <c r="DE64" s="41">
        <v>6367</v>
      </c>
      <c r="DF64" s="41">
        <v>16877</v>
      </c>
      <c r="DG64" s="42">
        <v>3.5432837589619015</v>
      </c>
      <c r="DH64" s="41">
        <v>72717</v>
      </c>
      <c r="DI64" s="41">
        <v>18482</v>
      </c>
      <c r="DJ64" s="41">
        <v>27851</v>
      </c>
      <c r="DK64" s="41">
        <v>68297</v>
      </c>
      <c r="DL64" s="42">
        <v>7.2462919308315161</v>
      </c>
      <c r="DM64" s="41">
        <v>90445</v>
      </c>
      <c r="DN64" s="41">
        <v>23400</v>
      </c>
      <c r="DO64" s="41">
        <v>34218</v>
      </c>
      <c r="DP64" s="41">
        <v>85174</v>
      </c>
      <c r="DQ64" s="42">
        <v>6.5125507784065562</v>
      </c>
      <c r="DR64" s="41">
        <v>18102</v>
      </c>
      <c r="DS64" s="41">
        <v>5454</v>
      </c>
      <c r="DT64" s="41">
        <v>6095</v>
      </c>
      <c r="DU64" s="41">
        <v>17728</v>
      </c>
      <c r="DV64" s="42">
        <v>1.5060920577617321</v>
      </c>
      <c r="DW64" s="41">
        <v>75184</v>
      </c>
      <c r="DX64" s="41">
        <v>20368</v>
      </c>
      <c r="DY64" s="41">
        <v>27025</v>
      </c>
      <c r="DZ64" s="41">
        <v>72717</v>
      </c>
      <c r="EA64" s="42">
        <v>5.7620638915246829</v>
      </c>
      <c r="EB64" s="41">
        <v>93286</v>
      </c>
      <c r="EC64" s="41">
        <v>25822</v>
      </c>
      <c r="ED64" s="41">
        <v>33120</v>
      </c>
      <c r="EE64" s="41">
        <v>90445</v>
      </c>
      <c r="EF64" s="42">
        <v>4.927856708496881</v>
      </c>
      <c r="EG64" s="41">
        <v>18514</v>
      </c>
      <c r="EH64" s="41">
        <v>5387</v>
      </c>
      <c r="EI64" s="41">
        <v>6041</v>
      </c>
      <c r="EJ64" s="41">
        <v>18102</v>
      </c>
      <c r="EK64" s="42">
        <v>1.3368688542702456</v>
      </c>
      <c r="EL64" s="41">
        <v>74040</v>
      </c>
      <c r="EM64" s="41">
        <v>20683</v>
      </c>
      <c r="EN64" s="41">
        <v>24742</v>
      </c>
      <c r="EO64" s="41">
        <v>75184</v>
      </c>
      <c r="EP64" s="42">
        <v>6.9203553947648437</v>
      </c>
      <c r="EQ64" s="41">
        <v>92554</v>
      </c>
      <c r="ER64" s="41">
        <v>26070</v>
      </c>
      <c r="ES64" s="41">
        <v>30783</v>
      </c>
      <c r="ET64" s="41">
        <v>93286</v>
      </c>
      <c r="EU64" s="42">
        <v>5.8368887078446896</v>
      </c>
      <c r="EV64" s="41">
        <v>17846</v>
      </c>
      <c r="EW64" s="41">
        <v>6164</v>
      </c>
      <c r="EX64" s="41">
        <v>5810</v>
      </c>
      <c r="EY64" s="41">
        <v>18514</v>
      </c>
      <c r="EZ64" s="42">
        <v>1.6960138273738767</v>
      </c>
      <c r="FA64" s="41">
        <v>70256</v>
      </c>
      <c r="FB64" s="41">
        <v>23118</v>
      </c>
      <c r="FC64" s="41">
        <v>23990</v>
      </c>
      <c r="FD64" s="41">
        <v>74040</v>
      </c>
      <c r="FE64" s="42">
        <v>6.2884927066450551</v>
      </c>
      <c r="FF64" s="41">
        <v>88102</v>
      </c>
      <c r="FG64" s="41">
        <v>29282</v>
      </c>
      <c r="FH64" s="41">
        <v>29800</v>
      </c>
      <c r="FI64" s="41">
        <v>92554</v>
      </c>
      <c r="FJ64" s="42">
        <v>5.3698381485403068</v>
      </c>
      <c r="FK64" s="41">
        <f t="shared" ref="FK64:FN64" si="12">FK30</f>
        <v>234</v>
      </c>
      <c r="FL64" s="41">
        <f t="shared" si="12"/>
        <v>73</v>
      </c>
      <c r="FM64" s="41">
        <f t="shared" si="12"/>
        <v>101</v>
      </c>
      <c r="FN64" s="41">
        <f t="shared" si="12"/>
        <v>198</v>
      </c>
      <c r="FO64" s="42">
        <f t="shared" si="1"/>
        <v>-4.0404040404040442</v>
      </c>
      <c r="FP64" s="41">
        <f t="shared" ref="FP64:FS64" si="13">FP30</f>
        <v>2532</v>
      </c>
      <c r="FQ64" s="41">
        <f t="shared" si="13"/>
        <v>880</v>
      </c>
      <c r="FR64" s="41">
        <f t="shared" si="13"/>
        <v>885</v>
      </c>
      <c r="FS64" s="41">
        <f t="shared" si="13"/>
        <v>2598</v>
      </c>
      <c r="FT64" s="42">
        <f t="shared" si="3"/>
        <v>2.7328714395688958</v>
      </c>
      <c r="FU64" s="41">
        <f t="shared" ref="FU64:FX64" si="14">FU30</f>
        <v>2766</v>
      </c>
      <c r="FV64" s="41">
        <f t="shared" si="14"/>
        <v>953</v>
      </c>
      <c r="FW64" s="41">
        <f t="shared" si="14"/>
        <v>986</v>
      </c>
      <c r="FX64" s="41">
        <f t="shared" si="14"/>
        <v>2796</v>
      </c>
      <c r="FY64" s="42">
        <f t="shared" si="5"/>
        <v>2.2532188841201672</v>
      </c>
      <c r="FZ64" s="26">
        <v>17491</v>
      </c>
      <c r="GA64" s="26">
        <v>5857</v>
      </c>
      <c r="GB64" s="26">
        <v>5896</v>
      </c>
      <c r="GC64" s="26">
        <v>17958</v>
      </c>
      <c r="GD64" s="27">
        <v>2.3833389018821696</v>
      </c>
      <c r="GE64" s="26">
        <v>66212</v>
      </c>
      <c r="GF64" s="26">
        <v>23197</v>
      </c>
      <c r="GG64" s="26">
        <v>20590</v>
      </c>
      <c r="GH64" s="26">
        <v>68539</v>
      </c>
      <c r="GI64" s="27">
        <v>7.1988211091495353</v>
      </c>
      <c r="GJ64" s="26">
        <v>83703</v>
      </c>
      <c r="GK64" s="26">
        <v>29054</v>
      </c>
      <c r="GL64" s="26">
        <v>26486</v>
      </c>
      <c r="GM64" s="26">
        <v>86497</v>
      </c>
      <c r="GN64" s="27">
        <v>6.1990589268991991</v>
      </c>
      <c r="GO64" s="24"/>
      <c r="GP64" s="24"/>
      <c r="GQ64" s="24"/>
      <c r="GR64" s="24"/>
      <c r="GS64" s="24"/>
      <c r="GT64" s="24"/>
      <c r="GU64" s="24"/>
      <c r="GV64" s="24"/>
      <c r="GW64" s="24"/>
      <c r="GX64" s="25"/>
      <c r="GY64" s="24"/>
      <c r="GZ64" s="24"/>
      <c r="HA64" s="24"/>
      <c r="HB64" s="24"/>
      <c r="HC64" s="25"/>
    </row>
    <row r="65" spans="1:211">
      <c r="A65" s="40" t="s">
        <v>64</v>
      </c>
      <c r="B65" s="41">
        <v>1516</v>
      </c>
      <c r="C65" s="41">
        <v>452</v>
      </c>
      <c r="D65" s="41">
        <v>524</v>
      </c>
      <c r="E65" s="41">
        <v>1527</v>
      </c>
      <c r="F65" s="42">
        <v>5.4354944335297972</v>
      </c>
      <c r="G65" s="41">
        <v>31097</v>
      </c>
      <c r="H65" s="41">
        <v>7844</v>
      </c>
      <c r="I65" s="41">
        <v>11139</v>
      </c>
      <c r="J65" s="41">
        <v>30212</v>
      </c>
      <c r="K65" s="42">
        <v>7.9769627962399063</v>
      </c>
      <c r="L65" s="41">
        <v>32613</v>
      </c>
      <c r="M65" s="41">
        <v>8296</v>
      </c>
      <c r="N65" s="41">
        <v>11663</v>
      </c>
      <c r="O65" s="41">
        <v>31739</v>
      </c>
      <c r="P65" s="42">
        <v>7.8546898137937582</v>
      </c>
      <c r="Q65" s="41">
        <v>1624</v>
      </c>
      <c r="R65" s="41">
        <v>436</v>
      </c>
      <c r="S65" s="41">
        <v>577</v>
      </c>
      <c r="T65" s="41">
        <v>1516</v>
      </c>
      <c r="U65" s="42">
        <v>2.176781002638517</v>
      </c>
      <c r="V65" s="41">
        <v>31753</v>
      </c>
      <c r="W65" s="41">
        <v>8426</v>
      </c>
      <c r="X65" s="41">
        <v>11426</v>
      </c>
      <c r="Y65" s="41">
        <v>31097</v>
      </c>
      <c r="Z65" s="42">
        <v>7.5377046017300664</v>
      </c>
      <c r="AA65" s="41">
        <v>33377</v>
      </c>
      <c r="AB65" s="41">
        <v>8862</v>
      </c>
      <c r="AC65" s="41">
        <v>12003</v>
      </c>
      <c r="AD65" s="41">
        <v>32613</v>
      </c>
      <c r="AE65" s="42">
        <v>7.2885045840615721</v>
      </c>
      <c r="AF65" s="41">
        <v>1642</v>
      </c>
      <c r="AG65" s="41">
        <v>496</v>
      </c>
      <c r="AH65" s="41">
        <v>544</v>
      </c>
      <c r="AI65" s="41">
        <v>1624</v>
      </c>
      <c r="AJ65" s="42">
        <v>1.8472906403940836</v>
      </c>
      <c r="AK65" s="41">
        <v>32168</v>
      </c>
      <c r="AL65" s="41">
        <v>9048</v>
      </c>
      <c r="AM65" s="41">
        <v>11464</v>
      </c>
      <c r="AN65" s="41">
        <v>31753</v>
      </c>
      <c r="AO65" s="42">
        <v>6.301766762195693</v>
      </c>
      <c r="AP65" s="41">
        <v>33810</v>
      </c>
      <c r="AQ65" s="41">
        <v>9544</v>
      </c>
      <c r="AR65" s="41">
        <v>12008</v>
      </c>
      <c r="AS65" s="41">
        <v>33377</v>
      </c>
      <c r="AT65" s="42">
        <v>6.0850286125176067</v>
      </c>
      <c r="AU65" s="41">
        <v>1606</v>
      </c>
      <c r="AV65" s="41">
        <v>511</v>
      </c>
      <c r="AW65" s="41">
        <v>528</v>
      </c>
      <c r="AX65" s="41">
        <v>1642</v>
      </c>
      <c r="AY65" s="42">
        <v>3.2277710109622437</v>
      </c>
      <c r="AZ65" s="41">
        <v>32683</v>
      </c>
      <c r="BA65" s="41">
        <v>9099</v>
      </c>
      <c r="BB65" s="41">
        <v>11710</v>
      </c>
      <c r="BC65" s="41">
        <v>32168</v>
      </c>
      <c r="BD65" s="42">
        <v>6.5157920915195238</v>
      </c>
      <c r="BE65" s="41">
        <v>34289</v>
      </c>
      <c r="BF65" s="41">
        <v>9610</v>
      </c>
      <c r="BG65" s="41">
        <v>12238</v>
      </c>
      <c r="BH65" s="41">
        <v>33810</v>
      </c>
      <c r="BI65" s="42">
        <v>6.35610766045549</v>
      </c>
      <c r="BJ65" s="41">
        <v>1751</v>
      </c>
      <c r="BK65" s="41">
        <v>546</v>
      </c>
      <c r="BL65" s="41">
        <v>644</v>
      </c>
      <c r="BM65" s="41">
        <v>1606</v>
      </c>
      <c r="BN65" s="42">
        <v>-2.9265255292652448</v>
      </c>
      <c r="BO65" s="41">
        <v>33647</v>
      </c>
      <c r="BP65" s="41">
        <v>9479</v>
      </c>
      <c r="BQ65" s="41">
        <v>12152</v>
      </c>
      <c r="BR65" s="41">
        <v>32683</v>
      </c>
      <c r="BS65" s="42">
        <v>5.2290181439892276</v>
      </c>
      <c r="BT65" s="41">
        <v>35398</v>
      </c>
      <c r="BU65" s="41">
        <v>10025</v>
      </c>
      <c r="BV65" s="41">
        <v>12796</v>
      </c>
      <c r="BW65" s="41">
        <v>34289</v>
      </c>
      <c r="BX65" s="42">
        <v>4.8470354924319725</v>
      </c>
      <c r="BY65" s="41">
        <v>1918</v>
      </c>
      <c r="BZ65" s="41">
        <v>529</v>
      </c>
      <c r="CA65" s="41">
        <v>717</v>
      </c>
      <c r="CB65" s="41">
        <v>1751</v>
      </c>
      <c r="CC65" s="42">
        <v>1.1993146773272456</v>
      </c>
      <c r="CD65" s="41">
        <v>34528</v>
      </c>
      <c r="CE65" s="41">
        <v>8963</v>
      </c>
      <c r="CF65" s="41">
        <v>12600</v>
      </c>
      <c r="CG65" s="41">
        <v>33647</v>
      </c>
      <c r="CH65" s="42">
        <v>8.1909234107052633</v>
      </c>
      <c r="CI65" s="41">
        <v>36446</v>
      </c>
      <c r="CJ65" s="41">
        <v>9492</v>
      </c>
      <c r="CK65" s="41">
        <v>13317</v>
      </c>
      <c r="CL65" s="41">
        <v>35398</v>
      </c>
      <c r="CM65" s="42">
        <v>7.8450759929939551</v>
      </c>
      <c r="CN65" s="41">
        <v>2105</v>
      </c>
      <c r="CO65" s="41">
        <v>543</v>
      </c>
      <c r="CP65" s="41">
        <v>772</v>
      </c>
      <c r="CQ65" s="41">
        <v>1918</v>
      </c>
      <c r="CR65" s="42">
        <v>2.1897810218978075</v>
      </c>
      <c r="CS65" s="41">
        <v>35168</v>
      </c>
      <c r="CT65" s="41">
        <v>9753</v>
      </c>
      <c r="CU65" s="41">
        <v>12774</v>
      </c>
      <c r="CV65" s="41">
        <v>34528</v>
      </c>
      <c r="CW65" s="42">
        <v>6.8958526413345655</v>
      </c>
      <c r="CX65" s="41">
        <v>37273</v>
      </c>
      <c r="CY65" s="41">
        <v>10296</v>
      </c>
      <c r="CZ65" s="41">
        <v>13546</v>
      </c>
      <c r="DA65" s="41">
        <v>36446</v>
      </c>
      <c r="DB65" s="42">
        <v>6.6481918454700084</v>
      </c>
      <c r="DC65" s="41">
        <v>2478</v>
      </c>
      <c r="DD65" s="41">
        <v>580</v>
      </c>
      <c r="DE65" s="41">
        <v>910</v>
      </c>
      <c r="DF65" s="41">
        <v>2105</v>
      </c>
      <c r="DG65" s="42">
        <v>-2.0427553444180457</v>
      </c>
      <c r="DH65" s="41">
        <v>39221</v>
      </c>
      <c r="DI65" s="41">
        <v>10063</v>
      </c>
      <c r="DJ65" s="41">
        <v>15974</v>
      </c>
      <c r="DK65" s="41">
        <v>35168</v>
      </c>
      <c r="DL65" s="42">
        <v>5.2832120109190139</v>
      </c>
      <c r="DM65" s="41">
        <v>41699</v>
      </c>
      <c r="DN65" s="41">
        <v>10643</v>
      </c>
      <c r="DO65" s="41">
        <v>16884</v>
      </c>
      <c r="DP65" s="41">
        <v>37273</v>
      </c>
      <c r="DQ65" s="42">
        <v>4.8694765648056197</v>
      </c>
      <c r="DR65" s="41">
        <v>2519</v>
      </c>
      <c r="DS65" s="41">
        <v>700</v>
      </c>
      <c r="DT65" s="41">
        <v>793</v>
      </c>
      <c r="DU65" s="41">
        <v>2478</v>
      </c>
      <c r="DV65" s="42">
        <v>2.098466505246166</v>
      </c>
      <c r="DW65" s="41">
        <v>39836</v>
      </c>
      <c r="DX65" s="41">
        <v>10732</v>
      </c>
      <c r="DY65" s="41">
        <v>13313</v>
      </c>
      <c r="DZ65" s="41">
        <v>39221</v>
      </c>
      <c r="EA65" s="42">
        <v>5.0126207898829716</v>
      </c>
      <c r="EB65" s="41">
        <v>42355</v>
      </c>
      <c r="EC65" s="41">
        <v>11432</v>
      </c>
      <c r="ED65" s="41">
        <v>14106</v>
      </c>
      <c r="EE65" s="41">
        <v>41699</v>
      </c>
      <c r="EF65" s="42">
        <v>4.8394445909973882</v>
      </c>
      <c r="EG65" s="41">
        <v>2480</v>
      </c>
      <c r="EH65" s="41">
        <v>771</v>
      </c>
      <c r="EI65" s="41">
        <v>825</v>
      </c>
      <c r="EJ65" s="41">
        <v>2519</v>
      </c>
      <c r="EK65" s="42">
        <v>3.6919412465263979</v>
      </c>
      <c r="EL65" s="41">
        <v>39175</v>
      </c>
      <c r="EM65" s="41">
        <v>10488</v>
      </c>
      <c r="EN65" s="41">
        <v>12516</v>
      </c>
      <c r="EO65" s="41">
        <v>39836</v>
      </c>
      <c r="EP65" s="42">
        <v>6.7501757204538659</v>
      </c>
      <c r="EQ65" s="41">
        <v>41655</v>
      </c>
      <c r="ER65" s="41">
        <v>11259</v>
      </c>
      <c r="ES65" s="41">
        <v>13341</v>
      </c>
      <c r="ET65" s="41">
        <v>42355</v>
      </c>
      <c r="EU65" s="42">
        <v>6.5682918191476762</v>
      </c>
      <c r="EV65" s="41">
        <v>2462</v>
      </c>
      <c r="EW65" s="41">
        <v>913</v>
      </c>
      <c r="EX65" s="41">
        <v>855</v>
      </c>
      <c r="EY65" s="41">
        <v>2480</v>
      </c>
      <c r="EZ65" s="42">
        <v>-1.6129032258064502</v>
      </c>
      <c r="FA65" s="41">
        <v>35935</v>
      </c>
      <c r="FB65" s="41">
        <v>13475</v>
      </c>
      <c r="FC65" s="41">
        <v>12301</v>
      </c>
      <c r="FD65" s="41">
        <v>39175</v>
      </c>
      <c r="FE65" s="42">
        <v>5.2737715379706396</v>
      </c>
      <c r="FF65" s="41">
        <v>38397</v>
      </c>
      <c r="FG65" s="41">
        <v>14388</v>
      </c>
      <c r="FH65" s="41">
        <v>13156</v>
      </c>
      <c r="FI65" s="41">
        <v>41655</v>
      </c>
      <c r="FJ65" s="42">
        <v>4.8637618533189269</v>
      </c>
      <c r="FK65" s="41">
        <f t="shared" ref="FK65:FN65" si="15">FK18+FK25+FK35+FK36+FK41+FK47</f>
        <v>5860</v>
      </c>
      <c r="FL65" s="41">
        <f t="shared" si="15"/>
        <v>1937</v>
      </c>
      <c r="FM65" s="41">
        <f t="shared" si="15"/>
        <v>1954</v>
      </c>
      <c r="FN65" s="41">
        <f t="shared" si="15"/>
        <v>5919</v>
      </c>
      <c r="FO65" s="42">
        <f t="shared" si="1"/>
        <v>1.2840006757898315</v>
      </c>
      <c r="FP65" s="41">
        <f t="shared" ref="FP65:FS65" si="16">FP18+FP25+FP35+FP36+FP41+FP47</f>
        <v>61080</v>
      </c>
      <c r="FQ65" s="41">
        <f t="shared" si="16"/>
        <v>20106</v>
      </c>
      <c r="FR65" s="41">
        <f t="shared" si="16"/>
        <v>20944</v>
      </c>
      <c r="FS65" s="41">
        <f t="shared" si="16"/>
        <v>63005</v>
      </c>
      <c r="FT65" s="42">
        <f t="shared" si="3"/>
        <v>4.3853662407745464</v>
      </c>
      <c r="FU65" s="41">
        <f t="shared" ref="FU65:FX65" si="17">FU18+FU25+FU35+FU36+FU41+FU47</f>
        <v>66940</v>
      </c>
      <c r="FV65" s="41">
        <f t="shared" si="17"/>
        <v>22043</v>
      </c>
      <c r="FW65" s="41">
        <f t="shared" si="17"/>
        <v>22898</v>
      </c>
      <c r="FX65" s="41">
        <f t="shared" si="17"/>
        <v>68924</v>
      </c>
      <c r="FY65" s="42">
        <f t="shared" si="5"/>
        <v>4.1190296558528239</v>
      </c>
      <c r="FZ65" s="26">
        <v>2419</v>
      </c>
      <c r="GA65" s="26">
        <v>810</v>
      </c>
      <c r="GB65" s="26">
        <v>792</v>
      </c>
      <c r="GC65" s="26">
        <v>2432</v>
      </c>
      <c r="GD65" s="27">
        <v>1.274671052631579</v>
      </c>
      <c r="GE65" s="26">
        <v>34959</v>
      </c>
      <c r="GF65" s="26">
        <v>12310</v>
      </c>
      <c r="GG65" s="26">
        <v>10626</v>
      </c>
      <c r="GH65" s="26">
        <v>35023</v>
      </c>
      <c r="GI65" s="27">
        <v>4.9910059104017357</v>
      </c>
      <c r="GJ65" s="26">
        <v>37378</v>
      </c>
      <c r="GK65" s="26">
        <v>13120</v>
      </c>
      <c r="GL65" s="26">
        <v>11418</v>
      </c>
      <c r="GM65" s="26">
        <v>37455</v>
      </c>
      <c r="GN65" s="27">
        <v>4.7496996395674813</v>
      </c>
      <c r="GO65" s="24"/>
      <c r="GP65" s="24"/>
      <c r="GQ65" s="24"/>
      <c r="GR65" s="24"/>
      <c r="GS65" s="24"/>
      <c r="GT65" s="24"/>
      <c r="GU65" s="24"/>
      <c r="GV65" s="24"/>
      <c r="GW65" s="24"/>
      <c r="GX65" s="25"/>
      <c r="GY65" s="24"/>
      <c r="GZ65" s="24"/>
      <c r="HA65" s="24"/>
      <c r="HB65" s="24"/>
      <c r="HC65" s="25"/>
    </row>
    <row r="66" spans="1:211">
      <c r="A66" s="40" t="s">
        <v>65</v>
      </c>
      <c r="B66" s="41">
        <v>4840</v>
      </c>
      <c r="C66" s="41">
        <v>1483</v>
      </c>
      <c r="D66" s="41">
        <v>1644</v>
      </c>
      <c r="E66" s="41">
        <v>4652</v>
      </c>
      <c r="F66" s="42">
        <v>-0.58039552880482237</v>
      </c>
      <c r="G66" s="41">
        <v>45370</v>
      </c>
      <c r="H66" s="41">
        <v>11778</v>
      </c>
      <c r="I66" s="41">
        <v>15963</v>
      </c>
      <c r="J66" s="41">
        <v>44203</v>
      </c>
      <c r="K66" s="42">
        <v>6.827590887496326</v>
      </c>
      <c r="L66" s="41">
        <v>50210</v>
      </c>
      <c r="M66" s="41">
        <v>13261</v>
      </c>
      <c r="N66" s="41">
        <v>17607</v>
      </c>
      <c r="O66" s="41">
        <v>48855</v>
      </c>
      <c r="P66" s="42">
        <v>6.1221983420325472</v>
      </c>
      <c r="Q66" s="41">
        <v>4871</v>
      </c>
      <c r="R66" s="41">
        <v>1566</v>
      </c>
      <c r="S66" s="41">
        <v>1694</v>
      </c>
      <c r="T66" s="41">
        <v>4840</v>
      </c>
      <c r="U66" s="42">
        <v>2.0041322314049537</v>
      </c>
      <c r="V66" s="41">
        <v>45193</v>
      </c>
      <c r="W66" s="41">
        <v>12436</v>
      </c>
      <c r="X66" s="41">
        <v>15910</v>
      </c>
      <c r="Y66" s="41">
        <v>45370</v>
      </c>
      <c r="Z66" s="42">
        <v>8.0471677319814852</v>
      </c>
      <c r="AA66" s="41">
        <v>50064</v>
      </c>
      <c r="AB66" s="41">
        <v>14002</v>
      </c>
      <c r="AC66" s="41">
        <v>17604</v>
      </c>
      <c r="AD66" s="41">
        <v>50210</v>
      </c>
      <c r="AE66" s="42">
        <v>7.4646484763991268</v>
      </c>
      <c r="AF66" s="41">
        <v>5156</v>
      </c>
      <c r="AG66" s="41">
        <v>1497</v>
      </c>
      <c r="AH66" s="41">
        <v>1793</v>
      </c>
      <c r="AI66" s="41">
        <v>4871</v>
      </c>
      <c r="AJ66" s="42">
        <v>0.22582631903099726</v>
      </c>
      <c r="AK66" s="41">
        <v>45374</v>
      </c>
      <c r="AL66" s="41">
        <v>13063</v>
      </c>
      <c r="AM66" s="41">
        <v>16165</v>
      </c>
      <c r="AN66" s="41">
        <v>45193</v>
      </c>
      <c r="AO66" s="42">
        <v>6.4633903480627586</v>
      </c>
      <c r="AP66" s="41">
        <v>50530</v>
      </c>
      <c r="AQ66" s="41">
        <v>14560</v>
      </c>
      <c r="AR66" s="41">
        <v>17958</v>
      </c>
      <c r="AS66" s="41">
        <v>50064</v>
      </c>
      <c r="AT66" s="42">
        <v>5.8565036752956212</v>
      </c>
      <c r="AU66" s="41">
        <v>5221</v>
      </c>
      <c r="AV66" s="41">
        <v>1571</v>
      </c>
      <c r="AW66" s="41">
        <v>1754</v>
      </c>
      <c r="AX66" s="41">
        <v>5156</v>
      </c>
      <c r="AY66" s="42">
        <v>2.2885958107059734</v>
      </c>
      <c r="AZ66" s="41">
        <v>46181</v>
      </c>
      <c r="BA66" s="41">
        <v>13127</v>
      </c>
      <c r="BB66" s="41">
        <v>16612</v>
      </c>
      <c r="BC66" s="41">
        <v>45374</v>
      </c>
      <c r="BD66" s="42">
        <v>5.9020584475690914</v>
      </c>
      <c r="BE66" s="41">
        <v>51402</v>
      </c>
      <c r="BF66" s="41">
        <v>14698</v>
      </c>
      <c r="BG66" s="41">
        <v>18366</v>
      </c>
      <c r="BH66" s="41">
        <v>50530</v>
      </c>
      <c r="BI66" s="42">
        <v>5.5333465268157518</v>
      </c>
      <c r="BJ66" s="41">
        <v>5353</v>
      </c>
      <c r="BK66" s="41">
        <v>1636</v>
      </c>
      <c r="BL66" s="41">
        <v>1799</v>
      </c>
      <c r="BM66" s="41">
        <v>5221</v>
      </c>
      <c r="BN66" s="42">
        <v>0.59375598544340047</v>
      </c>
      <c r="BO66" s="41">
        <v>47300</v>
      </c>
      <c r="BP66" s="41">
        <v>13052</v>
      </c>
      <c r="BQ66" s="41">
        <v>16781</v>
      </c>
      <c r="BR66" s="41">
        <v>46181</v>
      </c>
      <c r="BS66" s="42">
        <v>5.6516749312487846</v>
      </c>
      <c r="BT66" s="41">
        <v>52653</v>
      </c>
      <c r="BU66" s="41">
        <v>14688</v>
      </c>
      <c r="BV66" s="41">
        <v>18580</v>
      </c>
      <c r="BW66" s="41">
        <v>51402</v>
      </c>
      <c r="BX66" s="42">
        <v>5.137932376172138</v>
      </c>
      <c r="BY66" s="41">
        <v>5483</v>
      </c>
      <c r="BZ66" s="41">
        <v>1521</v>
      </c>
      <c r="CA66" s="41">
        <v>1923</v>
      </c>
      <c r="CB66" s="41">
        <v>5353</v>
      </c>
      <c r="CC66" s="42">
        <v>5.0812628432654545</v>
      </c>
      <c r="CD66" s="41">
        <v>48545</v>
      </c>
      <c r="CE66" s="41">
        <v>12606</v>
      </c>
      <c r="CF66" s="41">
        <v>17764</v>
      </c>
      <c r="CG66" s="41">
        <v>47300</v>
      </c>
      <c r="CH66" s="42">
        <v>8.2727272727272769</v>
      </c>
      <c r="CI66" s="41">
        <v>54028</v>
      </c>
      <c r="CJ66" s="41">
        <v>14127</v>
      </c>
      <c r="CK66" s="41">
        <v>19687</v>
      </c>
      <c r="CL66" s="41">
        <v>52653</v>
      </c>
      <c r="CM66" s="42">
        <v>7.9482650561221613</v>
      </c>
      <c r="CN66" s="41">
        <v>5893</v>
      </c>
      <c r="CO66" s="41">
        <v>1805</v>
      </c>
      <c r="CP66" s="41">
        <v>2050</v>
      </c>
      <c r="CQ66" s="41">
        <v>5483</v>
      </c>
      <c r="CR66" s="42">
        <v>-3.0093014772934579</v>
      </c>
      <c r="CS66" s="41">
        <v>49039</v>
      </c>
      <c r="CT66" s="41">
        <v>14214</v>
      </c>
      <c r="CU66" s="41">
        <v>17929</v>
      </c>
      <c r="CV66" s="41">
        <v>48545</v>
      </c>
      <c r="CW66" s="42">
        <v>6.6350808528169765</v>
      </c>
      <c r="CX66" s="41">
        <v>54932</v>
      </c>
      <c r="CY66" s="41">
        <v>16019</v>
      </c>
      <c r="CZ66" s="41">
        <v>19979</v>
      </c>
      <c r="DA66" s="41">
        <v>54028</v>
      </c>
      <c r="DB66" s="42">
        <v>5.6563263493003664</v>
      </c>
      <c r="DC66" s="41">
        <v>6360</v>
      </c>
      <c r="DD66" s="41">
        <v>1794</v>
      </c>
      <c r="DE66" s="41">
        <v>2415</v>
      </c>
      <c r="DF66" s="41">
        <v>5893</v>
      </c>
      <c r="DG66" s="42">
        <v>2.6132699813337879</v>
      </c>
      <c r="DH66" s="41">
        <v>54808</v>
      </c>
      <c r="DI66" s="41">
        <v>14060</v>
      </c>
      <c r="DJ66" s="41">
        <v>21667</v>
      </c>
      <c r="DK66" s="41">
        <v>49039</v>
      </c>
      <c r="DL66" s="42">
        <v>3.7480372764534309</v>
      </c>
      <c r="DM66" s="41">
        <v>61168</v>
      </c>
      <c r="DN66" s="41">
        <v>15854</v>
      </c>
      <c r="DO66" s="41">
        <v>24082</v>
      </c>
      <c r="DP66" s="41">
        <v>54932</v>
      </c>
      <c r="DQ66" s="42">
        <v>3.6263016092623612</v>
      </c>
      <c r="DR66" s="41">
        <v>6585</v>
      </c>
      <c r="DS66" s="41">
        <v>1910</v>
      </c>
      <c r="DT66" s="41">
        <v>2158</v>
      </c>
      <c r="DU66" s="41">
        <v>6360</v>
      </c>
      <c r="DV66" s="42">
        <v>0.36163522012578886</v>
      </c>
      <c r="DW66" s="41">
        <v>55712</v>
      </c>
      <c r="DX66" s="41">
        <v>15220</v>
      </c>
      <c r="DY66" s="41">
        <v>18792</v>
      </c>
      <c r="DZ66" s="41">
        <v>54808</v>
      </c>
      <c r="EA66" s="42">
        <v>4.8679024959859873</v>
      </c>
      <c r="EB66" s="41">
        <v>62297</v>
      </c>
      <c r="EC66" s="41">
        <v>17130</v>
      </c>
      <c r="ED66" s="41">
        <v>20950</v>
      </c>
      <c r="EE66" s="41">
        <v>61168</v>
      </c>
      <c r="EF66" s="42">
        <v>4.3993591420350526</v>
      </c>
      <c r="EG66" s="41">
        <v>6740</v>
      </c>
      <c r="EH66" s="41">
        <v>1959</v>
      </c>
      <c r="EI66" s="41">
        <v>2230</v>
      </c>
      <c r="EJ66" s="41">
        <v>6585</v>
      </c>
      <c r="EK66" s="42">
        <v>1.7615793470007635</v>
      </c>
      <c r="EL66" s="41">
        <v>54777</v>
      </c>
      <c r="EM66" s="41">
        <v>15575</v>
      </c>
      <c r="EN66" s="41">
        <v>17659</v>
      </c>
      <c r="EO66" s="41">
        <v>55712</v>
      </c>
      <c r="EP66" s="42">
        <v>5.4189402642159656</v>
      </c>
      <c r="EQ66" s="41">
        <v>61517</v>
      </c>
      <c r="ER66" s="41">
        <v>17534</v>
      </c>
      <c r="ES66" s="41">
        <v>19889</v>
      </c>
      <c r="ET66" s="41">
        <v>62297</v>
      </c>
      <c r="EU66" s="42">
        <v>5.0323450567443029</v>
      </c>
      <c r="EV66" s="41">
        <v>6404</v>
      </c>
      <c r="EW66" s="41">
        <v>2443</v>
      </c>
      <c r="EX66" s="41">
        <v>2176</v>
      </c>
      <c r="EY66" s="41">
        <v>6740</v>
      </c>
      <c r="EZ66" s="42">
        <v>1.0237388724035568</v>
      </c>
      <c r="FA66" s="41">
        <v>49981</v>
      </c>
      <c r="FB66" s="41">
        <v>18760</v>
      </c>
      <c r="FC66" s="41">
        <v>16653</v>
      </c>
      <c r="FD66" s="41">
        <v>54777</v>
      </c>
      <c r="FE66" s="42">
        <v>4.9089946510396665</v>
      </c>
      <c r="FF66" s="41">
        <v>56385</v>
      </c>
      <c r="FG66" s="41">
        <v>21203</v>
      </c>
      <c r="FH66" s="41">
        <v>18829</v>
      </c>
      <c r="FI66" s="41">
        <v>61517</v>
      </c>
      <c r="FJ66" s="42">
        <v>4.4833135556025194</v>
      </c>
      <c r="FK66" s="41">
        <f t="shared" ref="FK66:FN66" si="18">FK14+FK15+FK17+FK19+FK21+FK45+FK54</f>
        <v>1304</v>
      </c>
      <c r="FL66" s="41">
        <f t="shared" si="18"/>
        <v>412</v>
      </c>
      <c r="FM66" s="41">
        <f t="shared" si="18"/>
        <v>453</v>
      </c>
      <c r="FN66" s="41">
        <f t="shared" si="18"/>
        <v>1296</v>
      </c>
      <c r="FO66" s="42">
        <f t="shared" si="1"/>
        <v>2.546296296296291</v>
      </c>
      <c r="FP66" s="41">
        <f t="shared" ref="FP66:FS66" si="19">FP14+FP15+FP17+FP19+FP21+FP45+FP54</f>
        <v>24618</v>
      </c>
      <c r="FQ66" s="41">
        <f t="shared" si="19"/>
        <v>8062</v>
      </c>
      <c r="FR66" s="41">
        <f t="shared" si="19"/>
        <v>8413</v>
      </c>
      <c r="FS66" s="41">
        <f t="shared" si="19"/>
        <v>25309</v>
      </c>
      <c r="FT66" s="42">
        <f t="shared" si="3"/>
        <v>4.1171124896281945</v>
      </c>
      <c r="FU66" s="41">
        <f t="shared" ref="FU66:FX66" si="20">FU14+FU15+FU17+FU19+FU21+FU45+FU54</f>
        <v>25922</v>
      </c>
      <c r="FV66" s="41">
        <f t="shared" si="20"/>
        <v>8474</v>
      </c>
      <c r="FW66" s="41">
        <f t="shared" si="20"/>
        <v>8866</v>
      </c>
      <c r="FX66" s="41">
        <f t="shared" si="20"/>
        <v>26605</v>
      </c>
      <c r="FY66" s="42">
        <f t="shared" si="5"/>
        <v>4.0405938733320763</v>
      </c>
      <c r="FZ66" s="26">
        <v>6405</v>
      </c>
      <c r="GA66" s="26">
        <v>2251</v>
      </c>
      <c r="GB66" s="26">
        <v>2128</v>
      </c>
      <c r="GC66" s="26">
        <v>6494</v>
      </c>
      <c r="GD66" s="27">
        <v>3.2645518940560518</v>
      </c>
      <c r="GE66" s="26">
        <v>47400</v>
      </c>
      <c r="GF66" s="26">
        <v>16321</v>
      </c>
      <c r="GG66" s="26">
        <v>15497</v>
      </c>
      <c r="GH66" s="26">
        <v>48420</v>
      </c>
      <c r="GI66" s="27">
        <v>3.8083436596447751</v>
      </c>
      <c r="GJ66" s="26">
        <v>53805</v>
      </c>
      <c r="GK66" s="26">
        <v>18572</v>
      </c>
      <c r="GL66" s="26">
        <v>17625</v>
      </c>
      <c r="GM66" s="26">
        <v>54914</v>
      </c>
      <c r="GN66" s="27">
        <v>3.7440361292202353</v>
      </c>
      <c r="GO66" s="24"/>
      <c r="GP66" s="24"/>
      <c r="GQ66" s="24"/>
      <c r="GR66" s="24"/>
      <c r="GS66" s="24"/>
      <c r="GT66" s="24"/>
      <c r="GU66" s="24"/>
      <c r="GV66" s="24"/>
      <c r="GW66" s="24"/>
      <c r="GX66" s="25"/>
      <c r="GY66" s="24"/>
      <c r="GZ66" s="24"/>
      <c r="HA66" s="24"/>
      <c r="HB66" s="24"/>
      <c r="HC66" s="25"/>
    </row>
    <row r="67" spans="1:211">
      <c r="A67" s="40" t="s">
        <v>66</v>
      </c>
      <c r="B67" s="41">
        <v>2807</v>
      </c>
      <c r="C67" s="41">
        <v>844</v>
      </c>
      <c r="D67" s="41">
        <v>885</v>
      </c>
      <c r="E67" s="41">
        <v>2741</v>
      </c>
      <c r="F67" s="42">
        <v>-0.91207588471360346</v>
      </c>
      <c r="G67" s="41">
        <v>40770</v>
      </c>
      <c r="H67" s="41">
        <v>10490</v>
      </c>
      <c r="I67" s="41">
        <v>14673</v>
      </c>
      <c r="J67" s="41">
        <v>38994</v>
      </c>
      <c r="K67" s="42">
        <v>6.1727445247986896</v>
      </c>
      <c r="L67" s="41">
        <v>43577</v>
      </c>
      <c r="M67" s="41">
        <v>11334</v>
      </c>
      <c r="N67" s="41">
        <v>15558</v>
      </c>
      <c r="O67" s="41">
        <v>41735</v>
      </c>
      <c r="P67" s="42">
        <v>5.7074397987300856</v>
      </c>
      <c r="Q67" s="41">
        <v>2840</v>
      </c>
      <c r="R67" s="41">
        <v>902</v>
      </c>
      <c r="S67" s="41">
        <v>997</v>
      </c>
      <c r="T67" s="41">
        <v>2807</v>
      </c>
      <c r="U67" s="42">
        <v>2.2087638047737834</v>
      </c>
      <c r="V67" s="41">
        <v>41394</v>
      </c>
      <c r="W67" s="41">
        <v>11477</v>
      </c>
      <c r="X67" s="41">
        <v>15138</v>
      </c>
      <c r="Y67" s="41">
        <v>40770</v>
      </c>
      <c r="Z67" s="42">
        <v>7.4491047338729466</v>
      </c>
      <c r="AA67" s="41">
        <v>44234</v>
      </c>
      <c r="AB67" s="41">
        <v>12379</v>
      </c>
      <c r="AC67" s="41">
        <v>16135</v>
      </c>
      <c r="AD67" s="41">
        <v>43577</v>
      </c>
      <c r="AE67" s="42">
        <v>7.1115496706978476</v>
      </c>
      <c r="AF67" s="41">
        <v>2860</v>
      </c>
      <c r="AG67" s="41">
        <v>939</v>
      </c>
      <c r="AH67" s="41">
        <v>975</v>
      </c>
      <c r="AI67" s="41">
        <v>2840</v>
      </c>
      <c r="AJ67" s="42">
        <v>0.56338028169014009</v>
      </c>
      <c r="AK67" s="41">
        <v>42918</v>
      </c>
      <c r="AL67" s="41">
        <v>11765</v>
      </c>
      <c r="AM67" s="41">
        <v>15693</v>
      </c>
      <c r="AN67" s="41">
        <v>41394</v>
      </c>
      <c r="AO67" s="42">
        <v>5.807604966903412</v>
      </c>
      <c r="AP67" s="41">
        <v>45778</v>
      </c>
      <c r="AQ67" s="41">
        <v>12704</v>
      </c>
      <c r="AR67" s="41">
        <v>16668</v>
      </c>
      <c r="AS67" s="41">
        <v>44234</v>
      </c>
      <c r="AT67" s="42">
        <v>5.4709047339150825</v>
      </c>
      <c r="AU67" s="41">
        <v>2969</v>
      </c>
      <c r="AV67" s="41">
        <v>845</v>
      </c>
      <c r="AW67" s="41">
        <v>1004</v>
      </c>
      <c r="AX67" s="41">
        <v>2860</v>
      </c>
      <c r="AY67" s="42">
        <v>1.7482517482517501</v>
      </c>
      <c r="AZ67" s="41">
        <v>44014</v>
      </c>
      <c r="BA67" s="41">
        <v>12086</v>
      </c>
      <c r="BB67" s="41">
        <v>15858</v>
      </c>
      <c r="BC67" s="41">
        <v>42918</v>
      </c>
      <c r="BD67" s="42">
        <v>6.2351460925485824</v>
      </c>
      <c r="BE67" s="41">
        <v>46983</v>
      </c>
      <c r="BF67" s="41">
        <v>12931</v>
      </c>
      <c r="BG67" s="41">
        <v>16862</v>
      </c>
      <c r="BH67" s="41">
        <v>45778</v>
      </c>
      <c r="BI67" s="42">
        <v>5.9548254620123249</v>
      </c>
      <c r="BJ67" s="41">
        <v>3045</v>
      </c>
      <c r="BK67" s="41">
        <v>980</v>
      </c>
      <c r="BL67" s="41">
        <v>1025</v>
      </c>
      <c r="BM67" s="41">
        <v>2969</v>
      </c>
      <c r="BN67" s="42">
        <v>-1.0441226002020798</v>
      </c>
      <c r="BO67" s="41">
        <v>45313</v>
      </c>
      <c r="BP67" s="41">
        <v>12506</v>
      </c>
      <c r="BQ67" s="41">
        <v>16191</v>
      </c>
      <c r="BR67" s="41">
        <v>44014</v>
      </c>
      <c r="BS67" s="42">
        <v>5.4210024083246271</v>
      </c>
      <c r="BT67" s="41">
        <v>48358</v>
      </c>
      <c r="BU67" s="41">
        <v>13486</v>
      </c>
      <c r="BV67" s="41">
        <v>17216</v>
      </c>
      <c r="BW67" s="41">
        <v>46983</v>
      </c>
      <c r="BX67" s="42">
        <v>5.0124513121767471</v>
      </c>
      <c r="BY67" s="41">
        <v>3260</v>
      </c>
      <c r="BZ67" s="41">
        <v>955</v>
      </c>
      <c r="CA67" s="41">
        <v>1142</v>
      </c>
      <c r="CB67" s="41">
        <v>3045</v>
      </c>
      <c r="CC67" s="42">
        <v>-0.91954022988505191</v>
      </c>
      <c r="CD67" s="41">
        <v>46134</v>
      </c>
      <c r="CE67" s="41">
        <v>12842</v>
      </c>
      <c r="CF67" s="41">
        <v>16677</v>
      </c>
      <c r="CG67" s="41">
        <v>45313</v>
      </c>
      <c r="CH67" s="42">
        <v>6.6515128108931236</v>
      </c>
      <c r="CI67" s="41">
        <v>49394</v>
      </c>
      <c r="CJ67" s="41">
        <v>13797</v>
      </c>
      <c r="CK67" s="41">
        <v>17819</v>
      </c>
      <c r="CL67" s="41">
        <v>48358</v>
      </c>
      <c r="CM67" s="42">
        <v>6.1747797675668963</v>
      </c>
      <c r="CN67" s="41">
        <v>3403</v>
      </c>
      <c r="CO67" s="41">
        <v>1056</v>
      </c>
      <c r="CP67" s="41">
        <v>1145</v>
      </c>
      <c r="CQ67" s="41">
        <v>3260</v>
      </c>
      <c r="CR67" s="42">
        <v>-1.6564417177914015</v>
      </c>
      <c r="CS67" s="41">
        <v>46404</v>
      </c>
      <c r="CT67" s="41">
        <v>13402</v>
      </c>
      <c r="CU67" s="41">
        <v>16324</v>
      </c>
      <c r="CV67" s="41">
        <v>46134</v>
      </c>
      <c r="CW67" s="42">
        <v>5.7484718428924442</v>
      </c>
      <c r="CX67" s="41">
        <v>49807</v>
      </c>
      <c r="CY67" s="41">
        <v>14458</v>
      </c>
      <c r="CZ67" s="41">
        <v>17469</v>
      </c>
      <c r="DA67" s="41">
        <v>49394</v>
      </c>
      <c r="DB67" s="42">
        <v>5.2597481475482821</v>
      </c>
      <c r="DC67" s="41">
        <v>3663</v>
      </c>
      <c r="DD67" s="41">
        <v>1083</v>
      </c>
      <c r="DE67" s="41">
        <v>1324</v>
      </c>
      <c r="DF67" s="41">
        <v>3403</v>
      </c>
      <c r="DG67" s="42">
        <v>-0.55833088451366919</v>
      </c>
      <c r="DH67" s="41">
        <v>49292</v>
      </c>
      <c r="DI67" s="41">
        <v>13602</v>
      </c>
      <c r="DJ67" s="41">
        <v>19000</v>
      </c>
      <c r="DK67" s="41">
        <v>46404</v>
      </c>
      <c r="DL67" s="42">
        <v>5.4090164640979266</v>
      </c>
      <c r="DM67" s="41">
        <v>52955</v>
      </c>
      <c r="DN67" s="41">
        <v>14685</v>
      </c>
      <c r="DO67" s="41">
        <v>20324</v>
      </c>
      <c r="DP67" s="41">
        <v>49807</v>
      </c>
      <c r="DQ67" s="42">
        <v>5.0013050374445367</v>
      </c>
      <c r="DR67" s="41">
        <v>3732</v>
      </c>
      <c r="DS67" s="41">
        <v>1166</v>
      </c>
      <c r="DT67" s="41">
        <v>1263</v>
      </c>
      <c r="DU67" s="41">
        <v>3663</v>
      </c>
      <c r="DV67" s="42">
        <v>0.76440076440076332</v>
      </c>
      <c r="DW67" s="41">
        <v>49860</v>
      </c>
      <c r="DX67" s="41">
        <v>14248</v>
      </c>
      <c r="DY67" s="41">
        <v>17223</v>
      </c>
      <c r="DZ67" s="41">
        <v>49292</v>
      </c>
      <c r="EA67" s="42">
        <v>4.8831453379858836</v>
      </c>
      <c r="EB67" s="41">
        <v>53592</v>
      </c>
      <c r="EC67" s="41">
        <v>15414</v>
      </c>
      <c r="ED67" s="41">
        <v>18486</v>
      </c>
      <c r="EE67" s="41">
        <v>52955</v>
      </c>
      <c r="EF67" s="42">
        <v>4.5982437918987813</v>
      </c>
      <c r="EG67" s="41">
        <v>3736</v>
      </c>
      <c r="EH67" s="41">
        <v>1119</v>
      </c>
      <c r="EI67" s="41">
        <v>1214</v>
      </c>
      <c r="EJ67" s="41">
        <v>3732</v>
      </c>
      <c r="EK67" s="42">
        <v>2.438370846730975</v>
      </c>
      <c r="EL67" s="41">
        <v>49002</v>
      </c>
      <c r="EM67" s="41">
        <v>13785</v>
      </c>
      <c r="EN67" s="41">
        <v>15868</v>
      </c>
      <c r="EO67" s="41">
        <v>49860</v>
      </c>
      <c r="EP67" s="42">
        <v>5.8985158443642156</v>
      </c>
      <c r="EQ67" s="41">
        <v>52738</v>
      </c>
      <c r="ER67" s="41">
        <v>14904</v>
      </c>
      <c r="ES67" s="41">
        <v>17082</v>
      </c>
      <c r="ET67" s="41">
        <v>53592</v>
      </c>
      <c r="EU67" s="42">
        <v>5.6575608299746278</v>
      </c>
      <c r="EV67" s="41">
        <v>3648</v>
      </c>
      <c r="EW67" s="41">
        <v>1278</v>
      </c>
      <c r="EX67" s="41">
        <v>1250</v>
      </c>
      <c r="EY67" s="41">
        <v>3736</v>
      </c>
      <c r="EZ67" s="42">
        <v>1.6059957173447548</v>
      </c>
      <c r="FA67" s="41">
        <v>45316</v>
      </c>
      <c r="FB67" s="41">
        <v>16132</v>
      </c>
      <c r="FC67" s="41">
        <v>15288</v>
      </c>
      <c r="FD67" s="41">
        <v>49002</v>
      </c>
      <c r="FE67" s="42">
        <v>5.7997632749683721</v>
      </c>
      <c r="FF67" s="41">
        <v>48964</v>
      </c>
      <c r="FG67" s="41">
        <v>17410</v>
      </c>
      <c r="FH67" s="41">
        <v>16538</v>
      </c>
      <c r="FI67" s="41">
        <v>52738</v>
      </c>
      <c r="FJ67" s="42">
        <v>5.5026735939929461</v>
      </c>
      <c r="FK67" s="41">
        <f t="shared" ref="FK67:FN67" si="21">FK11+FK22+FK26+FK27+FK33+FK34</f>
        <v>669</v>
      </c>
      <c r="FL67" s="41">
        <f t="shared" si="21"/>
        <v>199</v>
      </c>
      <c r="FM67" s="41">
        <f t="shared" si="21"/>
        <v>226</v>
      </c>
      <c r="FN67" s="41">
        <f t="shared" si="21"/>
        <v>667</v>
      </c>
      <c r="FO67" s="42">
        <f t="shared" si="1"/>
        <v>3.7481259370314879</v>
      </c>
      <c r="FP67" s="41">
        <f t="shared" ref="FP67:FS67" si="22">FP11+FP22+FP26+FP27+FP33+FP34</f>
        <v>22457</v>
      </c>
      <c r="FQ67" s="41">
        <f t="shared" si="22"/>
        <v>6990</v>
      </c>
      <c r="FR67" s="41">
        <f t="shared" si="22"/>
        <v>7916</v>
      </c>
      <c r="FS67" s="41">
        <f t="shared" si="22"/>
        <v>22951</v>
      </c>
      <c r="FT67" s="42">
        <f t="shared" si="3"/>
        <v>6.1870942442595052</v>
      </c>
      <c r="FU67" s="41">
        <f t="shared" ref="FU67:FX67" si="23">FU11+FU22+FU26+FU27+FU33+FU34</f>
        <v>23126</v>
      </c>
      <c r="FV67" s="41">
        <f t="shared" si="23"/>
        <v>7189</v>
      </c>
      <c r="FW67" s="41">
        <f t="shared" si="23"/>
        <v>8142</v>
      </c>
      <c r="FX67" s="41">
        <f t="shared" si="23"/>
        <v>23618</v>
      </c>
      <c r="FY67" s="42">
        <f t="shared" si="5"/>
        <v>6.1182149208231067</v>
      </c>
      <c r="FZ67" s="26">
        <v>3419</v>
      </c>
      <c r="GA67" s="26">
        <v>1131</v>
      </c>
      <c r="GB67" s="26">
        <v>1157</v>
      </c>
      <c r="GC67" s="26">
        <v>3548</v>
      </c>
      <c r="GD67" s="27">
        <v>2.9030439684329199</v>
      </c>
      <c r="GE67" s="26">
        <v>42597</v>
      </c>
      <c r="GF67" s="26">
        <v>14802</v>
      </c>
      <c r="GG67" s="26">
        <v>13405</v>
      </c>
      <c r="GH67" s="26">
        <v>43535</v>
      </c>
      <c r="GI67" s="27">
        <v>5.363500631675663</v>
      </c>
      <c r="GJ67" s="26">
        <v>46016</v>
      </c>
      <c r="GK67" s="26">
        <v>15933</v>
      </c>
      <c r="GL67" s="26">
        <v>14562</v>
      </c>
      <c r="GM67" s="26">
        <v>47083</v>
      </c>
      <c r="GN67" s="27">
        <v>5.1780897563876556</v>
      </c>
      <c r="GO67" s="24"/>
      <c r="GP67" s="24"/>
      <c r="GQ67" s="24"/>
      <c r="GR67" s="24"/>
      <c r="GS67" s="24"/>
      <c r="GT67" s="24"/>
      <c r="GU67" s="24"/>
      <c r="GV67" s="24"/>
      <c r="GW67" s="24"/>
      <c r="GX67" s="25"/>
      <c r="GY67" s="24"/>
      <c r="GZ67" s="24"/>
      <c r="HA67" s="24"/>
      <c r="HB67" s="24"/>
      <c r="HC67" s="25"/>
    </row>
    <row r="68" spans="1:211">
      <c r="A68" s="40" t="s">
        <v>67</v>
      </c>
      <c r="B68" s="41">
        <v>1768</v>
      </c>
      <c r="C68" s="41">
        <v>501</v>
      </c>
      <c r="D68" s="41">
        <v>606</v>
      </c>
      <c r="E68" s="41">
        <v>1692</v>
      </c>
      <c r="F68" s="42">
        <v>1.7139479905437405</v>
      </c>
      <c r="G68" s="41">
        <v>28925</v>
      </c>
      <c r="H68" s="41">
        <v>7319</v>
      </c>
      <c r="I68" s="41">
        <v>10694</v>
      </c>
      <c r="J68" s="41">
        <v>27478</v>
      </c>
      <c r="K68" s="42">
        <v>7.0165223087561017</v>
      </c>
      <c r="L68" s="41">
        <v>30693</v>
      </c>
      <c r="M68" s="41">
        <v>7820</v>
      </c>
      <c r="N68" s="41">
        <v>11300</v>
      </c>
      <c r="O68" s="41">
        <v>29170</v>
      </c>
      <c r="P68" s="42">
        <v>6.7089475488515626</v>
      </c>
      <c r="Q68" s="41">
        <v>1776</v>
      </c>
      <c r="R68" s="41">
        <v>553</v>
      </c>
      <c r="S68" s="41">
        <v>607</v>
      </c>
      <c r="T68" s="41">
        <v>1768</v>
      </c>
      <c r="U68" s="42">
        <v>2.6018099547511331</v>
      </c>
      <c r="V68" s="41">
        <v>29246</v>
      </c>
      <c r="W68" s="41">
        <v>7735</v>
      </c>
      <c r="X68" s="41">
        <v>10525</v>
      </c>
      <c r="Y68" s="41">
        <v>28925</v>
      </c>
      <c r="Z68" s="42">
        <v>8.5358686257562706</v>
      </c>
      <c r="AA68" s="41">
        <v>31022</v>
      </c>
      <c r="AB68" s="41">
        <v>8288</v>
      </c>
      <c r="AC68" s="41">
        <v>11132</v>
      </c>
      <c r="AD68" s="41">
        <v>30693</v>
      </c>
      <c r="AE68" s="42">
        <v>8.1940507607597866</v>
      </c>
      <c r="AF68" s="41">
        <v>1938</v>
      </c>
      <c r="AG68" s="41">
        <v>490</v>
      </c>
      <c r="AH68" s="41">
        <v>656</v>
      </c>
      <c r="AI68" s="41">
        <v>1776</v>
      </c>
      <c r="AJ68" s="42">
        <v>0.22522522522522292</v>
      </c>
      <c r="AK68" s="41">
        <v>29884</v>
      </c>
      <c r="AL68" s="41">
        <v>7987</v>
      </c>
      <c r="AM68" s="41">
        <v>10470</v>
      </c>
      <c r="AN68" s="41">
        <v>29246</v>
      </c>
      <c r="AO68" s="42">
        <v>6.3085550160705717</v>
      </c>
      <c r="AP68" s="41">
        <v>31822</v>
      </c>
      <c r="AQ68" s="41">
        <v>8477</v>
      </c>
      <c r="AR68" s="41">
        <v>11126</v>
      </c>
      <c r="AS68" s="41">
        <v>31022</v>
      </c>
      <c r="AT68" s="42">
        <v>5.9602862484688268</v>
      </c>
      <c r="AU68" s="41">
        <v>1978</v>
      </c>
      <c r="AV68" s="41">
        <v>603</v>
      </c>
      <c r="AW68" s="41">
        <v>645</v>
      </c>
      <c r="AX68" s="41">
        <v>1938</v>
      </c>
      <c r="AY68" s="42">
        <v>0.10319917440660964</v>
      </c>
      <c r="AZ68" s="41">
        <v>30324</v>
      </c>
      <c r="BA68" s="41">
        <v>8517</v>
      </c>
      <c r="BB68" s="41">
        <v>10841</v>
      </c>
      <c r="BC68" s="41">
        <v>29884</v>
      </c>
      <c r="BD68" s="42">
        <v>6.3043769241065473</v>
      </c>
      <c r="BE68" s="41">
        <v>32302</v>
      </c>
      <c r="BF68" s="41">
        <v>9120</v>
      </c>
      <c r="BG68" s="41">
        <v>11486</v>
      </c>
      <c r="BH68" s="41">
        <v>31822</v>
      </c>
      <c r="BI68" s="42">
        <v>5.9267173653447252</v>
      </c>
      <c r="BJ68" s="41">
        <v>1983</v>
      </c>
      <c r="BK68" s="41">
        <v>649</v>
      </c>
      <c r="BL68" s="41">
        <v>682</v>
      </c>
      <c r="BM68" s="41">
        <v>1978</v>
      </c>
      <c r="BN68" s="42">
        <v>1.4155712841253831</v>
      </c>
      <c r="BO68" s="41">
        <v>30674</v>
      </c>
      <c r="BP68" s="41">
        <v>8788</v>
      </c>
      <c r="BQ68" s="41">
        <v>10882</v>
      </c>
      <c r="BR68" s="41">
        <v>30324</v>
      </c>
      <c r="BS68" s="42">
        <v>5.7512201556522928</v>
      </c>
      <c r="BT68" s="41">
        <v>32657</v>
      </c>
      <c r="BU68" s="41">
        <v>9437</v>
      </c>
      <c r="BV68" s="41">
        <v>11564</v>
      </c>
      <c r="BW68" s="41">
        <v>32302</v>
      </c>
      <c r="BX68" s="42">
        <v>5.4857284378676212</v>
      </c>
      <c r="BY68" s="41">
        <v>2093</v>
      </c>
      <c r="BZ68" s="41">
        <v>630</v>
      </c>
      <c r="CA68" s="41">
        <v>731</v>
      </c>
      <c r="CB68" s="41">
        <v>1983</v>
      </c>
      <c r="CC68" s="42">
        <v>-0.45385779122542047</v>
      </c>
      <c r="CD68" s="41">
        <v>31394</v>
      </c>
      <c r="CE68" s="41">
        <v>8248</v>
      </c>
      <c r="CF68" s="41">
        <v>11307</v>
      </c>
      <c r="CG68" s="41">
        <v>30674</v>
      </c>
      <c r="CH68" s="42">
        <v>7.6253504596726867</v>
      </c>
      <c r="CI68" s="41">
        <v>33487</v>
      </c>
      <c r="CJ68" s="41">
        <v>8878</v>
      </c>
      <c r="CK68" s="41">
        <v>12038</v>
      </c>
      <c r="CL68" s="41">
        <v>32657</v>
      </c>
      <c r="CM68" s="42">
        <v>7.1347643690479856</v>
      </c>
      <c r="CN68" s="41">
        <v>2207</v>
      </c>
      <c r="CO68" s="41">
        <v>615</v>
      </c>
      <c r="CP68" s="41">
        <v>802</v>
      </c>
      <c r="CQ68" s="41">
        <v>2093</v>
      </c>
      <c r="CR68" s="42">
        <v>3.4878165312947962</v>
      </c>
      <c r="CS68" s="41">
        <v>31705</v>
      </c>
      <c r="CT68" s="41">
        <v>9092</v>
      </c>
      <c r="CU68" s="41">
        <v>11355</v>
      </c>
      <c r="CV68" s="41">
        <v>31394</v>
      </c>
      <c r="CW68" s="42">
        <v>6.2177486143849103</v>
      </c>
      <c r="CX68" s="41">
        <v>33912</v>
      </c>
      <c r="CY68" s="41">
        <v>9707</v>
      </c>
      <c r="CZ68" s="41">
        <v>12157</v>
      </c>
      <c r="DA68" s="41">
        <v>33487</v>
      </c>
      <c r="DB68" s="42">
        <v>6.0471227640576881</v>
      </c>
      <c r="DC68" s="41">
        <v>2505</v>
      </c>
      <c r="DD68" s="41">
        <v>690</v>
      </c>
      <c r="DE68" s="41">
        <v>962</v>
      </c>
      <c r="DF68" s="41">
        <v>2207</v>
      </c>
      <c r="DG68" s="42">
        <v>-1.1780697779791627</v>
      </c>
      <c r="DH68" s="41">
        <v>34905</v>
      </c>
      <c r="DI68" s="41">
        <v>9205</v>
      </c>
      <c r="DJ68" s="41">
        <v>13997</v>
      </c>
      <c r="DK68" s="41">
        <v>31705</v>
      </c>
      <c r="DL68" s="42">
        <v>5.0212900173474235</v>
      </c>
      <c r="DM68" s="41">
        <v>37410</v>
      </c>
      <c r="DN68" s="41">
        <v>9895</v>
      </c>
      <c r="DO68" s="41">
        <v>14959</v>
      </c>
      <c r="DP68" s="41">
        <v>33912</v>
      </c>
      <c r="DQ68" s="42">
        <v>4.6178343949044631</v>
      </c>
      <c r="DR68" s="41">
        <v>2518</v>
      </c>
      <c r="DS68" s="41">
        <v>707</v>
      </c>
      <c r="DT68" s="41">
        <v>788</v>
      </c>
      <c r="DU68" s="41">
        <v>2505</v>
      </c>
      <c r="DV68" s="42">
        <v>2.7145708582834382</v>
      </c>
      <c r="DW68" s="41">
        <v>34945</v>
      </c>
      <c r="DX68" s="41">
        <v>9550</v>
      </c>
      <c r="DY68" s="41">
        <v>11224</v>
      </c>
      <c r="DZ68" s="41">
        <v>34905</v>
      </c>
      <c r="EA68" s="42">
        <v>4.6812777539034567</v>
      </c>
      <c r="EB68" s="41">
        <v>37463</v>
      </c>
      <c r="EC68" s="41">
        <v>10257</v>
      </c>
      <c r="ED68" s="41">
        <v>12012</v>
      </c>
      <c r="EE68" s="41">
        <v>37410</v>
      </c>
      <c r="EF68" s="42">
        <v>4.5495856722801431</v>
      </c>
      <c r="EG68" s="41">
        <v>2416</v>
      </c>
      <c r="EH68" s="41">
        <v>778</v>
      </c>
      <c r="EI68" s="41">
        <v>681</v>
      </c>
      <c r="EJ68" s="41">
        <v>2518</v>
      </c>
      <c r="EK68" s="42">
        <v>0.19857029388403724</v>
      </c>
      <c r="EL68" s="41">
        <v>34116</v>
      </c>
      <c r="EM68" s="41">
        <v>9739</v>
      </c>
      <c r="EN68" s="41">
        <v>10658</v>
      </c>
      <c r="EO68" s="41">
        <v>34945</v>
      </c>
      <c r="EP68" s="42">
        <v>5.0021462297896724</v>
      </c>
      <c r="EQ68" s="41">
        <v>36532</v>
      </c>
      <c r="ER68" s="41">
        <v>10517</v>
      </c>
      <c r="ES68" s="41">
        <v>11339</v>
      </c>
      <c r="ET68" s="41">
        <v>37463</v>
      </c>
      <c r="EU68" s="42">
        <v>4.6792835597789795</v>
      </c>
      <c r="EV68" s="41">
        <v>2459</v>
      </c>
      <c r="EW68" s="41">
        <v>945</v>
      </c>
      <c r="EX68" s="41">
        <v>868</v>
      </c>
      <c r="EY68" s="41">
        <v>2416</v>
      </c>
      <c r="EZ68" s="42">
        <v>-4.9668874172185351</v>
      </c>
      <c r="FA68" s="41">
        <v>30838</v>
      </c>
      <c r="FB68" s="41">
        <v>12231</v>
      </c>
      <c r="FC68" s="41">
        <v>10402</v>
      </c>
      <c r="FD68" s="41">
        <v>34116</v>
      </c>
      <c r="FE68" s="42">
        <v>4.2472740063313363</v>
      </c>
      <c r="FF68" s="41">
        <v>33297</v>
      </c>
      <c r="FG68" s="41">
        <v>13176</v>
      </c>
      <c r="FH68" s="41">
        <v>11270</v>
      </c>
      <c r="FI68" s="41">
        <v>36532</v>
      </c>
      <c r="FJ68" s="42">
        <v>3.6379064929377036</v>
      </c>
      <c r="FK68" s="41">
        <f t="shared" ref="FK68:FN68" si="24">FK28+FK31+FK37+FK51+FK52+FK56</f>
        <v>19053</v>
      </c>
      <c r="FL68" s="41">
        <f t="shared" si="24"/>
        <v>6265</v>
      </c>
      <c r="FM68" s="41">
        <f t="shared" si="24"/>
        <v>6579</v>
      </c>
      <c r="FN68" s="41">
        <f t="shared" si="24"/>
        <v>18931</v>
      </c>
      <c r="FO68" s="42">
        <f t="shared" si="1"/>
        <v>1.0142094976493543</v>
      </c>
      <c r="FP68" s="41">
        <f t="shared" ref="FP68:FS68" si="25">FP28+FP31+FP37+FP51+FP52+FP56</f>
        <v>87212</v>
      </c>
      <c r="FQ68" s="41">
        <f t="shared" si="25"/>
        <v>28068</v>
      </c>
      <c r="FR68" s="41">
        <f t="shared" si="25"/>
        <v>30720</v>
      </c>
      <c r="FS68" s="41">
        <f t="shared" si="25"/>
        <v>89458</v>
      </c>
      <c r="FT68" s="42">
        <f t="shared" si="3"/>
        <v>5.4751950636052644</v>
      </c>
      <c r="FU68" s="41">
        <f t="shared" ref="FU68:FX68" si="26">FU28+FU31+FU37+FU51+FU52+FU56</f>
        <v>106265</v>
      </c>
      <c r="FV68" s="41">
        <f t="shared" si="26"/>
        <v>34333</v>
      </c>
      <c r="FW68" s="41">
        <f t="shared" si="26"/>
        <v>37299</v>
      </c>
      <c r="FX68" s="41">
        <f t="shared" si="26"/>
        <v>108389</v>
      </c>
      <c r="FY68" s="42">
        <f t="shared" si="5"/>
        <v>4.6960484920056444</v>
      </c>
      <c r="FZ68" s="26">
        <v>2528</v>
      </c>
      <c r="GA68" s="26">
        <v>870</v>
      </c>
      <c r="GB68" s="26">
        <v>766</v>
      </c>
      <c r="GC68" s="26">
        <v>2488</v>
      </c>
      <c r="GD68" s="27">
        <v>2.572347266881029</v>
      </c>
      <c r="GE68" s="26">
        <v>29617</v>
      </c>
      <c r="GF68" s="26">
        <v>10113</v>
      </c>
      <c r="GG68" s="26">
        <v>9494</v>
      </c>
      <c r="GH68" s="26">
        <v>30180</v>
      </c>
      <c r="GI68" s="27">
        <v>3.9165009940357853</v>
      </c>
      <c r="GJ68" s="26">
        <v>32145</v>
      </c>
      <c r="GK68" s="26">
        <v>10983</v>
      </c>
      <c r="GL68" s="26">
        <v>10260</v>
      </c>
      <c r="GM68" s="26">
        <v>32668</v>
      </c>
      <c r="GN68" s="27">
        <v>3.8141300355087546</v>
      </c>
      <c r="GO68" s="24"/>
      <c r="GP68" s="24"/>
      <c r="GQ68" s="24"/>
      <c r="GR68" s="24"/>
      <c r="GS68" s="24"/>
      <c r="GT68" s="24"/>
      <c r="GU68" s="24"/>
      <c r="GV68" s="24"/>
      <c r="GW68" s="24"/>
      <c r="GX68" s="25"/>
      <c r="GY68" s="24"/>
      <c r="GZ68" s="24"/>
      <c r="HA68" s="24"/>
      <c r="HB68" s="24"/>
      <c r="HC68" s="25"/>
    </row>
    <row r="69" spans="1:211">
      <c r="A69" s="40" t="s">
        <v>68</v>
      </c>
      <c r="B69" s="41">
        <v>295</v>
      </c>
      <c r="C69" s="41">
        <v>98</v>
      </c>
      <c r="D69" s="41">
        <v>85</v>
      </c>
      <c r="E69" s="41">
        <v>318</v>
      </c>
      <c r="F69" s="42">
        <v>3.1446540880503138</v>
      </c>
      <c r="G69" s="41">
        <v>17247</v>
      </c>
      <c r="H69" s="41">
        <v>4554</v>
      </c>
      <c r="I69" s="41">
        <v>6102</v>
      </c>
      <c r="J69" s="41">
        <v>16933</v>
      </c>
      <c r="K69" s="42">
        <v>7.2875450304139893</v>
      </c>
      <c r="L69" s="41">
        <v>17542</v>
      </c>
      <c r="M69" s="41">
        <v>4652</v>
      </c>
      <c r="N69" s="41">
        <v>6187</v>
      </c>
      <c r="O69" s="41">
        <v>17251</v>
      </c>
      <c r="P69" s="42">
        <v>7.2111761637006495</v>
      </c>
      <c r="Q69" s="41">
        <v>323</v>
      </c>
      <c r="R69" s="41">
        <v>104</v>
      </c>
      <c r="S69" s="41">
        <v>131</v>
      </c>
      <c r="T69" s="41">
        <v>295</v>
      </c>
      <c r="U69" s="42">
        <v>-0.33898305084745228</v>
      </c>
      <c r="V69" s="41">
        <v>17162</v>
      </c>
      <c r="W69" s="41">
        <v>4862</v>
      </c>
      <c r="X69" s="41">
        <v>6199</v>
      </c>
      <c r="Y69" s="41">
        <v>17247</v>
      </c>
      <c r="Z69" s="42">
        <v>8.2449121586362857</v>
      </c>
      <c r="AA69" s="41">
        <v>17485</v>
      </c>
      <c r="AB69" s="41">
        <v>4966</v>
      </c>
      <c r="AC69" s="41">
        <v>6330</v>
      </c>
      <c r="AD69" s="41">
        <v>17542</v>
      </c>
      <c r="AE69" s="42">
        <v>8.1005586592178815</v>
      </c>
      <c r="AF69" s="41">
        <v>336</v>
      </c>
      <c r="AG69" s="41">
        <v>96</v>
      </c>
      <c r="AH69" s="41">
        <v>115</v>
      </c>
      <c r="AI69" s="41">
        <v>323</v>
      </c>
      <c r="AJ69" s="42">
        <v>1.8575851393188847</v>
      </c>
      <c r="AK69" s="41">
        <v>17135</v>
      </c>
      <c r="AL69" s="41">
        <v>4899</v>
      </c>
      <c r="AM69" s="41">
        <v>6026</v>
      </c>
      <c r="AN69" s="41">
        <v>17162</v>
      </c>
      <c r="AO69" s="42">
        <v>6.7241580235403831</v>
      </c>
      <c r="AP69" s="41">
        <v>17471</v>
      </c>
      <c r="AQ69" s="41">
        <v>4995</v>
      </c>
      <c r="AR69" s="41">
        <v>6141</v>
      </c>
      <c r="AS69" s="41">
        <v>17485</v>
      </c>
      <c r="AT69" s="42">
        <v>6.6342579353731779</v>
      </c>
      <c r="AU69" s="41">
        <v>433</v>
      </c>
      <c r="AV69" s="41">
        <v>83</v>
      </c>
      <c r="AW69" s="41">
        <v>162</v>
      </c>
      <c r="AX69" s="41">
        <v>336</v>
      </c>
      <c r="AY69" s="42">
        <v>-5.3571428571428603</v>
      </c>
      <c r="AZ69" s="41">
        <v>17406</v>
      </c>
      <c r="BA69" s="41">
        <v>4894</v>
      </c>
      <c r="BB69" s="41">
        <v>6218</v>
      </c>
      <c r="BC69" s="41">
        <v>17135</v>
      </c>
      <c r="BD69" s="42">
        <v>6.1453166034432405</v>
      </c>
      <c r="BE69" s="41">
        <v>17839</v>
      </c>
      <c r="BF69" s="41">
        <v>4977</v>
      </c>
      <c r="BG69" s="41">
        <v>6380</v>
      </c>
      <c r="BH69" s="41">
        <v>17471</v>
      </c>
      <c r="BI69" s="42">
        <v>5.9241027989239363</v>
      </c>
      <c r="BJ69" s="41">
        <v>452</v>
      </c>
      <c r="BK69" s="41">
        <v>145</v>
      </c>
      <c r="BL69" s="41">
        <v>153</v>
      </c>
      <c r="BM69" s="41">
        <v>433</v>
      </c>
      <c r="BN69" s="42">
        <v>-2.5404157043879882</v>
      </c>
      <c r="BO69" s="41">
        <v>17257</v>
      </c>
      <c r="BP69" s="41">
        <v>5115</v>
      </c>
      <c r="BQ69" s="41">
        <v>5958</v>
      </c>
      <c r="BR69" s="41">
        <v>17406</v>
      </c>
      <c r="BS69" s="42">
        <v>5.6991841893599959</v>
      </c>
      <c r="BT69" s="41">
        <v>17709</v>
      </c>
      <c r="BU69" s="41">
        <v>5260</v>
      </c>
      <c r="BV69" s="41">
        <v>6111</v>
      </c>
      <c r="BW69" s="41">
        <v>17839</v>
      </c>
      <c r="BX69" s="42">
        <v>5.4991871741689513</v>
      </c>
      <c r="BY69" s="41">
        <v>505</v>
      </c>
      <c r="BZ69" s="41">
        <v>119</v>
      </c>
      <c r="CA69" s="41">
        <v>178</v>
      </c>
      <c r="CB69" s="41">
        <v>452</v>
      </c>
      <c r="CC69" s="42">
        <v>1.3274336283185861</v>
      </c>
      <c r="CD69" s="41">
        <v>17356</v>
      </c>
      <c r="CE69" s="41">
        <v>4830</v>
      </c>
      <c r="CF69" s="41">
        <v>6218</v>
      </c>
      <c r="CG69" s="41">
        <v>17257</v>
      </c>
      <c r="CH69" s="42">
        <v>7.4694326939792504</v>
      </c>
      <c r="CI69" s="41">
        <v>17861</v>
      </c>
      <c r="CJ69" s="41">
        <v>4949</v>
      </c>
      <c r="CK69" s="41">
        <v>6396</v>
      </c>
      <c r="CL69" s="41">
        <v>17709</v>
      </c>
      <c r="CM69" s="42">
        <v>7.3126658761081931</v>
      </c>
      <c r="CN69" s="41">
        <v>547</v>
      </c>
      <c r="CO69" s="41">
        <v>178</v>
      </c>
      <c r="CP69" s="41">
        <v>192</v>
      </c>
      <c r="CQ69" s="41">
        <v>505</v>
      </c>
      <c r="CR69" s="42">
        <v>-5.5445544554455495</v>
      </c>
      <c r="CS69" s="41">
        <v>17191</v>
      </c>
      <c r="CT69" s="41">
        <v>5187</v>
      </c>
      <c r="CU69" s="41">
        <v>6042</v>
      </c>
      <c r="CV69" s="41">
        <v>17356</v>
      </c>
      <c r="CW69" s="42">
        <v>5.8769301682415342</v>
      </c>
      <c r="CX69" s="41">
        <v>17738</v>
      </c>
      <c r="CY69" s="41">
        <v>5365</v>
      </c>
      <c r="CZ69" s="41">
        <v>6234</v>
      </c>
      <c r="DA69" s="41">
        <v>17861</v>
      </c>
      <c r="DB69" s="42">
        <v>5.5540003359274444</v>
      </c>
      <c r="DC69" s="41">
        <v>613</v>
      </c>
      <c r="DD69" s="41">
        <v>163</v>
      </c>
      <c r="DE69" s="41">
        <v>237</v>
      </c>
      <c r="DF69" s="41">
        <v>547</v>
      </c>
      <c r="DG69" s="42">
        <v>1.4625228519195566</v>
      </c>
      <c r="DH69" s="41">
        <v>18311</v>
      </c>
      <c r="DI69" s="41">
        <v>4973</v>
      </c>
      <c r="DJ69" s="41">
        <v>7182</v>
      </c>
      <c r="DK69" s="41">
        <v>17191</v>
      </c>
      <c r="DL69" s="42">
        <v>6.3347100226862851</v>
      </c>
      <c r="DM69" s="41">
        <v>18924</v>
      </c>
      <c r="DN69" s="41">
        <v>5136</v>
      </c>
      <c r="DO69" s="41">
        <v>7419</v>
      </c>
      <c r="DP69" s="41">
        <v>17738</v>
      </c>
      <c r="DQ69" s="42">
        <v>6.1844627353703885</v>
      </c>
      <c r="DR69" s="41">
        <v>481</v>
      </c>
      <c r="DS69" s="41">
        <v>143</v>
      </c>
      <c r="DT69" s="41">
        <v>133</v>
      </c>
      <c r="DU69" s="41">
        <v>613</v>
      </c>
      <c r="DV69" s="42">
        <v>19.902120717781401</v>
      </c>
      <c r="DW69" s="41">
        <v>16683</v>
      </c>
      <c r="DX69" s="41">
        <v>4985</v>
      </c>
      <c r="DY69" s="41">
        <v>5370</v>
      </c>
      <c r="DZ69" s="41">
        <v>18311</v>
      </c>
      <c r="EA69" s="42">
        <v>10.993391950193876</v>
      </c>
      <c r="EB69" s="41">
        <v>17164</v>
      </c>
      <c r="EC69" s="41">
        <v>5128</v>
      </c>
      <c r="ED69" s="41">
        <v>5503</v>
      </c>
      <c r="EE69" s="41">
        <v>18924</v>
      </c>
      <c r="EF69" s="42">
        <v>11.281969985203977</v>
      </c>
      <c r="EG69" s="41">
        <v>623</v>
      </c>
      <c r="EH69" s="41">
        <v>193</v>
      </c>
      <c r="EI69" s="41">
        <v>213</v>
      </c>
      <c r="EJ69" s="41">
        <v>481</v>
      </c>
      <c r="EK69" s="42">
        <v>-25.363825363825356</v>
      </c>
      <c r="EL69" s="41">
        <v>17480</v>
      </c>
      <c r="EM69" s="41">
        <v>5031</v>
      </c>
      <c r="EN69" s="41">
        <v>5690</v>
      </c>
      <c r="EO69" s="41">
        <v>16683</v>
      </c>
      <c r="EP69" s="42">
        <v>-0.82718935443266695</v>
      </c>
      <c r="EQ69" s="41">
        <v>18103</v>
      </c>
      <c r="ER69" s="41">
        <v>5224</v>
      </c>
      <c r="ES69" s="41">
        <v>5903</v>
      </c>
      <c r="ET69" s="41">
        <v>17164</v>
      </c>
      <c r="EU69" s="42">
        <v>-1.5147984152878102</v>
      </c>
      <c r="EV69" s="41">
        <v>613</v>
      </c>
      <c r="EW69" s="41">
        <v>226</v>
      </c>
      <c r="EX69" s="41">
        <v>207</v>
      </c>
      <c r="EY69" s="41">
        <v>623</v>
      </c>
      <c r="EZ69" s="42">
        <v>-1.4446227929374</v>
      </c>
      <c r="FA69" s="41">
        <v>15679</v>
      </c>
      <c r="FB69" s="41">
        <v>5890</v>
      </c>
      <c r="FC69" s="41">
        <v>5349</v>
      </c>
      <c r="FD69" s="41">
        <v>17480</v>
      </c>
      <c r="FE69" s="42">
        <v>7.2082379862700279</v>
      </c>
      <c r="FF69" s="41">
        <v>16292</v>
      </c>
      <c r="FG69" s="41">
        <v>6116</v>
      </c>
      <c r="FH69" s="41">
        <v>5556</v>
      </c>
      <c r="FI69" s="41">
        <v>18103</v>
      </c>
      <c r="FJ69" s="42">
        <v>6.9104568303596121</v>
      </c>
      <c r="FK69" s="41">
        <f t="shared" ref="FK69:FN69" si="27">FK12+FK20+FK29+FK38+FK46+FK48+FK49</f>
        <v>214</v>
      </c>
      <c r="FL69" s="41">
        <f t="shared" si="27"/>
        <v>55</v>
      </c>
      <c r="FM69" s="41">
        <f t="shared" si="27"/>
        <v>71</v>
      </c>
      <c r="FN69" s="41">
        <f t="shared" si="27"/>
        <v>341</v>
      </c>
      <c r="FO69" s="42">
        <f t="shared" si="1"/>
        <v>41.935483870967737</v>
      </c>
      <c r="FP69" s="41">
        <f t="shared" ref="FP69:FS69" si="28">FP12+FP20+FP29+FP38+FP46+FP48+FP49</f>
        <v>13531</v>
      </c>
      <c r="FQ69" s="41">
        <f t="shared" si="28"/>
        <v>4316</v>
      </c>
      <c r="FR69" s="41">
        <f t="shared" si="28"/>
        <v>4580</v>
      </c>
      <c r="FS69" s="41">
        <f t="shared" si="28"/>
        <v>13834</v>
      </c>
      <c r="FT69" s="42">
        <f t="shared" si="3"/>
        <v>4.0985976579441914</v>
      </c>
      <c r="FU69" s="41">
        <f t="shared" ref="FU69:FX69" si="29">FU12+FU20+FU29+FU38+FU46+FU48+FU49</f>
        <v>13745</v>
      </c>
      <c r="FV69" s="41">
        <f t="shared" si="29"/>
        <v>4371</v>
      </c>
      <c r="FW69" s="41">
        <f t="shared" si="29"/>
        <v>4651</v>
      </c>
      <c r="FX69" s="41">
        <f t="shared" si="29"/>
        <v>14175</v>
      </c>
      <c r="FY69" s="42">
        <f t="shared" si="5"/>
        <v>5.0088183421516774</v>
      </c>
      <c r="FZ69" s="26">
        <v>656</v>
      </c>
      <c r="GA69" s="26">
        <v>205</v>
      </c>
      <c r="GB69" s="26">
        <v>215</v>
      </c>
      <c r="GC69" s="26">
        <v>515</v>
      </c>
      <c r="GD69" s="27">
        <v>-29.320388349514563</v>
      </c>
      <c r="GE69" s="26">
        <v>15134</v>
      </c>
      <c r="GF69" s="26">
        <v>5252</v>
      </c>
      <c r="GG69" s="26">
        <v>4801</v>
      </c>
      <c r="GH69" s="26">
        <v>15528</v>
      </c>
      <c r="GI69" s="27">
        <v>5.4417825862957239</v>
      </c>
      <c r="GJ69" s="26">
        <v>15790</v>
      </c>
      <c r="GK69" s="26">
        <v>5457</v>
      </c>
      <c r="GL69" s="26">
        <v>5016</v>
      </c>
      <c r="GM69" s="26">
        <v>16043</v>
      </c>
      <c r="GN69" s="27">
        <v>4.3258742130524217</v>
      </c>
      <c r="GO69" s="24"/>
      <c r="GP69" s="24"/>
      <c r="GQ69" s="24"/>
      <c r="GR69" s="24"/>
      <c r="GS69" s="24"/>
      <c r="GT69" s="24"/>
      <c r="GU69" s="24"/>
      <c r="GV69" s="24"/>
      <c r="GW69" s="24"/>
      <c r="GX69" s="25"/>
      <c r="GY69" s="24"/>
      <c r="GZ69" s="24"/>
      <c r="HA69" s="24"/>
      <c r="HB69" s="24"/>
      <c r="HC69" s="25"/>
    </row>
    <row r="70" spans="1:211"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</row>
    <row r="71" spans="1:211">
      <c r="A71" s="31" t="s">
        <v>194</v>
      </c>
    </row>
    <row r="73" spans="1:211">
      <c r="A73" s="32"/>
    </row>
  </sheetData>
  <mergeCells count="106">
    <mergeCell ref="FK59:FO59"/>
    <mergeCell ref="FP59:FT59"/>
    <mergeCell ref="FU59:FY59"/>
    <mergeCell ref="FK7:FY7"/>
    <mergeCell ref="FK8:FO8"/>
    <mergeCell ref="FP8:FT8"/>
    <mergeCell ref="FU8:FY8"/>
    <mergeCell ref="FK58:FY58"/>
    <mergeCell ref="EQ59:EU59"/>
    <mergeCell ref="EV7:FJ7"/>
    <mergeCell ref="EV8:EZ8"/>
    <mergeCell ref="FA8:FE8"/>
    <mergeCell ref="FF8:FJ8"/>
    <mergeCell ref="EV59:EZ59"/>
    <mergeCell ref="FA59:FE59"/>
    <mergeCell ref="FF59:FJ59"/>
    <mergeCell ref="DR59:DV59"/>
    <mergeCell ref="DW59:EA59"/>
    <mergeCell ref="EB59:EF59"/>
    <mergeCell ref="EG59:EK59"/>
    <mergeCell ref="EL59:EP59"/>
    <mergeCell ref="DR58:EF58"/>
    <mergeCell ref="EV58:FJ58"/>
    <mergeCell ref="DR7:EF7"/>
    <mergeCell ref="DR8:DV8"/>
    <mergeCell ref="DW8:EA8"/>
    <mergeCell ref="EB8:EF8"/>
    <mergeCell ref="EG7:EU7"/>
    <mergeCell ref="EG8:EK8"/>
    <mergeCell ref="EL8:EP8"/>
    <mergeCell ref="EQ8:EU8"/>
    <mergeCell ref="EG58:EU58"/>
    <mergeCell ref="A7:A9"/>
    <mergeCell ref="A58:A60"/>
    <mergeCell ref="B8:F8"/>
    <mergeCell ref="G8:K8"/>
    <mergeCell ref="L8:P8"/>
    <mergeCell ref="B7:P7"/>
    <mergeCell ref="B58:P58"/>
    <mergeCell ref="B59:F59"/>
    <mergeCell ref="G59:K59"/>
    <mergeCell ref="L59:P59"/>
    <mergeCell ref="Q7:AE7"/>
    <mergeCell ref="Q8:U8"/>
    <mergeCell ref="V8:Z8"/>
    <mergeCell ref="AF59:AJ59"/>
    <mergeCell ref="AK59:AO59"/>
    <mergeCell ref="AA8:AE8"/>
    <mergeCell ref="Q58:AE58"/>
    <mergeCell ref="Q59:U59"/>
    <mergeCell ref="V59:Z59"/>
    <mergeCell ref="AA59:AE59"/>
    <mergeCell ref="AP59:AT59"/>
    <mergeCell ref="AU7:BI7"/>
    <mergeCell ref="AU8:AY8"/>
    <mergeCell ref="AZ8:BD8"/>
    <mergeCell ref="BE8:BI8"/>
    <mergeCell ref="AU58:BI58"/>
    <mergeCell ref="AU59:AY59"/>
    <mergeCell ref="AZ59:BD59"/>
    <mergeCell ref="BE59:BI59"/>
    <mergeCell ref="AF7:AT7"/>
    <mergeCell ref="AF8:AJ8"/>
    <mergeCell ref="AK8:AO8"/>
    <mergeCell ref="AP8:AT8"/>
    <mergeCell ref="AF58:AT58"/>
    <mergeCell ref="BJ59:BN59"/>
    <mergeCell ref="BO59:BS59"/>
    <mergeCell ref="BT59:BX59"/>
    <mergeCell ref="BY7:CM7"/>
    <mergeCell ref="BY8:CC8"/>
    <mergeCell ref="CD8:CH8"/>
    <mergeCell ref="CI8:CM8"/>
    <mergeCell ref="BY58:CM58"/>
    <mergeCell ref="BY59:CC59"/>
    <mergeCell ref="CD59:CH59"/>
    <mergeCell ref="CI59:CM59"/>
    <mergeCell ref="BJ7:BX7"/>
    <mergeCell ref="BJ8:BN8"/>
    <mergeCell ref="BO8:BS8"/>
    <mergeCell ref="BT8:BX8"/>
    <mergeCell ref="BJ58:BX58"/>
    <mergeCell ref="FZ59:GD59"/>
    <mergeCell ref="GE59:GI59"/>
    <mergeCell ref="FZ7:GN7"/>
    <mergeCell ref="GJ8:GN8"/>
    <mergeCell ref="FZ58:GN58"/>
    <mergeCell ref="GJ59:GN59"/>
    <mergeCell ref="FZ8:GD8"/>
    <mergeCell ref="GE8:GI8"/>
    <mergeCell ref="CN59:CR59"/>
    <mergeCell ref="CS59:CW59"/>
    <mergeCell ref="CX59:DB59"/>
    <mergeCell ref="DC7:DQ7"/>
    <mergeCell ref="DC8:DG8"/>
    <mergeCell ref="DH8:DL8"/>
    <mergeCell ref="DM8:DQ8"/>
    <mergeCell ref="DC58:DQ58"/>
    <mergeCell ref="DC59:DG59"/>
    <mergeCell ref="DH59:DL59"/>
    <mergeCell ref="DM59:DQ59"/>
    <mergeCell ref="CN7:DB7"/>
    <mergeCell ref="CN8:CR8"/>
    <mergeCell ref="CS8:CW8"/>
    <mergeCell ref="CX8:DB8"/>
    <mergeCell ref="CN58:DB58"/>
  </mergeCells>
  <conditionalFormatting sqref="GO10:HC10">
    <cfRule type="cellIs" dxfId="16" priority="3" operator="notEqual">
      <formula>0</formula>
    </cfRule>
  </conditionalFormatting>
  <conditionalFormatting sqref="GO11:HC56">
    <cfRule type="cellIs" dxfId="15" priority="2" operator="notEqual">
      <formula>0</formula>
    </cfRule>
  </conditionalFormatting>
  <conditionalFormatting sqref="GO61:HC69">
    <cfRule type="cellIs" dxfId="14" priority="1" operator="notEqual">
      <formula>0</formula>
    </cfRule>
  </conditionalFormatting>
  <hyperlinks>
    <hyperlink ref="GN6" location="Contenido!A1" display="Contenido!A1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10" width="11.42578125" style="21"/>
    <col min="11" max="11" width="13.42578125" style="21" customWidth="1"/>
    <col min="12" max="16" width="11.42578125" style="21"/>
    <col min="17" max="17" width="13.42578125" style="21" customWidth="1"/>
    <col min="18" max="25" width="11.42578125" style="21"/>
    <col min="26" max="26" width="13.42578125" style="21" customWidth="1"/>
    <col min="27" max="31" width="11.42578125" style="21"/>
    <col min="32" max="32" width="13.42578125" style="21" customWidth="1"/>
    <col min="33" max="40" width="11.42578125" style="21"/>
    <col min="41" max="41" width="13.42578125" style="21" customWidth="1"/>
    <col min="42" max="46" width="11.42578125" style="21"/>
    <col min="47" max="47" width="13.42578125" style="21" customWidth="1"/>
    <col min="48" max="55" width="11.42578125" style="21"/>
    <col min="56" max="56" width="13.42578125" style="21" customWidth="1"/>
    <col min="57" max="61" width="11.42578125" style="21"/>
    <col min="62" max="62" width="13.5703125" style="21" customWidth="1"/>
    <col min="63" max="70" width="11.42578125" style="21"/>
    <col min="71" max="71" width="15.42578125" style="21" customWidth="1"/>
    <col min="72" max="16384" width="11.42578125" style="21"/>
  </cols>
  <sheetData>
    <row r="1" spans="1:166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</row>
    <row r="2" spans="1:166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</row>
    <row r="3" spans="1:166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</row>
    <row r="4" spans="1:166" s="66" customFormat="1" ht="18.75">
      <c r="A4" s="64" t="s">
        <v>71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</row>
    <row r="5" spans="1:166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</row>
    <row r="6" spans="1:166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9" t="s">
        <v>152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</row>
    <row r="7" spans="1:166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72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73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75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76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66" ht="26.25" thickBot="1">
      <c r="A8" s="71"/>
      <c r="B8" s="70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70" t="s">
        <v>174</v>
      </c>
      <c r="L8" s="70" t="s">
        <v>5</v>
      </c>
      <c r="M8" s="70" t="s">
        <v>6</v>
      </c>
      <c r="N8" s="70"/>
      <c r="O8" s="70"/>
      <c r="P8" s="70" t="s">
        <v>7</v>
      </c>
      <c r="Q8" s="70" t="s">
        <v>1</v>
      </c>
      <c r="R8" s="70" t="s">
        <v>2</v>
      </c>
      <c r="S8" s="70"/>
      <c r="T8" s="70"/>
      <c r="U8" s="70"/>
      <c r="V8" s="70" t="s">
        <v>3</v>
      </c>
      <c r="W8" s="70"/>
      <c r="X8" s="70"/>
      <c r="Y8" s="70"/>
      <c r="Z8" s="70" t="s">
        <v>4</v>
      </c>
      <c r="AA8" s="70" t="s">
        <v>5</v>
      </c>
      <c r="AB8" s="70" t="s">
        <v>6</v>
      </c>
      <c r="AC8" s="70"/>
      <c r="AD8" s="70"/>
      <c r="AE8" s="70" t="s">
        <v>7</v>
      </c>
      <c r="AF8" s="70" t="s">
        <v>173</v>
      </c>
      <c r="AG8" s="70" t="s">
        <v>2</v>
      </c>
      <c r="AH8" s="70"/>
      <c r="AI8" s="70"/>
      <c r="AJ8" s="70"/>
      <c r="AK8" s="70" t="s">
        <v>3</v>
      </c>
      <c r="AL8" s="70"/>
      <c r="AM8" s="70"/>
      <c r="AN8" s="70"/>
      <c r="AO8" s="70" t="s">
        <v>4</v>
      </c>
      <c r="AP8" s="70" t="s">
        <v>5</v>
      </c>
      <c r="AQ8" s="70" t="s">
        <v>6</v>
      </c>
      <c r="AR8" s="70"/>
      <c r="AS8" s="70"/>
      <c r="AT8" s="70" t="s">
        <v>7</v>
      </c>
      <c r="AU8" s="70" t="s">
        <v>173</v>
      </c>
      <c r="AV8" s="70" t="s">
        <v>2</v>
      </c>
      <c r="AW8" s="70"/>
      <c r="AX8" s="70"/>
      <c r="AY8" s="70"/>
      <c r="AZ8" s="70" t="s">
        <v>3</v>
      </c>
      <c r="BA8" s="70"/>
      <c r="BB8" s="70"/>
      <c r="BC8" s="70"/>
      <c r="BD8" s="70" t="s">
        <v>4</v>
      </c>
      <c r="BE8" s="70" t="s">
        <v>5</v>
      </c>
      <c r="BF8" s="70" t="s">
        <v>6</v>
      </c>
      <c r="BG8" s="70"/>
      <c r="BH8" s="70"/>
      <c r="BI8" s="70" t="s">
        <v>7</v>
      </c>
      <c r="BJ8" s="70" t="s">
        <v>173</v>
      </c>
      <c r="BK8" s="70" t="s">
        <v>2</v>
      </c>
      <c r="BL8" s="70"/>
      <c r="BM8" s="70"/>
      <c r="BN8" s="70"/>
      <c r="BO8" s="70" t="s">
        <v>3</v>
      </c>
      <c r="BP8" s="70"/>
      <c r="BQ8" s="70"/>
      <c r="BR8" s="70"/>
      <c r="BS8" s="68" t="s">
        <v>4</v>
      </c>
      <c r="BT8" s="70" t="s">
        <v>5</v>
      </c>
      <c r="BU8" s="70" t="s">
        <v>6</v>
      </c>
      <c r="BV8" s="70"/>
      <c r="BW8" s="70"/>
      <c r="BX8" s="70" t="s">
        <v>7</v>
      </c>
    </row>
    <row r="9" spans="1:166" ht="26.25" thickBot="1">
      <c r="A9" s="71"/>
      <c r="B9" s="70"/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70"/>
      <c r="L9" s="70"/>
      <c r="M9" s="68" t="s">
        <v>9</v>
      </c>
      <c r="N9" s="68" t="s">
        <v>11</v>
      </c>
      <c r="O9" s="68" t="s">
        <v>12</v>
      </c>
      <c r="P9" s="70"/>
      <c r="Q9" s="70" t="s">
        <v>8</v>
      </c>
      <c r="R9" s="68" t="s">
        <v>9</v>
      </c>
      <c r="S9" s="68" t="s">
        <v>10</v>
      </c>
      <c r="T9" s="68" t="s">
        <v>11</v>
      </c>
      <c r="U9" s="68" t="s">
        <v>12</v>
      </c>
      <c r="V9" s="68" t="s">
        <v>9</v>
      </c>
      <c r="W9" s="68" t="s">
        <v>10</v>
      </c>
      <c r="X9" s="68" t="s">
        <v>11</v>
      </c>
      <c r="Y9" s="68" t="s">
        <v>12</v>
      </c>
      <c r="Z9" s="70" t="s">
        <v>10</v>
      </c>
      <c r="AA9" s="70"/>
      <c r="AB9" s="68" t="s">
        <v>9</v>
      </c>
      <c r="AC9" s="68" t="s">
        <v>11</v>
      </c>
      <c r="AD9" s="68" t="s">
        <v>12</v>
      </c>
      <c r="AE9" s="70"/>
      <c r="AF9" s="70" t="s">
        <v>8</v>
      </c>
      <c r="AG9" s="68" t="s">
        <v>9</v>
      </c>
      <c r="AH9" s="68" t="s">
        <v>10</v>
      </c>
      <c r="AI9" s="68" t="s">
        <v>11</v>
      </c>
      <c r="AJ9" s="68" t="s">
        <v>12</v>
      </c>
      <c r="AK9" s="68" t="s">
        <v>9</v>
      </c>
      <c r="AL9" s="68" t="s">
        <v>10</v>
      </c>
      <c r="AM9" s="68" t="s">
        <v>11</v>
      </c>
      <c r="AN9" s="68" t="s">
        <v>12</v>
      </c>
      <c r="AO9" s="70" t="s">
        <v>10</v>
      </c>
      <c r="AP9" s="70"/>
      <c r="AQ9" s="68" t="s">
        <v>9</v>
      </c>
      <c r="AR9" s="68" t="s">
        <v>11</v>
      </c>
      <c r="AS9" s="68" t="s">
        <v>12</v>
      </c>
      <c r="AT9" s="70"/>
      <c r="AU9" s="70" t="s">
        <v>8</v>
      </c>
      <c r="AV9" s="68" t="s">
        <v>9</v>
      </c>
      <c r="AW9" s="68" t="s">
        <v>10</v>
      </c>
      <c r="AX9" s="68" t="s">
        <v>11</v>
      </c>
      <c r="AY9" s="68" t="s">
        <v>12</v>
      </c>
      <c r="AZ9" s="68" t="s">
        <v>9</v>
      </c>
      <c r="BA9" s="68" t="s">
        <v>10</v>
      </c>
      <c r="BB9" s="68" t="s">
        <v>11</v>
      </c>
      <c r="BC9" s="68" t="s">
        <v>12</v>
      </c>
      <c r="BD9" s="70" t="s">
        <v>10</v>
      </c>
      <c r="BE9" s="70"/>
      <c r="BF9" s="68" t="s">
        <v>9</v>
      </c>
      <c r="BG9" s="68" t="s">
        <v>11</v>
      </c>
      <c r="BH9" s="68" t="s">
        <v>12</v>
      </c>
      <c r="BI9" s="70"/>
      <c r="BJ9" s="70"/>
      <c r="BK9" s="68" t="s">
        <v>9</v>
      </c>
      <c r="BL9" s="68" t="s">
        <v>10</v>
      </c>
      <c r="BM9" s="68" t="s">
        <v>11</v>
      </c>
      <c r="BN9" s="68" t="s">
        <v>12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10</v>
      </c>
      <c r="BT9" s="70"/>
      <c r="BU9" s="68" t="s">
        <v>9</v>
      </c>
      <c r="BV9" s="68" t="s">
        <v>11</v>
      </c>
      <c r="BW9" s="68" t="s">
        <v>12</v>
      </c>
      <c r="BX9" s="70"/>
    </row>
    <row r="10" spans="1:166">
      <c r="A10" s="33" t="s">
        <v>13</v>
      </c>
      <c r="B10" s="34">
        <v>369</v>
      </c>
      <c r="C10" s="34">
        <v>24108</v>
      </c>
      <c r="D10" s="34">
        <v>74540</v>
      </c>
      <c r="E10" s="34">
        <v>23557</v>
      </c>
      <c r="F10" s="34">
        <v>122205</v>
      </c>
      <c r="G10" s="34">
        <v>1591</v>
      </c>
      <c r="H10" s="34">
        <v>45783</v>
      </c>
      <c r="I10" s="34">
        <v>2736</v>
      </c>
      <c r="J10" s="34">
        <v>50110</v>
      </c>
      <c r="K10" s="34">
        <v>12729</v>
      </c>
      <c r="L10" s="34">
        <v>62839</v>
      </c>
      <c r="M10" s="34">
        <v>108374</v>
      </c>
      <c r="N10" s="34">
        <v>508</v>
      </c>
      <c r="O10" s="34">
        <v>108882</v>
      </c>
      <c r="P10" s="34">
        <v>294295</v>
      </c>
      <c r="Q10" s="34">
        <v>106</v>
      </c>
      <c r="R10" s="34">
        <v>6277</v>
      </c>
      <c r="S10" s="34">
        <v>17864</v>
      </c>
      <c r="T10" s="34">
        <v>6894</v>
      </c>
      <c r="U10" s="34">
        <v>31035</v>
      </c>
      <c r="V10" s="34">
        <v>425</v>
      </c>
      <c r="W10" s="34">
        <v>10945</v>
      </c>
      <c r="X10" s="34">
        <v>898</v>
      </c>
      <c r="Y10" s="34">
        <v>12268</v>
      </c>
      <c r="Z10" s="34">
        <v>3141</v>
      </c>
      <c r="AA10" s="34">
        <v>15409</v>
      </c>
      <c r="AB10" s="34">
        <v>29165</v>
      </c>
      <c r="AC10" s="34">
        <v>135</v>
      </c>
      <c r="AD10" s="34">
        <v>29300</v>
      </c>
      <c r="AE10" s="34">
        <v>75850</v>
      </c>
      <c r="AF10" s="34">
        <v>131</v>
      </c>
      <c r="AG10" s="34">
        <v>8540</v>
      </c>
      <c r="AH10" s="34">
        <v>27438</v>
      </c>
      <c r="AI10" s="34">
        <v>7970</v>
      </c>
      <c r="AJ10" s="34">
        <v>43948</v>
      </c>
      <c r="AK10" s="34">
        <v>538</v>
      </c>
      <c r="AL10" s="34">
        <v>16366</v>
      </c>
      <c r="AM10" s="34">
        <v>896</v>
      </c>
      <c r="AN10" s="34">
        <v>17800</v>
      </c>
      <c r="AO10" s="34">
        <v>4639</v>
      </c>
      <c r="AP10" s="34">
        <v>22439</v>
      </c>
      <c r="AQ10" s="34">
        <v>38820</v>
      </c>
      <c r="AR10" s="34">
        <v>160</v>
      </c>
      <c r="AS10" s="34">
        <v>38980</v>
      </c>
      <c r="AT10" s="34">
        <v>105498</v>
      </c>
      <c r="AU10" s="34">
        <v>577</v>
      </c>
      <c r="AV10" s="34">
        <v>23449</v>
      </c>
      <c r="AW10" s="34">
        <v>71818</v>
      </c>
      <c r="AX10" s="34">
        <v>22599</v>
      </c>
      <c r="AY10" s="34">
        <v>117866</v>
      </c>
      <c r="AZ10" s="34">
        <v>1593</v>
      </c>
      <c r="BA10" s="34">
        <v>45519</v>
      </c>
      <c r="BB10" s="34">
        <v>2988</v>
      </c>
      <c r="BC10" s="34">
        <v>50100</v>
      </c>
      <c r="BD10" s="34">
        <v>12333</v>
      </c>
      <c r="BE10" s="34">
        <v>62433</v>
      </c>
      <c r="BF10" s="34">
        <v>103987</v>
      </c>
      <c r="BG10" s="34">
        <v>673</v>
      </c>
      <c r="BH10" s="34">
        <v>104660</v>
      </c>
      <c r="BI10" s="34">
        <v>285536</v>
      </c>
      <c r="BJ10" s="35">
        <v>40.38128249566725</v>
      </c>
      <c r="BK10" s="35">
        <v>6.8403769883577104</v>
      </c>
      <c r="BL10" s="35">
        <v>9.5407836475535408</v>
      </c>
      <c r="BM10" s="35">
        <v>0.52214699765475991</v>
      </c>
      <c r="BN10" s="35">
        <v>7.2743624115521044</v>
      </c>
      <c r="BO10" s="35">
        <v>7.219083490269929</v>
      </c>
      <c r="BP10" s="35">
        <v>11.32933500296579</v>
      </c>
      <c r="BQ10" s="35">
        <v>8.3668005354752388</v>
      </c>
      <c r="BR10" s="35">
        <v>11.021956087824346</v>
      </c>
      <c r="BS10" s="35">
        <v>8.9353766318008621</v>
      </c>
      <c r="BT10" s="35">
        <v>10.609773677382151</v>
      </c>
      <c r="BU10" s="35">
        <v>5.0660178676180667</v>
      </c>
      <c r="BV10" s="35">
        <v>28.231797919762258</v>
      </c>
      <c r="BW10" s="35">
        <v>5.2149818459774515</v>
      </c>
      <c r="BX10" s="35">
        <v>7.3157150061638472</v>
      </c>
    </row>
    <row r="11" spans="1:166">
      <c r="A11" s="36" t="s">
        <v>14</v>
      </c>
      <c r="B11" s="43" t="s">
        <v>150</v>
      </c>
      <c r="C11" s="43">
        <v>577</v>
      </c>
      <c r="D11" s="43">
        <v>970</v>
      </c>
      <c r="E11" s="43" t="s">
        <v>150</v>
      </c>
      <c r="F11" s="43">
        <v>1547</v>
      </c>
      <c r="G11" s="43" t="s">
        <v>150</v>
      </c>
      <c r="H11" s="43" t="s">
        <v>150</v>
      </c>
      <c r="I11" s="43" t="s">
        <v>150</v>
      </c>
      <c r="J11" s="43" t="s">
        <v>150</v>
      </c>
      <c r="K11" s="43">
        <v>672</v>
      </c>
      <c r="L11" s="43">
        <v>672</v>
      </c>
      <c r="M11" s="43">
        <v>2147</v>
      </c>
      <c r="N11" s="43" t="s">
        <v>150</v>
      </c>
      <c r="O11" s="43">
        <v>2147</v>
      </c>
      <c r="P11" s="43">
        <v>4366</v>
      </c>
      <c r="Q11" s="43" t="s">
        <v>150</v>
      </c>
      <c r="R11" s="43">
        <v>166</v>
      </c>
      <c r="S11" s="43">
        <v>205</v>
      </c>
      <c r="T11" s="43" t="s">
        <v>150</v>
      </c>
      <c r="U11" s="43">
        <v>371</v>
      </c>
      <c r="V11" s="43" t="s">
        <v>150</v>
      </c>
      <c r="W11" s="43" t="s">
        <v>150</v>
      </c>
      <c r="X11" s="43" t="s">
        <v>150</v>
      </c>
      <c r="Y11" s="43" t="s">
        <v>150</v>
      </c>
      <c r="Z11" s="43">
        <v>169</v>
      </c>
      <c r="AA11" s="43">
        <v>169</v>
      </c>
      <c r="AB11" s="43">
        <v>586</v>
      </c>
      <c r="AC11" s="43" t="s">
        <v>150</v>
      </c>
      <c r="AD11" s="43">
        <v>586</v>
      </c>
      <c r="AE11" s="43">
        <v>1126</v>
      </c>
      <c r="AF11" s="43">
        <v>0</v>
      </c>
      <c r="AG11" s="43">
        <v>197</v>
      </c>
      <c r="AH11" s="43">
        <v>350</v>
      </c>
      <c r="AI11" s="43">
        <v>0</v>
      </c>
      <c r="AJ11" s="43">
        <v>547</v>
      </c>
      <c r="AK11" s="43">
        <v>0</v>
      </c>
      <c r="AL11" s="43">
        <v>0</v>
      </c>
      <c r="AM11" s="43">
        <v>0</v>
      </c>
      <c r="AN11" s="43">
        <v>0</v>
      </c>
      <c r="AO11" s="43">
        <v>234</v>
      </c>
      <c r="AP11" s="43">
        <v>234</v>
      </c>
      <c r="AQ11" s="43">
        <v>781</v>
      </c>
      <c r="AR11" s="43">
        <v>0</v>
      </c>
      <c r="AS11" s="43">
        <v>781</v>
      </c>
      <c r="AT11" s="43">
        <v>1562</v>
      </c>
      <c r="AU11" s="43" t="s">
        <v>150</v>
      </c>
      <c r="AV11" s="43">
        <v>563</v>
      </c>
      <c r="AW11" s="43">
        <v>918</v>
      </c>
      <c r="AX11" s="43" t="s">
        <v>150</v>
      </c>
      <c r="AY11" s="43">
        <v>1481</v>
      </c>
      <c r="AZ11" s="43" t="s">
        <v>150</v>
      </c>
      <c r="BA11" s="43" t="s">
        <v>150</v>
      </c>
      <c r="BB11" s="43" t="s">
        <v>150</v>
      </c>
      <c r="BC11" s="43" t="s">
        <v>150</v>
      </c>
      <c r="BD11" s="43">
        <v>638</v>
      </c>
      <c r="BE11" s="43">
        <v>638</v>
      </c>
      <c r="BF11" s="43">
        <v>1984</v>
      </c>
      <c r="BG11" s="43" t="s">
        <v>150</v>
      </c>
      <c r="BH11" s="43">
        <v>1984</v>
      </c>
      <c r="BI11" s="43">
        <v>4103</v>
      </c>
      <c r="BJ11" s="44" t="s">
        <v>150</v>
      </c>
      <c r="BK11" s="44">
        <v>3.0195381882770822</v>
      </c>
      <c r="BL11" s="44">
        <v>10.130718954248364</v>
      </c>
      <c r="BM11" s="44" t="s">
        <v>150</v>
      </c>
      <c r="BN11" s="44">
        <v>7.4274139095205971</v>
      </c>
      <c r="BO11" s="44" t="s">
        <v>150</v>
      </c>
      <c r="BP11" s="44" t="s">
        <v>150</v>
      </c>
      <c r="BQ11" s="44" t="s">
        <v>150</v>
      </c>
      <c r="BR11" s="44" t="s">
        <v>150</v>
      </c>
      <c r="BS11" s="44">
        <v>4.858934169278994</v>
      </c>
      <c r="BT11" s="44">
        <v>4.858934169278994</v>
      </c>
      <c r="BU11" s="44">
        <v>1.6129032258064502</v>
      </c>
      <c r="BV11" s="44" t="s">
        <v>150</v>
      </c>
      <c r="BW11" s="44">
        <v>1.6129032258064502</v>
      </c>
      <c r="BX11" s="44">
        <v>4.2164270046307628</v>
      </c>
    </row>
    <row r="12" spans="1:166">
      <c r="A12" s="36" t="s">
        <v>15</v>
      </c>
      <c r="B12" s="43" t="s">
        <v>150</v>
      </c>
      <c r="C12" s="43" t="s">
        <v>150</v>
      </c>
      <c r="D12" s="43">
        <v>2572</v>
      </c>
      <c r="E12" s="43">
        <v>157</v>
      </c>
      <c r="F12" s="43">
        <v>2729</v>
      </c>
      <c r="G12" s="43" t="s">
        <v>150</v>
      </c>
      <c r="H12" s="43">
        <v>1235</v>
      </c>
      <c r="I12" s="43" t="s">
        <v>150</v>
      </c>
      <c r="J12" s="43">
        <v>1235</v>
      </c>
      <c r="K12" s="43">
        <v>241</v>
      </c>
      <c r="L12" s="43">
        <v>1476</v>
      </c>
      <c r="M12" s="43">
        <v>1688</v>
      </c>
      <c r="N12" s="43" t="s">
        <v>150</v>
      </c>
      <c r="O12" s="43">
        <v>1688</v>
      </c>
      <c r="P12" s="43">
        <v>5893</v>
      </c>
      <c r="Q12" s="43" t="s">
        <v>150</v>
      </c>
      <c r="R12" s="43" t="s">
        <v>150</v>
      </c>
      <c r="S12" s="43">
        <v>675</v>
      </c>
      <c r="T12" s="43">
        <v>55</v>
      </c>
      <c r="U12" s="43">
        <v>730</v>
      </c>
      <c r="V12" s="43" t="s">
        <v>150</v>
      </c>
      <c r="W12" s="43">
        <v>256</v>
      </c>
      <c r="X12" s="43" t="s">
        <v>150</v>
      </c>
      <c r="Y12" s="43">
        <v>256</v>
      </c>
      <c r="Z12" s="43">
        <v>58</v>
      </c>
      <c r="AA12" s="43">
        <v>314</v>
      </c>
      <c r="AB12" s="43">
        <v>451</v>
      </c>
      <c r="AC12" s="43" t="s">
        <v>150</v>
      </c>
      <c r="AD12" s="43">
        <v>451</v>
      </c>
      <c r="AE12" s="43">
        <v>1495</v>
      </c>
      <c r="AF12" s="43">
        <v>0</v>
      </c>
      <c r="AG12" s="43">
        <v>0</v>
      </c>
      <c r="AH12" s="43">
        <v>921</v>
      </c>
      <c r="AI12" s="43">
        <v>40</v>
      </c>
      <c r="AJ12" s="43">
        <v>961</v>
      </c>
      <c r="AK12" s="43">
        <v>0</v>
      </c>
      <c r="AL12" s="43">
        <v>437</v>
      </c>
      <c r="AM12" s="43">
        <v>0</v>
      </c>
      <c r="AN12" s="43">
        <v>437</v>
      </c>
      <c r="AO12" s="43">
        <v>85</v>
      </c>
      <c r="AP12" s="43">
        <v>522</v>
      </c>
      <c r="AQ12" s="43">
        <v>621</v>
      </c>
      <c r="AR12" s="43">
        <v>0</v>
      </c>
      <c r="AS12" s="43">
        <v>621</v>
      </c>
      <c r="AT12" s="43">
        <v>2104</v>
      </c>
      <c r="AU12" s="43" t="s">
        <v>150</v>
      </c>
      <c r="AV12" s="43" t="s">
        <v>150</v>
      </c>
      <c r="AW12" s="43">
        <v>2568</v>
      </c>
      <c r="AX12" s="43">
        <v>184</v>
      </c>
      <c r="AY12" s="43">
        <v>2752</v>
      </c>
      <c r="AZ12" s="43" t="s">
        <v>150</v>
      </c>
      <c r="BA12" s="43">
        <v>1173</v>
      </c>
      <c r="BB12" s="43" t="s">
        <v>150</v>
      </c>
      <c r="BC12" s="43">
        <v>1173</v>
      </c>
      <c r="BD12" s="43">
        <v>241</v>
      </c>
      <c r="BE12" s="43">
        <v>1414</v>
      </c>
      <c r="BF12" s="43">
        <v>1614</v>
      </c>
      <c r="BG12" s="43" t="s">
        <v>150</v>
      </c>
      <c r="BH12" s="43">
        <v>1614</v>
      </c>
      <c r="BI12" s="43">
        <v>5780</v>
      </c>
      <c r="BJ12" s="44" t="s">
        <v>150</v>
      </c>
      <c r="BK12" s="44" t="s">
        <v>150</v>
      </c>
      <c r="BL12" s="44">
        <v>9.4236760124610583</v>
      </c>
      <c r="BM12" s="44">
        <v>6.5217391304347778</v>
      </c>
      <c r="BN12" s="44">
        <v>9.229651162790697</v>
      </c>
      <c r="BO12" s="44" t="s">
        <v>150</v>
      </c>
      <c r="BP12" s="44">
        <v>10.144927536231885</v>
      </c>
      <c r="BQ12" s="44" t="s">
        <v>150</v>
      </c>
      <c r="BR12" s="44">
        <v>10.144927536231885</v>
      </c>
      <c r="BS12" s="44">
        <v>11.203319502074693</v>
      </c>
      <c r="BT12" s="44">
        <v>10.325318246110326</v>
      </c>
      <c r="BU12" s="44">
        <v>5.9479553903345694</v>
      </c>
      <c r="BV12" s="44" t="s">
        <v>150</v>
      </c>
      <c r="BW12" s="44">
        <v>5.9479553903345694</v>
      </c>
      <c r="BX12" s="44">
        <v>8.5813148788927318</v>
      </c>
    </row>
    <row r="13" spans="1:166">
      <c r="A13" s="36" t="s">
        <v>16</v>
      </c>
      <c r="B13" s="43">
        <v>0</v>
      </c>
      <c r="C13" s="43">
        <v>770</v>
      </c>
      <c r="D13" s="43">
        <v>1612</v>
      </c>
      <c r="E13" s="43">
        <v>495</v>
      </c>
      <c r="F13" s="43">
        <v>2877</v>
      </c>
      <c r="G13" s="43" t="s">
        <v>150</v>
      </c>
      <c r="H13" s="43">
        <v>1512</v>
      </c>
      <c r="I13" s="43" t="s">
        <v>150</v>
      </c>
      <c r="J13" s="43">
        <v>1512</v>
      </c>
      <c r="K13" s="43">
        <v>459</v>
      </c>
      <c r="L13" s="43">
        <v>1971</v>
      </c>
      <c r="M13" s="43">
        <v>4196</v>
      </c>
      <c r="N13" s="43" t="s">
        <v>150</v>
      </c>
      <c r="O13" s="43">
        <v>4196</v>
      </c>
      <c r="P13" s="43">
        <v>9044</v>
      </c>
      <c r="Q13" s="43">
        <v>0</v>
      </c>
      <c r="R13" s="43">
        <v>202</v>
      </c>
      <c r="S13" s="43">
        <v>354</v>
      </c>
      <c r="T13" s="43">
        <v>108</v>
      </c>
      <c r="U13" s="43">
        <v>664</v>
      </c>
      <c r="V13" s="43" t="s">
        <v>150</v>
      </c>
      <c r="W13" s="43">
        <v>382</v>
      </c>
      <c r="X13" s="43" t="s">
        <v>150</v>
      </c>
      <c r="Y13" s="43">
        <v>382</v>
      </c>
      <c r="Z13" s="43">
        <v>94</v>
      </c>
      <c r="AA13" s="43">
        <v>476</v>
      </c>
      <c r="AB13" s="43">
        <v>1197</v>
      </c>
      <c r="AC13" s="43" t="s">
        <v>150</v>
      </c>
      <c r="AD13" s="43">
        <v>1197</v>
      </c>
      <c r="AE13" s="43">
        <v>2337</v>
      </c>
      <c r="AF13" s="43">
        <v>0</v>
      </c>
      <c r="AG13" s="43">
        <v>287</v>
      </c>
      <c r="AH13" s="43">
        <v>616</v>
      </c>
      <c r="AI13" s="43">
        <v>184</v>
      </c>
      <c r="AJ13" s="43">
        <v>1087</v>
      </c>
      <c r="AK13" s="43">
        <v>0</v>
      </c>
      <c r="AL13" s="43">
        <v>562</v>
      </c>
      <c r="AM13" s="43">
        <v>0</v>
      </c>
      <c r="AN13" s="43">
        <v>562</v>
      </c>
      <c r="AO13" s="43">
        <v>150</v>
      </c>
      <c r="AP13" s="43">
        <v>712</v>
      </c>
      <c r="AQ13" s="43">
        <v>1554</v>
      </c>
      <c r="AR13" s="43">
        <v>0</v>
      </c>
      <c r="AS13" s="43">
        <v>1554</v>
      </c>
      <c r="AT13" s="43">
        <v>3353</v>
      </c>
      <c r="AU13" s="43">
        <v>22</v>
      </c>
      <c r="AV13" s="43">
        <v>771</v>
      </c>
      <c r="AW13" s="43">
        <v>1519</v>
      </c>
      <c r="AX13" s="43">
        <v>440</v>
      </c>
      <c r="AY13" s="43">
        <v>2730</v>
      </c>
      <c r="AZ13" s="43" t="s">
        <v>150</v>
      </c>
      <c r="BA13" s="43">
        <v>1501</v>
      </c>
      <c r="BB13" s="43" t="s">
        <v>150</v>
      </c>
      <c r="BC13" s="43">
        <v>1501</v>
      </c>
      <c r="BD13" s="43">
        <v>455</v>
      </c>
      <c r="BE13" s="43">
        <v>1956</v>
      </c>
      <c r="BF13" s="43">
        <v>4021</v>
      </c>
      <c r="BG13" s="43" t="s">
        <v>150</v>
      </c>
      <c r="BH13" s="43">
        <v>4021</v>
      </c>
      <c r="BI13" s="43">
        <v>8729</v>
      </c>
      <c r="BJ13" s="44">
        <v>100</v>
      </c>
      <c r="BK13" s="44">
        <v>11.154345006485089</v>
      </c>
      <c r="BL13" s="44">
        <v>11.125740618828173</v>
      </c>
      <c r="BM13" s="44">
        <v>4.7727272727272734</v>
      </c>
      <c r="BN13" s="44">
        <v>10.109890109890108</v>
      </c>
      <c r="BO13" s="44" t="s">
        <v>150</v>
      </c>
      <c r="BP13" s="44">
        <v>11.259160559626913</v>
      </c>
      <c r="BQ13" s="44" t="s">
        <v>150</v>
      </c>
      <c r="BR13" s="44">
        <v>11.259160559626913</v>
      </c>
      <c r="BS13" s="44">
        <v>11.428571428571432</v>
      </c>
      <c r="BT13" s="44">
        <v>11.298568507157469</v>
      </c>
      <c r="BU13" s="44">
        <v>4.5262372544143226</v>
      </c>
      <c r="BV13" s="44" t="s">
        <v>150</v>
      </c>
      <c r="BW13" s="44">
        <v>4.5262372544143226</v>
      </c>
      <c r="BX13" s="44">
        <v>8.0307022568450019</v>
      </c>
    </row>
    <row r="14" spans="1:166">
      <c r="A14" s="36" t="s">
        <v>17</v>
      </c>
      <c r="B14" s="43" t="s">
        <v>150</v>
      </c>
      <c r="C14" s="43">
        <v>747</v>
      </c>
      <c r="D14" s="43">
        <v>747</v>
      </c>
      <c r="E14" s="43">
        <v>86</v>
      </c>
      <c r="F14" s="43">
        <v>1580</v>
      </c>
      <c r="G14" s="43" t="s">
        <v>150</v>
      </c>
      <c r="H14" s="43" t="s">
        <v>150</v>
      </c>
      <c r="I14" s="43" t="s">
        <v>150</v>
      </c>
      <c r="J14" s="43" t="s">
        <v>150</v>
      </c>
      <c r="K14" s="43" t="s">
        <v>150</v>
      </c>
      <c r="L14" s="43" t="s">
        <v>150</v>
      </c>
      <c r="M14" s="43">
        <v>1837</v>
      </c>
      <c r="N14" s="43" t="s">
        <v>150</v>
      </c>
      <c r="O14" s="43">
        <v>1837</v>
      </c>
      <c r="P14" s="43">
        <v>3417</v>
      </c>
      <c r="Q14" s="43" t="s">
        <v>150</v>
      </c>
      <c r="R14" s="43">
        <v>216</v>
      </c>
      <c r="S14" s="43">
        <v>173</v>
      </c>
      <c r="T14" s="43">
        <v>21</v>
      </c>
      <c r="U14" s="43">
        <v>410</v>
      </c>
      <c r="V14" s="43" t="s">
        <v>150</v>
      </c>
      <c r="W14" s="43" t="s">
        <v>150</v>
      </c>
      <c r="X14" s="43" t="s">
        <v>150</v>
      </c>
      <c r="Y14" s="43" t="s">
        <v>150</v>
      </c>
      <c r="Z14" s="43" t="s">
        <v>150</v>
      </c>
      <c r="AA14" s="43" t="s">
        <v>150</v>
      </c>
      <c r="AB14" s="43">
        <v>470</v>
      </c>
      <c r="AC14" s="43" t="s">
        <v>150</v>
      </c>
      <c r="AD14" s="43">
        <v>470</v>
      </c>
      <c r="AE14" s="43">
        <v>880</v>
      </c>
      <c r="AF14" s="43">
        <v>0</v>
      </c>
      <c r="AG14" s="43">
        <v>256</v>
      </c>
      <c r="AH14" s="43">
        <v>266</v>
      </c>
      <c r="AI14" s="43">
        <v>20</v>
      </c>
      <c r="AJ14" s="43">
        <v>542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647</v>
      </c>
      <c r="AR14" s="43">
        <v>0</v>
      </c>
      <c r="AS14" s="43">
        <v>647</v>
      </c>
      <c r="AT14" s="43">
        <v>1189</v>
      </c>
      <c r="AU14" s="43" t="s">
        <v>150</v>
      </c>
      <c r="AV14" s="43">
        <v>743</v>
      </c>
      <c r="AW14" s="43">
        <v>731</v>
      </c>
      <c r="AX14" s="43">
        <v>89</v>
      </c>
      <c r="AY14" s="43">
        <v>1563</v>
      </c>
      <c r="AZ14" s="43" t="s">
        <v>150</v>
      </c>
      <c r="BA14" s="43" t="s">
        <v>150</v>
      </c>
      <c r="BB14" s="43" t="s">
        <v>150</v>
      </c>
      <c r="BC14" s="43" t="s">
        <v>150</v>
      </c>
      <c r="BD14" s="43" t="s">
        <v>150</v>
      </c>
      <c r="BE14" s="43" t="s">
        <v>150</v>
      </c>
      <c r="BF14" s="43">
        <v>1723</v>
      </c>
      <c r="BG14" s="43" t="s">
        <v>150</v>
      </c>
      <c r="BH14" s="43">
        <v>1723</v>
      </c>
      <c r="BI14" s="43">
        <v>3286</v>
      </c>
      <c r="BJ14" s="44" t="s">
        <v>150</v>
      </c>
      <c r="BK14" s="44">
        <v>4.8452220726783342</v>
      </c>
      <c r="BL14" s="44">
        <v>10.533515731874143</v>
      </c>
      <c r="BM14" s="44">
        <v>2.2471910112359605</v>
      </c>
      <c r="BN14" s="44">
        <v>7.357645553422909</v>
      </c>
      <c r="BO14" s="44" t="s">
        <v>150</v>
      </c>
      <c r="BP14" s="44" t="s">
        <v>150</v>
      </c>
      <c r="BQ14" s="44" t="s">
        <v>150</v>
      </c>
      <c r="BR14" s="44" t="s">
        <v>150</v>
      </c>
      <c r="BS14" s="44" t="s">
        <v>150</v>
      </c>
      <c r="BT14" s="44" t="s">
        <v>150</v>
      </c>
      <c r="BU14" s="44">
        <v>3.6564132327336019</v>
      </c>
      <c r="BV14" s="44" t="s">
        <v>150</v>
      </c>
      <c r="BW14" s="44">
        <v>3.6564132327336019</v>
      </c>
      <c r="BX14" s="44">
        <v>5.416920267802805</v>
      </c>
    </row>
    <row r="15" spans="1:166">
      <c r="A15" s="36" t="s">
        <v>18</v>
      </c>
      <c r="B15" s="43" t="s">
        <v>150</v>
      </c>
      <c r="C15" s="43" t="s">
        <v>150</v>
      </c>
      <c r="D15" s="43" t="s">
        <v>150</v>
      </c>
      <c r="E15" s="43">
        <v>301</v>
      </c>
      <c r="F15" s="43">
        <v>301</v>
      </c>
      <c r="G15" s="43" t="s">
        <v>150</v>
      </c>
      <c r="H15" s="43" t="s">
        <v>150</v>
      </c>
      <c r="I15" s="43" t="s">
        <v>150</v>
      </c>
      <c r="J15" s="43" t="s">
        <v>150</v>
      </c>
      <c r="K15" s="43">
        <v>1191</v>
      </c>
      <c r="L15" s="43">
        <v>1191</v>
      </c>
      <c r="M15" s="43">
        <v>2855</v>
      </c>
      <c r="N15" s="43" t="s">
        <v>150</v>
      </c>
      <c r="O15" s="43">
        <v>2855</v>
      </c>
      <c r="P15" s="43">
        <v>4347</v>
      </c>
      <c r="Q15" s="43" t="s">
        <v>150</v>
      </c>
      <c r="R15" s="43" t="s">
        <v>150</v>
      </c>
      <c r="S15" s="43" t="s">
        <v>150</v>
      </c>
      <c r="T15" s="43">
        <v>97</v>
      </c>
      <c r="U15" s="43">
        <v>97</v>
      </c>
      <c r="V15" s="43" t="s">
        <v>150</v>
      </c>
      <c r="W15" s="43" t="s">
        <v>150</v>
      </c>
      <c r="X15" s="43" t="s">
        <v>150</v>
      </c>
      <c r="Y15" s="43" t="s">
        <v>150</v>
      </c>
      <c r="Z15" s="43">
        <v>332</v>
      </c>
      <c r="AA15" s="43">
        <v>332</v>
      </c>
      <c r="AB15" s="43">
        <v>851</v>
      </c>
      <c r="AC15" s="43" t="s">
        <v>150</v>
      </c>
      <c r="AD15" s="43">
        <v>851</v>
      </c>
      <c r="AE15" s="43">
        <v>1280</v>
      </c>
      <c r="AF15" s="43">
        <v>0</v>
      </c>
      <c r="AG15" s="43">
        <v>0</v>
      </c>
      <c r="AH15" s="43">
        <v>0</v>
      </c>
      <c r="AI15" s="43">
        <v>108</v>
      </c>
      <c r="AJ15" s="43">
        <v>108</v>
      </c>
      <c r="AK15" s="43">
        <v>0</v>
      </c>
      <c r="AL15" s="43">
        <v>0</v>
      </c>
      <c r="AM15" s="43">
        <v>0</v>
      </c>
      <c r="AN15" s="43">
        <v>0</v>
      </c>
      <c r="AO15" s="43">
        <v>401</v>
      </c>
      <c r="AP15" s="43">
        <v>401</v>
      </c>
      <c r="AQ15" s="43">
        <v>1011</v>
      </c>
      <c r="AR15" s="43">
        <v>0</v>
      </c>
      <c r="AS15" s="43">
        <v>1011</v>
      </c>
      <c r="AT15" s="43">
        <v>1520</v>
      </c>
      <c r="AU15" s="43" t="s">
        <v>150</v>
      </c>
      <c r="AV15" s="43" t="s">
        <v>150</v>
      </c>
      <c r="AW15" s="43" t="s">
        <v>150</v>
      </c>
      <c r="AX15" s="43">
        <v>306</v>
      </c>
      <c r="AY15" s="43">
        <v>306</v>
      </c>
      <c r="AZ15" s="43" t="s">
        <v>150</v>
      </c>
      <c r="BA15" s="43" t="s">
        <v>150</v>
      </c>
      <c r="BB15" s="43" t="s">
        <v>150</v>
      </c>
      <c r="BC15" s="43" t="s">
        <v>150</v>
      </c>
      <c r="BD15" s="43">
        <v>1241</v>
      </c>
      <c r="BE15" s="43">
        <v>1241</v>
      </c>
      <c r="BF15" s="43">
        <v>2760</v>
      </c>
      <c r="BG15" s="43" t="s">
        <v>150</v>
      </c>
      <c r="BH15" s="43">
        <v>2760</v>
      </c>
      <c r="BI15" s="43">
        <v>4307</v>
      </c>
      <c r="BJ15" s="44" t="s">
        <v>150</v>
      </c>
      <c r="BK15" s="44" t="s">
        <v>150</v>
      </c>
      <c r="BL15" s="44" t="s">
        <v>150</v>
      </c>
      <c r="BM15" s="44">
        <v>5.2287581699346442</v>
      </c>
      <c r="BN15" s="44">
        <v>5.2287581699346442</v>
      </c>
      <c r="BO15" s="44" t="s">
        <v>150</v>
      </c>
      <c r="BP15" s="44" t="s">
        <v>150</v>
      </c>
      <c r="BQ15" s="44" t="s">
        <v>150</v>
      </c>
      <c r="BR15" s="44" t="s">
        <v>150</v>
      </c>
      <c r="BS15" s="44">
        <v>9.5890410958904155</v>
      </c>
      <c r="BT15" s="44">
        <v>9.5890410958904155</v>
      </c>
      <c r="BU15" s="44">
        <v>2.3550724637681153</v>
      </c>
      <c r="BV15" s="44" t="s">
        <v>150</v>
      </c>
      <c r="BW15" s="44">
        <v>2.3550724637681153</v>
      </c>
      <c r="BX15" s="44">
        <v>4.6436034362665417</v>
      </c>
    </row>
    <row r="16" spans="1:166">
      <c r="A16" s="36" t="s">
        <v>19</v>
      </c>
      <c r="B16" s="43" t="s">
        <v>150</v>
      </c>
      <c r="C16" s="43">
        <v>143</v>
      </c>
      <c r="D16" s="43" t="s">
        <v>150</v>
      </c>
      <c r="E16" s="43" t="s">
        <v>150</v>
      </c>
      <c r="F16" s="43">
        <v>143</v>
      </c>
      <c r="G16" s="43" t="s">
        <v>150</v>
      </c>
      <c r="H16" s="43" t="s">
        <v>150</v>
      </c>
      <c r="I16" s="43" t="s">
        <v>150</v>
      </c>
      <c r="J16" s="43" t="s">
        <v>150</v>
      </c>
      <c r="K16" s="43" t="s">
        <v>150</v>
      </c>
      <c r="L16" s="43" t="s">
        <v>150</v>
      </c>
      <c r="M16" s="43">
        <v>319</v>
      </c>
      <c r="N16" s="43" t="s">
        <v>150</v>
      </c>
      <c r="O16" s="43">
        <v>319</v>
      </c>
      <c r="P16" s="43">
        <v>462</v>
      </c>
      <c r="Q16" s="43" t="s">
        <v>150</v>
      </c>
      <c r="R16" s="43">
        <v>42</v>
      </c>
      <c r="S16" s="43" t="s">
        <v>150</v>
      </c>
      <c r="T16" s="43" t="s">
        <v>150</v>
      </c>
      <c r="U16" s="43">
        <v>42</v>
      </c>
      <c r="V16" s="43" t="s">
        <v>150</v>
      </c>
      <c r="W16" s="43" t="s">
        <v>150</v>
      </c>
      <c r="X16" s="43" t="s">
        <v>150</v>
      </c>
      <c r="Y16" s="43" t="s">
        <v>150</v>
      </c>
      <c r="Z16" s="43" t="s">
        <v>150</v>
      </c>
      <c r="AA16" s="43" t="s">
        <v>150</v>
      </c>
      <c r="AB16" s="43">
        <v>69</v>
      </c>
      <c r="AC16" s="43" t="s">
        <v>150</v>
      </c>
      <c r="AD16" s="43">
        <v>69</v>
      </c>
      <c r="AE16" s="43">
        <v>111</v>
      </c>
      <c r="AF16" s="43">
        <v>0</v>
      </c>
      <c r="AG16" s="43">
        <v>49</v>
      </c>
      <c r="AH16" s="43">
        <v>0</v>
      </c>
      <c r="AI16" s="43">
        <v>0</v>
      </c>
      <c r="AJ16" s="43">
        <v>49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119</v>
      </c>
      <c r="AR16" s="43">
        <v>0</v>
      </c>
      <c r="AS16" s="43">
        <v>119</v>
      </c>
      <c r="AT16" s="43">
        <v>168</v>
      </c>
      <c r="AU16" s="43" t="s">
        <v>150</v>
      </c>
      <c r="AV16" s="43">
        <v>140</v>
      </c>
      <c r="AW16" s="43" t="s">
        <v>150</v>
      </c>
      <c r="AX16" s="43" t="s">
        <v>150</v>
      </c>
      <c r="AY16" s="43">
        <v>140</v>
      </c>
      <c r="AZ16" s="43" t="s">
        <v>150</v>
      </c>
      <c r="BA16" s="43" t="s">
        <v>150</v>
      </c>
      <c r="BB16" s="43" t="s">
        <v>150</v>
      </c>
      <c r="BC16" s="43" t="s">
        <v>150</v>
      </c>
      <c r="BD16" s="43" t="s">
        <v>150</v>
      </c>
      <c r="BE16" s="43" t="s">
        <v>150</v>
      </c>
      <c r="BF16" s="43">
        <v>280</v>
      </c>
      <c r="BG16" s="43" t="s">
        <v>150</v>
      </c>
      <c r="BH16" s="43">
        <v>280</v>
      </c>
      <c r="BI16" s="43">
        <v>420</v>
      </c>
      <c r="BJ16" s="44" t="s">
        <v>150</v>
      </c>
      <c r="BK16" s="44">
        <v>2.8571428571428581</v>
      </c>
      <c r="BL16" s="44" t="s">
        <v>150</v>
      </c>
      <c r="BM16" s="44" t="s">
        <v>150</v>
      </c>
      <c r="BN16" s="44">
        <v>2.8571428571428581</v>
      </c>
      <c r="BO16" s="44" t="s">
        <v>150</v>
      </c>
      <c r="BP16" s="44" t="s">
        <v>150</v>
      </c>
      <c r="BQ16" s="44" t="s">
        <v>150</v>
      </c>
      <c r="BR16" s="44" t="s">
        <v>150</v>
      </c>
      <c r="BS16" s="44" t="s">
        <v>150</v>
      </c>
      <c r="BT16" s="44" t="s">
        <v>150</v>
      </c>
      <c r="BU16" s="44">
        <v>3.9285714285714257</v>
      </c>
      <c r="BV16" s="44" t="s">
        <v>150</v>
      </c>
      <c r="BW16" s="44">
        <v>3.9285714285714257</v>
      </c>
      <c r="BX16" s="44">
        <v>3.5714285714285698</v>
      </c>
    </row>
    <row r="17" spans="1:76">
      <c r="A17" s="36" t="s">
        <v>20</v>
      </c>
      <c r="B17" s="43" t="s">
        <v>150</v>
      </c>
      <c r="C17" s="43">
        <v>1429</v>
      </c>
      <c r="D17" s="43">
        <v>9897</v>
      </c>
      <c r="E17" s="43">
        <v>3670</v>
      </c>
      <c r="F17" s="43">
        <v>14996</v>
      </c>
      <c r="G17" s="43" t="s">
        <v>150</v>
      </c>
      <c r="H17" s="43">
        <v>4025</v>
      </c>
      <c r="I17" s="43">
        <v>225</v>
      </c>
      <c r="J17" s="43">
        <v>4250</v>
      </c>
      <c r="K17" s="43">
        <v>787</v>
      </c>
      <c r="L17" s="43">
        <v>5037</v>
      </c>
      <c r="M17" s="43">
        <v>4864</v>
      </c>
      <c r="N17" s="43" t="s">
        <v>150</v>
      </c>
      <c r="O17" s="43">
        <v>4864</v>
      </c>
      <c r="P17" s="43">
        <v>24897</v>
      </c>
      <c r="Q17" s="43" t="s">
        <v>150</v>
      </c>
      <c r="R17" s="43">
        <v>364</v>
      </c>
      <c r="S17" s="43">
        <v>2533</v>
      </c>
      <c r="T17" s="43">
        <v>1133</v>
      </c>
      <c r="U17" s="43">
        <v>4030</v>
      </c>
      <c r="V17" s="43" t="s">
        <v>150</v>
      </c>
      <c r="W17" s="43">
        <v>939</v>
      </c>
      <c r="X17" s="43">
        <v>79</v>
      </c>
      <c r="Y17" s="43">
        <v>1018</v>
      </c>
      <c r="Z17" s="43">
        <v>171</v>
      </c>
      <c r="AA17" s="43">
        <v>1189</v>
      </c>
      <c r="AB17" s="43">
        <v>1249</v>
      </c>
      <c r="AC17" s="43" t="s">
        <v>150</v>
      </c>
      <c r="AD17" s="43">
        <v>1249</v>
      </c>
      <c r="AE17" s="43">
        <v>6468</v>
      </c>
      <c r="AF17" s="43">
        <v>0</v>
      </c>
      <c r="AG17" s="43">
        <v>504</v>
      </c>
      <c r="AH17" s="43">
        <v>3543</v>
      </c>
      <c r="AI17" s="43">
        <v>1247</v>
      </c>
      <c r="AJ17" s="43">
        <v>5294</v>
      </c>
      <c r="AK17" s="43">
        <v>0</v>
      </c>
      <c r="AL17" s="43">
        <v>1402</v>
      </c>
      <c r="AM17" s="43">
        <v>84</v>
      </c>
      <c r="AN17" s="43">
        <v>1486</v>
      </c>
      <c r="AO17" s="43">
        <v>270</v>
      </c>
      <c r="AP17" s="43">
        <v>1756</v>
      </c>
      <c r="AQ17" s="43">
        <v>1821</v>
      </c>
      <c r="AR17" s="43">
        <v>0</v>
      </c>
      <c r="AS17" s="43">
        <v>1821</v>
      </c>
      <c r="AT17" s="43">
        <v>8871</v>
      </c>
      <c r="AU17" s="43" t="s">
        <v>150</v>
      </c>
      <c r="AV17" s="43">
        <v>1287</v>
      </c>
      <c r="AW17" s="43">
        <v>9737</v>
      </c>
      <c r="AX17" s="43">
        <v>3476</v>
      </c>
      <c r="AY17" s="43">
        <v>14500</v>
      </c>
      <c r="AZ17" s="43" t="s">
        <v>150</v>
      </c>
      <c r="BA17" s="43">
        <v>3920</v>
      </c>
      <c r="BB17" s="43">
        <v>245</v>
      </c>
      <c r="BC17" s="43">
        <v>4165</v>
      </c>
      <c r="BD17" s="43">
        <v>762</v>
      </c>
      <c r="BE17" s="43">
        <v>4927</v>
      </c>
      <c r="BF17" s="43">
        <v>4627</v>
      </c>
      <c r="BG17" s="43" t="s">
        <v>150</v>
      </c>
      <c r="BH17" s="43">
        <v>4627</v>
      </c>
      <c r="BI17" s="43">
        <v>24054</v>
      </c>
      <c r="BJ17" s="44" t="s">
        <v>150</v>
      </c>
      <c r="BK17" s="44">
        <v>-0.15540015540016494</v>
      </c>
      <c r="BL17" s="44">
        <v>8.7295881688405075</v>
      </c>
      <c r="BM17" s="44">
        <v>-2.3014959723820505</v>
      </c>
      <c r="BN17" s="44">
        <v>5.2965517241379327</v>
      </c>
      <c r="BO17" s="44" t="s">
        <v>150</v>
      </c>
      <c r="BP17" s="44">
        <v>9.1326530612244934</v>
      </c>
      <c r="BQ17" s="44">
        <v>10.204081632653061</v>
      </c>
      <c r="BR17" s="44">
        <v>9.1956782713085268</v>
      </c>
      <c r="BS17" s="44">
        <v>9.7112860892388468</v>
      </c>
      <c r="BT17" s="44">
        <v>9.2754211487720681</v>
      </c>
      <c r="BU17" s="44">
        <v>7.2401123838340187</v>
      </c>
      <c r="BV17" s="44" t="s">
        <v>150</v>
      </c>
      <c r="BW17" s="44">
        <v>7.2401123838340187</v>
      </c>
      <c r="BX17" s="44">
        <v>6.4854078323771542</v>
      </c>
    </row>
    <row r="18" spans="1:76">
      <c r="A18" s="36" t="s">
        <v>21</v>
      </c>
      <c r="B18" s="43">
        <v>24</v>
      </c>
      <c r="C18" s="43">
        <v>407</v>
      </c>
      <c r="D18" s="43">
        <v>245</v>
      </c>
      <c r="E18" s="43" t="s">
        <v>150</v>
      </c>
      <c r="F18" s="43">
        <v>652</v>
      </c>
      <c r="G18" s="43" t="s">
        <v>150</v>
      </c>
      <c r="H18" s="43" t="s">
        <v>150</v>
      </c>
      <c r="I18" s="43" t="s">
        <v>150</v>
      </c>
      <c r="J18" s="43" t="s">
        <v>150</v>
      </c>
      <c r="K18" s="43">
        <v>144</v>
      </c>
      <c r="L18" s="43">
        <v>144</v>
      </c>
      <c r="M18" s="43">
        <v>956</v>
      </c>
      <c r="N18" s="43" t="s">
        <v>150</v>
      </c>
      <c r="O18" s="43">
        <v>956</v>
      </c>
      <c r="P18" s="43">
        <v>1776</v>
      </c>
      <c r="Q18" s="43">
        <v>3</v>
      </c>
      <c r="R18" s="43">
        <v>131</v>
      </c>
      <c r="S18" s="43">
        <v>66</v>
      </c>
      <c r="T18" s="43" t="s">
        <v>150</v>
      </c>
      <c r="U18" s="43">
        <v>197</v>
      </c>
      <c r="V18" s="43" t="s">
        <v>150</v>
      </c>
      <c r="W18" s="43" t="s">
        <v>150</v>
      </c>
      <c r="X18" s="43" t="s">
        <v>150</v>
      </c>
      <c r="Y18" s="43" t="s">
        <v>150</v>
      </c>
      <c r="Z18" s="43">
        <v>47</v>
      </c>
      <c r="AA18" s="43">
        <v>47</v>
      </c>
      <c r="AB18" s="43">
        <v>262</v>
      </c>
      <c r="AC18" s="43"/>
      <c r="AD18" s="43">
        <v>262</v>
      </c>
      <c r="AE18" s="43">
        <v>509</v>
      </c>
      <c r="AF18" s="43">
        <v>7</v>
      </c>
      <c r="AG18" s="43">
        <v>145</v>
      </c>
      <c r="AH18" s="43">
        <v>100</v>
      </c>
      <c r="AI18" s="43">
        <v>0</v>
      </c>
      <c r="AJ18" s="43">
        <v>245</v>
      </c>
      <c r="AK18" s="43">
        <v>0</v>
      </c>
      <c r="AL18" s="43">
        <v>0</v>
      </c>
      <c r="AM18" s="43">
        <v>0</v>
      </c>
      <c r="AN18" s="43">
        <v>0</v>
      </c>
      <c r="AO18" s="43">
        <v>47</v>
      </c>
      <c r="AP18" s="43">
        <v>47</v>
      </c>
      <c r="AQ18" s="43">
        <v>343</v>
      </c>
      <c r="AR18" s="43">
        <v>0</v>
      </c>
      <c r="AS18" s="43">
        <v>343</v>
      </c>
      <c r="AT18" s="43">
        <v>642</v>
      </c>
      <c r="AU18" s="43">
        <v>31</v>
      </c>
      <c r="AV18" s="43">
        <v>415</v>
      </c>
      <c r="AW18" s="43">
        <v>237</v>
      </c>
      <c r="AX18" s="43" t="s">
        <v>150</v>
      </c>
      <c r="AY18" s="43">
        <v>652</v>
      </c>
      <c r="AZ18" s="43" t="s">
        <v>150</v>
      </c>
      <c r="BA18" s="43" t="s">
        <v>150</v>
      </c>
      <c r="BB18" s="43" t="s">
        <v>150</v>
      </c>
      <c r="BC18" s="43" t="s">
        <v>150</v>
      </c>
      <c r="BD18" s="43">
        <v>161</v>
      </c>
      <c r="BE18" s="43">
        <v>161</v>
      </c>
      <c r="BF18" s="43">
        <v>938</v>
      </c>
      <c r="BG18" s="43" t="s">
        <v>150</v>
      </c>
      <c r="BH18" s="43">
        <v>938</v>
      </c>
      <c r="BI18" s="43">
        <v>1782</v>
      </c>
      <c r="BJ18" s="44">
        <v>35.483870967741936</v>
      </c>
      <c r="BK18" s="44">
        <v>5.3012048192771051</v>
      </c>
      <c r="BL18" s="44">
        <v>10.970464135021096</v>
      </c>
      <c r="BM18" s="44" t="s">
        <v>150</v>
      </c>
      <c r="BN18" s="44">
        <v>7.361963190184051</v>
      </c>
      <c r="BO18" s="44" t="s">
        <v>150</v>
      </c>
      <c r="BP18" s="44" t="s">
        <v>150</v>
      </c>
      <c r="BQ18" s="44" t="s">
        <v>150</v>
      </c>
      <c r="BR18" s="44" t="s">
        <v>150</v>
      </c>
      <c r="BS18" s="44">
        <v>10.559006211180122</v>
      </c>
      <c r="BT18" s="44">
        <v>10.559006211180122</v>
      </c>
      <c r="BU18" s="44">
        <v>6.7164179104477579</v>
      </c>
      <c r="BV18" s="44" t="s">
        <v>150</v>
      </c>
      <c r="BW18" s="44">
        <v>6.7164179104477579</v>
      </c>
      <c r="BX18" s="44">
        <v>7.8002244668911374</v>
      </c>
    </row>
    <row r="19" spans="1:76">
      <c r="A19" s="36" t="s">
        <v>22</v>
      </c>
      <c r="B19" s="43" t="s">
        <v>150</v>
      </c>
      <c r="C19" s="43" t="s">
        <v>150</v>
      </c>
      <c r="D19" s="43">
        <v>1403</v>
      </c>
      <c r="E19" s="43">
        <v>58</v>
      </c>
      <c r="F19" s="43">
        <v>1461</v>
      </c>
      <c r="G19" s="43" t="s">
        <v>150</v>
      </c>
      <c r="H19" s="43" t="s">
        <v>150</v>
      </c>
      <c r="I19" s="43" t="s">
        <v>150</v>
      </c>
      <c r="J19" s="43" t="s">
        <v>150</v>
      </c>
      <c r="K19" s="43" t="s">
        <v>150</v>
      </c>
      <c r="L19" s="43" t="s">
        <v>150</v>
      </c>
      <c r="M19" s="43">
        <v>3495</v>
      </c>
      <c r="N19" s="43" t="s">
        <v>150</v>
      </c>
      <c r="O19" s="43">
        <v>3495</v>
      </c>
      <c r="P19" s="43">
        <v>4956</v>
      </c>
      <c r="Q19" s="43" t="s">
        <v>150</v>
      </c>
      <c r="R19" s="43" t="s">
        <v>150</v>
      </c>
      <c r="S19" s="43">
        <v>422</v>
      </c>
      <c r="T19" s="43">
        <v>29</v>
      </c>
      <c r="U19" s="43">
        <v>451</v>
      </c>
      <c r="V19" s="43" t="s">
        <v>150</v>
      </c>
      <c r="W19" s="43" t="s">
        <v>150</v>
      </c>
      <c r="X19" s="43" t="s">
        <v>150</v>
      </c>
      <c r="Y19" s="43" t="s">
        <v>150</v>
      </c>
      <c r="Z19" s="43" t="s">
        <v>150</v>
      </c>
      <c r="AA19" s="43" t="s">
        <v>150</v>
      </c>
      <c r="AB19" s="43">
        <v>917</v>
      </c>
      <c r="AC19" s="43" t="s">
        <v>150</v>
      </c>
      <c r="AD19" s="43">
        <v>917</v>
      </c>
      <c r="AE19" s="43">
        <v>1368</v>
      </c>
      <c r="AF19" s="43">
        <v>0</v>
      </c>
      <c r="AG19" s="43">
        <v>0</v>
      </c>
      <c r="AH19" s="43">
        <v>428</v>
      </c>
      <c r="AI19" s="43">
        <v>17</v>
      </c>
      <c r="AJ19" s="43">
        <v>445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1176</v>
      </c>
      <c r="AR19" s="43">
        <v>0</v>
      </c>
      <c r="AS19" s="43">
        <v>1176</v>
      </c>
      <c r="AT19" s="43">
        <v>1621</v>
      </c>
      <c r="AU19" s="43" t="s">
        <v>150</v>
      </c>
      <c r="AV19" s="43" t="s">
        <v>150</v>
      </c>
      <c r="AW19" s="43">
        <v>1496</v>
      </c>
      <c r="AX19" s="43">
        <v>73</v>
      </c>
      <c r="AY19" s="43">
        <v>1569</v>
      </c>
      <c r="AZ19" s="43" t="s">
        <v>150</v>
      </c>
      <c r="BA19" s="43" t="s">
        <v>150</v>
      </c>
      <c r="BB19" s="43" t="s">
        <v>150</v>
      </c>
      <c r="BC19" s="43" t="s">
        <v>150</v>
      </c>
      <c r="BD19" s="43" t="s">
        <v>150</v>
      </c>
      <c r="BE19" s="43" t="s">
        <v>150</v>
      </c>
      <c r="BF19" s="43">
        <v>3424</v>
      </c>
      <c r="BG19" s="43" t="s">
        <v>150</v>
      </c>
      <c r="BH19" s="43">
        <v>3424</v>
      </c>
      <c r="BI19" s="43">
        <v>4993</v>
      </c>
      <c r="BJ19" s="44" t="s">
        <v>150</v>
      </c>
      <c r="BK19" s="44" t="s">
        <v>150</v>
      </c>
      <c r="BL19" s="44">
        <v>6.6176470588235281</v>
      </c>
      <c r="BM19" s="44">
        <v>4.1095890410958962</v>
      </c>
      <c r="BN19" s="44">
        <v>6.500956022944548</v>
      </c>
      <c r="BO19" s="44" t="s">
        <v>150</v>
      </c>
      <c r="BP19" s="44" t="s">
        <v>150</v>
      </c>
      <c r="BQ19" s="44" t="s">
        <v>150</v>
      </c>
      <c r="BR19" s="44" t="s">
        <v>150</v>
      </c>
      <c r="BS19" s="44" t="s">
        <v>150</v>
      </c>
      <c r="BT19" s="44" t="s">
        <v>150</v>
      </c>
      <c r="BU19" s="44">
        <v>5.4906542056074814</v>
      </c>
      <c r="BV19" s="44" t="s">
        <v>150</v>
      </c>
      <c r="BW19" s="44">
        <v>5.4906542056074814</v>
      </c>
      <c r="BX19" s="44">
        <v>5.8081313839375088</v>
      </c>
    </row>
    <row r="20" spans="1:76">
      <c r="A20" s="36" t="s">
        <v>23</v>
      </c>
      <c r="B20" s="43" t="s">
        <v>150</v>
      </c>
      <c r="C20" s="43" t="s">
        <v>150</v>
      </c>
      <c r="D20" s="43">
        <v>356</v>
      </c>
      <c r="E20" s="43" t="s">
        <v>150</v>
      </c>
      <c r="F20" s="43">
        <v>356</v>
      </c>
      <c r="G20" s="43" t="s">
        <v>150</v>
      </c>
      <c r="H20" s="43" t="s">
        <v>150</v>
      </c>
      <c r="I20" s="43" t="s">
        <v>150</v>
      </c>
      <c r="J20" s="43" t="s">
        <v>150</v>
      </c>
      <c r="K20" s="43" t="s">
        <v>150</v>
      </c>
      <c r="L20" s="43" t="s">
        <v>150</v>
      </c>
      <c r="M20" s="43">
        <v>453</v>
      </c>
      <c r="N20" s="43" t="s">
        <v>150</v>
      </c>
      <c r="O20" s="43">
        <v>453</v>
      </c>
      <c r="P20" s="43">
        <v>809</v>
      </c>
      <c r="Q20" s="43" t="s">
        <v>150</v>
      </c>
      <c r="R20" s="43" t="s">
        <v>150</v>
      </c>
      <c r="S20" s="43">
        <v>107</v>
      </c>
      <c r="T20" s="43" t="s">
        <v>150</v>
      </c>
      <c r="U20" s="43">
        <v>107</v>
      </c>
      <c r="V20" s="43" t="s">
        <v>150</v>
      </c>
      <c r="W20" s="43" t="s">
        <v>150</v>
      </c>
      <c r="X20" s="43" t="s">
        <v>150</v>
      </c>
      <c r="Y20" s="43" t="s">
        <v>150</v>
      </c>
      <c r="Z20" s="43" t="s">
        <v>150</v>
      </c>
      <c r="AA20" s="43" t="s">
        <v>150</v>
      </c>
      <c r="AB20" s="43">
        <v>144</v>
      </c>
      <c r="AC20" s="43" t="s">
        <v>150</v>
      </c>
      <c r="AD20" s="43">
        <v>144</v>
      </c>
      <c r="AE20" s="43">
        <v>251</v>
      </c>
      <c r="AF20" s="43">
        <v>0</v>
      </c>
      <c r="AG20" s="43">
        <v>0</v>
      </c>
      <c r="AH20" s="43">
        <v>116</v>
      </c>
      <c r="AI20" s="43">
        <v>0</v>
      </c>
      <c r="AJ20" s="43">
        <v>116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137</v>
      </c>
      <c r="AR20" s="43">
        <v>0</v>
      </c>
      <c r="AS20" s="43">
        <v>137</v>
      </c>
      <c r="AT20" s="43">
        <v>253</v>
      </c>
      <c r="AU20" s="43" t="s">
        <v>150</v>
      </c>
      <c r="AV20" s="43" t="s">
        <v>150</v>
      </c>
      <c r="AW20" s="43">
        <v>367</v>
      </c>
      <c r="AX20" s="43" t="s">
        <v>150</v>
      </c>
      <c r="AY20" s="43">
        <v>367</v>
      </c>
      <c r="AZ20" s="43" t="s">
        <v>150</v>
      </c>
      <c r="BA20" s="43" t="s">
        <v>150</v>
      </c>
      <c r="BB20" s="43" t="s">
        <v>150</v>
      </c>
      <c r="BC20" s="43" t="s">
        <v>150</v>
      </c>
      <c r="BD20" s="43" t="s">
        <v>150</v>
      </c>
      <c r="BE20" s="43" t="s">
        <v>150</v>
      </c>
      <c r="BF20" s="43">
        <v>485</v>
      </c>
      <c r="BG20" s="43" t="s">
        <v>150</v>
      </c>
      <c r="BH20" s="43">
        <v>485</v>
      </c>
      <c r="BI20" s="43">
        <v>852</v>
      </c>
      <c r="BJ20" s="44" t="s">
        <v>150</v>
      </c>
      <c r="BK20" s="44" t="s">
        <v>150</v>
      </c>
      <c r="BL20" s="44">
        <v>5.4495912806539533</v>
      </c>
      <c r="BM20" s="44" t="s">
        <v>150</v>
      </c>
      <c r="BN20" s="44">
        <v>5.4495912806539533</v>
      </c>
      <c r="BO20" s="44" t="s">
        <v>150</v>
      </c>
      <c r="BP20" s="44" t="s">
        <v>150</v>
      </c>
      <c r="BQ20" s="44" t="s">
        <v>150</v>
      </c>
      <c r="BR20" s="44" t="s">
        <v>150</v>
      </c>
      <c r="BS20" s="44" t="s">
        <v>150</v>
      </c>
      <c r="BT20" s="44" t="s">
        <v>150</v>
      </c>
      <c r="BU20" s="44">
        <v>5.1546391752577359</v>
      </c>
      <c r="BV20" s="44" t="s">
        <v>150</v>
      </c>
      <c r="BW20" s="44">
        <v>5.1546391752577359</v>
      </c>
      <c r="BX20" s="44">
        <v>5.2816901408450745</v>
      </c>
    </row>
    <row r="21" spans="1:76">
      <c r="A21" s="36" t="s">
        <v>24</v>
      </c>
      <c r="B21" s="43" t="s">
        <v>150</v>
      </c>
      <c r="C21" s="43">
        <v>715</v>
      </c>
      <c r="D21" s="43">
        <v>780</v>
      </c>
      <c r="E21" s="43">
        <v>479</v>
      </c>
      <c r="F21" s="43">
        <v>1974</v>
      </c>
      <c r="G21" s="43" t="s">
        <v>150</v>
      </c>
      <c r="H21" s="43">
        <v>1550</v>
      </c>
      <c r="I21" s="43" t="s">
        <v>150</v>
      </c>
      <c r="J21" s="43">
        <v>1550</v>
      </c>
      <c r="K21" s="43" t="s">
        <v>150</v>
      </c>
      <c r="L21" s="43">
        <v>1550</v>
      </c>
      <c r="M21" s="43">
        <v>1595</v>
      </c>
      <c r="N21" s="43" t="s">
        <v>150</v>
      </c>
      <c r="O21" s="43">
        <v>1595</v>
      </c>
      <c r="P21" s="43">
        <v>5119</v>
      </c>
      <c r="Q21" s="43" t="s">
        <v>150</v>
      </c>
      <c r="R21" s="43">
        <v>173</v>
      </c>
      <c r="S21" s="43">
        <v>168</v>
      </c>
      <c r="T21" s="43">
        <v>124</v>
      </c>
      <c r="U21" s="43">
        <v>465</v>
      </c>
      <c r="V21" s="43" t="s">
        <v>150</v>
      </c>
      <c r="W21" s="43">
        <v>385</v>
      </c>
      <c r="X21" s="43" t="s">
        <v>150</v>
      </c>
      <c r="Y21" s="43">
        <v>385</v>
      </c>
      <c r="Z21" s="43" t="s">
        <v>150</v>
      </c>
      <c r="AA21" s="43">
        <v>385</v>
      </c>
      <c r="AB21" s="43">
        <v>383</v>
      </c>
      <c r="AC21" s="43" t="s">
        <v>150</v>
      </c>
      <c r="AD21" s="43">
        <v>383</v>
      </c>
      <c r="AE21" s="43">
        <v>1233</v>
      </c>
      <c r="AF21" s="43">
        <v>0</v>
      </c>
      <c r="AG21" s="43">
        <v>268</v>
      </c>
      <c r="AH21" s="43">
        <v>300</v>
      </c>
      <c r="AI21" s="43">
        <v>153</v>
      </c>
      <c r="AJ21" s="43">
        <v>721</v>
      </c>
      <c r="AK21" s="43">
        <v>0</v>
      </c>
      <c r="AL21" s="43">
        <v>527</v>
      </c>
      <c r="AM21" s="43">
        <v>0</v>
      </c>
      <c r="AN21" s="43">
        <v>527</v>
      </c>
      <c r="AO21" s="43">
        <v>0</v>
      </c>
      <c r="AP21" s="43">
        <v>527</v>
      </c>
      <c r="AQ21" s="43">
        <v>531</v>
      </c>
      <c r="AR21" s="43">
        <v>0</v>
      </c>
      <c r="AS21" s="43">
        <v>531</v>
      </c>
      <c r="AT21" s="43">
        <v>1779</v>
      </c>
      <c r="AU21" s="43" t="s">
        <v>150</v>
      </c>
      <c r="AV21" s="43">
        <v>651</v>
      </c>
      <c r="AW21" s="43">
        <v>777</v>
      </c>
      <c r="AX21" s="43">
        <v>463</v>
      </c>
      <c r="AY21" s="43">
        <v>1891</v>
      </c>
      <c r="AZ21" s="43" t="s">
        <v>150</v>
      </c>
      <c r="BA21" s="43">
        <v>1537</v>
      </c>
      <c r="BB21" s="43"/>
      <c r="BC21" s="43">
        <v>1537</v>
      </c>
      <c r="BD21" s="43" t="s">
        <v>150</v>
      </c>
      <c r="BE21" s="43">
        <v>1537</v>
      </c>
      <c r="BF21" s="43">
        <v>1539</v>
      </c>
      <c r="BG21" s="43" t="s">
        <v>150</v>
      </c>
      <c r="BH21" s="43">
        <v>1539</v>
      </c>
      <c r="BI21" s="43">
        <v>4967</v>
      </c>
      <c r="BJ21" s="44" t="s">
        <v>150</v>
      </c>
      <c r="BK21" s="44">
        <v>4.7619047619047672</v>
      </c>
      <c r="BL21" s="44">
        <v>16.602316602316602</v>
      </c>
      <c r="BM21" s="44">
        <v>2.8077753779697678</v>
      </c>
      <c r="BN21" s="44">
        <v>9.1485986250661071</v>
      </c>
      <c r="BO21" s="44" t="s">
        <v>150</v>
      </c>
      <c r="BP21" s="44">
        <v>8.3929733246584259</v>
      </c>
      <c r="BQ21" s="44" t="s">
        <v>150</v>
      </c>
      <c r="BR21" s="44">
        <v>8.3929733246584259</v>
      </c>
      <c r="BS21" s="44" t="s">
        <v>150</v>
      </c>
      <c r="BT21" s="44">
        <v>8.3929733246584259</v>
      </c>
      <c r="BU21" s="44">
        <v>5.9779077322936969</v>
      </c>
      <c r="BV21" s="44" t="s">
        <v>150</v>
      </c>
      <c r="BW21" s="44">
        <v>5.9779077322936969</v>
      </c>
      <c r="BX21" s="44">
        <v>7.9323535333199136</v>
      </c>
    </row>
    <row r="22" spans="1:76">
      <c r="A22" s="36" t="s">
        <v>25</v>
      </c>
      <c r="B22" s="43" t="s">
        <v>150</v>
      </c>
      <c r="C22" s="43">
        <v>629</v>
      </c>
      <c r="D22" s="43">
        <v>393</v>
      </c>
      <c r="E22" s="43">
        <v>57</v>
      </c>
      <c r="F22" s="43">
        <v>1079</v>
      </c>
      <c r="G22" s="43" t="s">
        <v>150</v>
      </c>
      <c r="H22" s="43" t="s">
        <v>150</v>
      </c>
      <c r="I22" s="43" t="s">
        <v>150</v>
      </c>
      <c r="J22" s="43" t="s">
        <v>150</v>
      </c>
      <c r="K22" s="43" t="s">
        <v>150</v>
      </c>
      <c r="L22" s="43" t="s">
        <v>150</v>
      </c>
      <c r="M22" s="43">
        <v>475</v>
      </c>
      <c r="N22" s="43" t="s">
        <v>150</v>
      </c>
      <c r="O22" s="43">
        <v>475</v>
      </c>
      <c r="P22" s="43">
        <v>1554</v>
      </c>
      <c r="Q22" s="43" t="s">
        <v>150</v>
      </c>
      <c r="R22" s="43">
        <v>154</v>
      </c>
      <c r="S22" s="43">
        <v>95</v>
      </c>
      <c r="T22" s="43">
        <v>15</v>
      </c>
      <c r="U22" s="43">
        <v>264</v>
      </c>
      <c r="V22" s="43" t="s">
        <v>150</v>
      </c>
      <c r="W22" s="43" t="s">
        <v>150</v>
      </c>
      <c r="X22" s="43" t="s">
        <v>150</v>
      </c>
      <c r="Y22" s="43" t="s">
        <v>150</v>
      </c>
      <c r="Z22" s="43" t="s">
        <v>150</v>
      </c>
      <c r="AA22" s="43" t="s">
        <v>150</v>
      </c>
      <c r="AB22" s="43">
        <v>113</v>
      </c>
      <c r="AC22" s="43" t="s">
        <v>150</v>
      </c>
      <c r="AD22" s="43">
        <v>113</v>
      </c>
      <c r="AE22" s="43">
        <v>377</v>
      </c>
      <c r="AF22" s="43">
        <v>0</v>
      </c>
      <c r="AG22" s="43">
        <v>229</v>
      </c>
      <c r="AH22" s="43">
        <v>136</v>
      </c>
      <c r="AI22" s="43">
        <v>18</v>
      </c>
      <c r="AJ22" s="43">
        <v>383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174</v>
      </c>
      <c r="AR22" s="43">
        <v>0</v>
      </c>
      <c r="AS22" s="43">
        <v>174</v>
      </c>
      <c r="AT22" s="43">
        <v>557</v>
      </c>
      <c r="AU22" s="43" t="s">
        <v>150</v>
      </c>
      <c r="AV22" s="43">
        <v>613</v>
      </c>
      <c r="AW22" s="43">
        <v>392</v>
      </c>
      <c r="AX22" s="43">
        <v>58</v>
      </c>
      <c r="AY22" s="43">
        <v>1063</v>
      </c>
      <c r="AZ22" s="43" t="s">
        <v>150</v>
      </c>
      <c r="BA22" s="43" t="s">
        <v>150</v>
      </c>
      <c r="BB22" s="43" t="s">
        <v>150</v>
      </c>
      <c r="BC22" s="43" t="s">
        <v>150</v>
      </c>
      <c r="BD22" s="43" t="s">
        <v>150</v>
      </c>
      <c r="BE22" s="43" t="s">
        <v>150</v>
      </c>
      <c r="BF22" s="43">
        <v>446</v>
      </c>
      <c r="BG22" s="43" t="s">
        <v>150</v>
      </c>
      <c r="BH22" s="43">
        <v>446</v>
      </c>
      <c r="BI22" s="43">
        <v>1509</v>
      </c>
      <c r="BJ22" s="44" t="s">
        <v>150</v>
      </c>
      <c r="BK22" s="44">
        <v>9.6247960848287128</v>
      </c>
      <c r="BL22" s="44">
        <v>10.204081632653061</v>
      </c>
      <c r="BM22" s="44">
        <v>6.8965517241379342</v>
      </c>
      <c r="BN22" s="44">
        <v>9.6895578551269956</v>
      </c>
      <c r="BO22" s="44" t="s">
        <v>150</v>
      </c>
      <c r="BP22" s="44" t="s">
        <v>150</v>
      </c>
      <c r="BQ22" s="44" t="s">
        <v>150</v>
      </c>
      <c r="BR22" s="44" t="s">
        <v>150</v>
      </c>
      <c r="BS22" s="44" t="s">
        <v>150</v>
      </c>
      <c r="BT22" s="44" t="s">
        <v>150</v>
      </c>
      <c r="BU22" s="44">
        <v>7.1748878923766801</v>
      </c>
      <c r="BV22" s="44" t="s">
        <v>150</v>
      </c>
      <c r="BW22" s="44">
        <v>7.1748878923766801</v>
      </c>
      <c r="BX22" s="44">
        <v>8.946322067594437</v>
      </c>
    </row>
    <row r="23" spans="1:76">
      <c r="A23" s="36" t="s">
        <v>26</v>
      </c>
      <c r="B23" s="43" t="s">
        <v>150</v>
      </c>
      <c r="C23" s="43">
        <v>514</v>
      </c>
      <c r="D23" s="43" t="s">
        <v>150</v>
      </c>
      <c r="E23" s="43" t="s">
        <v>150</v>
      </c>
      <c r="F23" s="43">
        <v>514</v>
      </c>
      <c r="G23" s="43" t="s">
        <v>150</v>
      </c>
      <c r="H23" s="43" t="s">
        <v>150</v>
      </c>
      <c r="I23" s="43" t="s">
        <v>150</v>
      </c>
      <c r="J23" s="43" t="s">
        <v>150</v>
      </c>
      <c r="K23" s="43" t="s">
        <v>150</v>
      </c>
      <c r="L23" s="43" t="s">
        <v>150</v>
      </c>
      <c r="M23" s="43">
        <v>1163</v>
      </c>
      <c r="N23" s="43" t="s">
        <v>150</v>
      </c>
      <c r="O23" s="43">
        <v>1163</v>
      </c>
      <c r="P23" s="43">
        <v>1677</v>
      </c>
      <c r="Q23" s="43" t="s">
        <v>150</v>
      </c>
      <c r="R23" s="43">
        <v>86</v>
      </c>
      <c r="S23" s="43" t="s">
        <v>150</v>
      </c>
      <c r="T23" s="43" t="s">
        <v>150</v>
      </c>
      <c r="U23" s="43">
        <v>86</v>
      </c>
      <c r="V23" s="43" t="s">
        <v>150</v>
      </c>
      <c r="W23" s="43" t="s">
        <v>150</v>
      </c>
      <c r="X23" s="43" t="s">
        <v>150</v>
      </c>
      <c r="Y23" s="43" t="s">
        <v>150</v>
      </c>
      <c r="Z23" s="43" t="s">
        <v>150</v>
      </c>
      <c r="AA23" s="43" t="s">
        <v>150</v>
      </c>
      <c r="AB23" s="43">
        <v>296</v>
      </c>
      <c r="AC23" s="43" t="s">
        <v>150</v>
      </c>
      <c r="AD23" s="43">
        <v>296</v>
      </c>
      <c r="AE23" s="43">
        <v>382</v>
      </c>
      <c r="AF23" s="43">
        <v>0</v>
      </c>
      <c r="AG23" s="43">
        <v>180</v>
      </c>
      <c r="AH23" s="43">
        <v>0</v>
      </c>
      <c r="AI23" s="43">
        <v>0</v>
      </c>
      <c r="AJ23" s="43">
        <v>180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425</v>
      </c>
      <c r="AR23" s="43">
        <v>0</v>
      </c>
      <c r="AS23" s="43">
        <v>425</v>
      </c>
      <c r="AT23" s="43">
        <v>605</v>
      </c>
      <c r="AU23" s="43" t="s">
        <v>150</v>
      </c>
      <c r="AV23" s="43">
        <v>494</v>
      </c>
      <c r="AW23" s="43" t="s">
        <v>150</v>
      </c>
      <c r="AX23" s="43" t="s">
        <v>150</v>
      </c>
      <c r="AY23" s="43">
        <v>494</v>
      </c>
      <c r="AZ23" s="43" t="s">
        <v>150</v>
      </c>
      <c r="BA23" s="43" t="s">
        <v>150</v>
      </c>
      <c r="BB23" s="43" t="s">
        <v>150</v>
      </c>
      <c r="BC23" s="43" t="s">
        <v>150</v>
      </c>
      <c r="BD23" s="43" t="s">
        <v>150</v>
      </c>
      <c r="BE23" s="43" t="s">
        <v>150</v>
      </c>
      <c r="BF23" s="43">
        <v>1097</v>
      </c>
      <c r="BG23" s="43" t="s">
        <v>150</v>
      </c>
      <c r="BH23" s="43">
        <v>1097</v>
      </c>
      <c r="BI23" s="43">
        <v>1591</v>
      </c>
      <c r="BJ23" s="44" t="s">
        <v>150</v>
      </c>
      <c r="BK23" s="44">
        <v>14.979757085020239</v>
      </c>
      <c r="BL23" s="44" t="s">
        <v>150</v>
      </c>
      <c r="BM23" s="44" t="s">
        <v>150</v>
      </c>
      <c r="BN23" s="44">
        <v>14.979757085020239</v>
      </c>
      <c r="BO23" s="44" t="s">
        <v>150</v>
      </c>
      <c r="BP23" s="44" t="s">
        <v>150</v>
      </c>
      <c r="BQ23" s="44" t="s">
        <v>150</v>
      </c>
      <c r="BR23" s="44" t="s">
        <v>150</v>
      </c>
      <c r="BS23" s="44" t="s">
        <v>150</v>
      </c>
      <c r="BT23" s="44" t="s">
        <v>150</v>
      </c>
      <c r="BU23" s="44">
        <v>5.7429352780309912</v>
      </c>
      <c r="BV23" s="44" t="s">
        <v>150</v>
      </c>
      <c r="BW23" s="44">
        <v>5.7429352780309912</v>
      </c>
      <c r="BX23" s="44">
        <v>8.6109365179132595</v>
      </c>
    </row>
    <row r="24" spans="1:76">
      <c r="A24" s="36" t="s">
        <v>27</v>
      </c>
      <c r="B24" s="43">
        <v>35</v>
      </c>
      <c r="C24" s="43" t="s">
        <v>150</v>
      </c>
      <c r="D24" s="43">
        <v>722</v>
      </c>
      <c r="E24" s="43">
        <v>341</v>
      </c>
      <c r="F24" s="43">
        <v>1063</v>
      </c>
      <c r="G24" s="43" t="s">
        <v>150</v>
      </c>
      <c r="H24" s="43">
        <v>1530</v>
      </c>
      <c r="I24" s="43" t="s">
        <v>150</v>
      </c>
      <c r="J24" s="43">
        <v>1530</v>
      </c>
      <c r="K24" s="43">
        <v>1434</v>
      </c>
      <c r="L24" s="43">
        <v>2964</v>
      </c>
      <c r="M24" s="43">
        <v>3987</v>
      </c>
      <c r="N24" s="43" t="s">
        <v>150</v>
      </c>
      <c r="O24" s="43">
        <v>3987</v>
      </c>
      <c r="P24" s="43">
        <v>8049</v>
      </c>
      <c r="Q24" s="43">
        <v>9</v>
      </c>
      <c r="R24" s="43" t="s">
        <v>150</v>
      </c>
      <c r="S24" s="43">
        <v>163</v>
      </c>
      <c r="T24" s="43">
        <v>87</v>
      </c>
      <c r="U24" s="43">
        <v>250</v>
      </c>
      <c r="V24" s="43" t="s">
        <v>150</v>
      </c>
      <c r="W24" s="43">
        <v>355</v>
      </c>
      <c r="X24" s="43" t="s">
        <v>150</v>
      </c>
      <c r="Y24" s="43">
        <v>355</v>
      </c>
      <c r="Z24" s="43">
        <v>343</v>
      </c>
      <c r="AA24" s="43">
        <v>698</v>
      </c>
      <c r="AB24" s="43">
        <v>1181</v>
      </c>
      <c r="AC24" s="43" t="s">
        <v>150</v>
      </c>
      <c r="AD24" s="43">
        <v>1181</v>
      </c>
      <c r="AE24" s="43">
        <v>2138</v>
      </c>
      <c r="AF24" s="43">
        <v>7</v>
      </c>
      <c r="AG24" s="43">
        <v>0</v>
      </c>
      <c r="AH24" s="43">
        <v>262</v>
      </c>
      <c r="AI24" s="43">
        <v>125</v>
      </c>
      <c r="AJ24" s="43">
        <v>387</v>
      </c>
      <c r="AK24" s="43">
        <v>0</v>
      </c>
      <c r="AL24" s="43">
        <v>566</v>
      </c>
      <c r="AM24" s="43">
        <v>0</v>
      </c>
      <c r="AN24" s="43">
        <v>566</v>
      </c>
      <c r="AO24" s="43">
        <v>549</v>
      </c>
      <c r="AP24" s="43">
        <v>1115</v>
      </c>
      <c r="AQ24" s="43">
        <v>1486</v>
      </c>
      <c r="AR24" s="43">
        <v>0</v>
      </c>
      <c r="AS24" s="43">
        <v>1486</v>
      </c>
      <c r="AT24" s="43">
        <v>2995</v>
      </c>
      <c r="AU24" s="43">
        <v>54</v>
      </c>
      <c r="AV24" s="43" t="s">
        <v>150</v>
      </c>
      <c r="AW24" s="43">
        <v>714</v>
      </c>
      <c r="AX24" s="43">
        <v>314</v>
      </c>
      <c r="AY24" s="43">
        <v>1028</v>
      </c>
      <c r="AZ24" s="43" t="s">
        <v>150</v>
      </c>
      <c r="BA24" s="43">
        <v>1564</v>
      </c>
      <c r="BB24" s="43" t="s">
        <v>150</v>
      </c>
      <c r="BC24" s="43">
        <v>1564</v>
      </c>
      <c r="BD24" s="43">
        <v>1348</v>
      </c>
      <c r="BE24" s="43">
        <v>2912</v>
      </c>
      <c r="BF24" s="43">
        <v>4021</v>
      </c>
      <c r="BG24" s="43" t="s">
        <v>150</v>
      </c>
      <c r="BH24" s="43">
        <v>4021</v>
      </c>
      <c r="BI24" s="43">
        <v>8015</v>
      </c>
      <c r="BJ24" s="44">
        <v>31.481481481481477</v>
      </c>
      <c r="BK24" s="44" t="s">
        <v>150</v>
      </c>
      <c r="BL24" s="44">
        <v>12.745098039215685</v>
      </c>
      <c r="BM24" s="44">
        <v>3.5031847133757954</v>
      </c>
      <c r="BN24" s="44">
        <v>9.9221789883268467</v>
      </c>
      <c r="BO24" s="44" t="s">
        <v>150</v>
      </c>
      <c r="BP24" s="44">
        <v>15.664961636828645</v>
      </c>
      <c r="BQ24" s="44" t="s">
        <v>150</v>
      </c>
      <c r="BR24" s="44">
        <v>15.664961636828645</v>
      </c>
      <c r="BS24" s="44">
        <v>8.902077151335309</v>
      </c>
      <c r="BT24" s="44">
        <v>12.534340659340659</v>
      </c>
      <c r="BU24" s="44">
        <v>8.4307386222332799</v>
      </c>
      <c r="BV24" s="44" t="s">
        <v>150</v>
      </c>
      <c r="BW24" s="44">
        <v>8.4307386222332799</v>
      </c>
      <c r="BX24" s="44">
        <v>10.268247036805988</v>
      </c>
    </row>
    <row r="25" spans="1:76">
      <c r="A25" s="36" t="s">
        <v>28</v>
      </c>
      <c r="B25" s="43">
        <v>32</v>
      </c>
      <c r="C25" s="43">
        <v>2016</v>
      </c>
      <c r="D25" s="43">
        <v>1924</v>
      </c>
      <c r="E25" s="43">
        <v>455</v>
      </c>
      <c r="F25" s="43">
        <v>4395</v>
      </c>
      <c r="G25" s="43" t="s">
        <v>150</v>
      </c>
      <c r="H25" s="43">
        <v>1205</v>
      </c>
      <c r="I25" s="43" t="s">
        <v>150</v>
      </c>
      <c r="J25" s="43">
        <v>1205</v>
      </c>
      <c r="K25" s="43" t="s">
        <v>150</v>
      </c>
      <c r="L25" s="43">
        <v>1205</v>
      </c>
      <c r="M25" s="43">
        <v>4130</v>
      </c>
      <c r="N25" s="43">
        <v>63</v>
      </c>
      <c r="O25" s="43">
        <v>4193</v>
      </c>
      <c r="P25" s="43">
        <v>9825</v>
      </c>
      <c r="Q25" s="43">
        <v>13</v>
      </c>
      <c r="R25" s="43">
        <v>603</v>
      </c>
      <c r="S25" s="43">
        <v>382</v>
      </c>
      <c r="T25" s="43">
        <v>126</v>
      </c>
      <c r="U25" s="43">
        <v>1111</v>
      </c>
      <c r="V25" s="43" t="s">
        <v>150</v>
      </c>
      <c r="W25" s="43">
        <v>312</v>
      </c>
      <c r="X25" s="43" t="s">
        <v>150</v>
      </c>
      <c r="Y25" s="43">
        <v>312</v>
      </c>
      <c r="Z25" s="43" t="s">
        <v>150</v>
      </c>
      <c r="AA25" s="43">
        <v>312</v>
      </c>
      <c r="AB25" s="43">
        <v>1096</v>
      </c>
      <c r="AC25" s="43">
        <v>8</v>
      </c>
      <c r="AD25" s="43">
        <v>1104</v>
      </c>
      <c r="AE25" s="43">
        <v>2540</v>
      </c>
      <c r="AF25" s="43">
        <v>11</v>
      </c>
      <c r="AG25" s="43">
        <v>647</v>
      </c>
      <c r="AH25" s="43">
        <v>670</v>
      </c>
      <c r="AI25" s="43">
        <v>152</v>
      </c>
      <c r="AJ25" s="43">
        <v>1469</v>
      </c>
      <c r="AK25" s="43">
        <v>0</v>
      </c>
      <c r="AL25" s="43">
        <v>402</v>
      </c>
      <c r="AM25" s="43">
        <v>0</v>
      </c>
      <c r="AN25" s="43">
        <v>402</v>
      </c>
      <c r="AO25" s="43">
        <v>0</v>
      </c>
      <c r="AP25" s="43">
        <v>402</v>
      </c>
      <c r="AQ25" s="43">
        <v>1414</v>
      </c>
      <c r="AR25" s="43">
        <v>16</v>
      </c>
      <c r="AS25" s="43">
        <v>1430</v>
      </c>
      <c r="AT25" s="43">
        <v>3312</v>
      </c>
      <c r="AU25" s="43">
        <v>54</v>
      </c>
      <c r="AV25" s="43">
        <v>2142</v>
      </c>
      <c r="AW25" s="43">
        <v>1819</v>
      </c>
      <c r="AX25" s="43">
        <v>446</v>
      </c>
      <c r="AY25" s="43">
        <v>4407</v>
      </c>
      <c r="AZ25" s="43" t="s">
        <v>150</v>
      </c>
      <c r="BA25" s="43">
        <v>1209</v>
      </c>
      <c r="BB25" s="43" t="s">
        <v>150</v>
      </c>
      <c r="BC25" s="43">
        <v>1209</v>
      </c>
      <c r="BD25" s="43" t="s">
        <v>150</v>
      </c>
      <c r="BE25" s="43">
        <v>1209</v>
      </c>
      <c r="BF25" s="43">
        <v>4006</v>
      </c>
      <c r="BG25" s="43">
        <v>55</v>
      </c>
      <c r="BH25" s="43">
        <v>4061</v>
      </c>
      <c r="BI25" s="43">
        <v>9731</v>
      </c>
      <c r="BJ25" s="44">
        <v>37.037037037037038</v>
      </c>
      <c r="BK25" s="44">
        <v>7.9365079365079421</v>
      </c>
      <c r="BL25" s="44">
        <v>10.060472787245745</v>
      </c>
      <c r="BM25" s="44">
        <v>3.811659192825112</v>
      </c>
      <c r="BN25" s="44">
        <v>8.3957340594508771</v>
      </c>
      <c r="BO25" s="44" t="s">
        <v>150</v>
      </c>
      <c r="BP25" s="44">
        <v>7.7750206782464808</v>
      </c>
      <c r="BQ25" s="44" t="s">
        <v>150</v>
      </c>
      <c r="BR25" s="44">
        <v>7.7750206782464808</v>
      </c>
      <c r="BS25" s="44" t="s">
        <v>150</v>
      </c>
      <c r="BT25" s="44">
        <v>7.7750206782464808</v>
      </c>
      <c r="BU25" s="44">
        <v>4.8427358961557694</v>
      </c>
      <c r="BV25" s="44">
        <v>0</v>
      </c>
      <c r="BW25" s="44">
        <v>4.7771484855946849</v>
      </c>
      <c r="BX25" s="44">
        <v>6.967423697461717</v>
      </c>
    </row>
    <row r="26" spans="1:76">
      <c r="A26" s="36" t="s">
        <v>29</v>
      </c>
      <c r="B26" s="43" t="s">
        <v>150</v>
      </c>
      <c r="C26" s="43" t="s">
        <v>150</v>
      </c>
      <c r="D26" s="43">
        <v>460</v>
      </c>
      <c r="E26" s="43" t="s">
        <v>150</v>
      </c>
      <c r="F26" s="43">
        <v>460</v>
      </c>
      <c r="G26" s="43" t="s">
        <v>150</v>
      </c>
      <c r="H26" s="43" t="s">
        <v>150</v>
      </c>
      <c r="I26" s="43" t="s">
        <v>150</v>
      </c>
      <c r="J26" s="43" t="s">
        <v>150</v>
      </c>
      <c r="K26" s="43" t="s">
        <v>150</v>
      </c>
      <c r="L26" s="43" t="s">
        <v>150</v>
      </c>
      <c r="M26" s="43">
        <v>609</v>
      </c>
      <c r="N26" s="43" t="s">
        <v>150</v>
      </c>
      <c r="O26" s="43">
        <v>609</v>
      </c>
      <c r="P26" s="43">
        <v>1069</v>
      </c>
      <c r="Q26" s="43" t="s">
        <v>150</v>
      </c>
      <c r="R26" s="43" t="s">
        <v>150</v>
      </c>
      <c r="S26" s="43">
        <v>101</v>
      </c>
      <c r="T26" s="43" t="s">
        <v>150</v>
      </c>
      <c r="U26" s="43">
        <v>101</v>
      </c>
      <c r="V26" s="43" t="s">
        <v>150</v>
      </c>
      <c r="W26" s="43" t="s">
        <v>150</v>
      </c>
      <c r="X26" s="43" t="s">
        <v>150</v>
      </c>
      <c r="Y26" s="43" t="s">
        <v>150</v>
      </c>
      <c r="Z26" s="43" t="s">
        <v>150</v>
      </c>
      <c r="AA26" s="43" t="s">
        <v>150</v>
      </c>
      <c r="AB26" s="43">
        <v>195</v>
      </c>
      <c r="AC26" s="43" t="s">
        <v>150</v>
      </c>
      <c r="AD26" s="43">
        <v>195</v>
      </c>
      <c r="AE26" s="43">
        <v>296</v>
      </c>
      <c r="AF26" s="43">
        <v>0</v>
      </c>
      <c r="AG26" s="43">
        <v>0</v>
      </c>
      <c r="AH26" s="43">
        <v>175</v>
      </c>
      <c r="AI26" s="43">
        <v>0</v>
      </c>
      <c r="AJ26" s="43">
        <v>175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222</v>
      </c>
      <c r="AR26" s="43">
        <v>0</v>
      </c>
      <c r="AS26" s="43">
        <v>222</v>
      </c>
      <c r="AT26" s="43">
        <v>397</v>
      </c>
      <c r="AU26" s="43" t="s">
        <v>150</v>
      </c>
      <c r="AV26" s="43" t="s">
        <v>150</v>
      </c>
      <c r="AW26" s="43">
        <v>414</v>
      </c>
      <c r="AX26" s="43" t="s">
        <v>150</v>
      </c>
      <c r="AY26" s="43">
        <v>414</v>
      </c>
      <c r="AZ26" s="43" t="s">
        <v>150</v>
      </c>
      <c r="BA26" s="43" t="s">
        <v>150</v>
      </c>
      <c r="BB26" s="43" t="s">
        <v>150</v>
      </c>
      <c r="BC26" s="43" t="s">
        <v>150</v>
      </c>
      <c r="BD26" s="43" t="s">
        <v>150</v>
      </c>
      <c r="BE26" s="43" t="s">
        <v>150</v>
      </c>
      <c r="BF26" s="43">
        <v>606</v>
      </c>
      <c r="BG26" s="43" t="s">
        <v>150</v>
      </c>
      <c r="BH26" s="43">
        <v>606</v>
      </c>
      <c r="BI26" s="43">
        <v>1020</v>
      </c>
      <c r="BJ26" s="44" t="s">
        <v>150</v>
      </c>
      <c r="BK26" s="44" t="s">
        <v>150</v>
      </c>
      <c r="BL26" s="44">
        <v>6.7632850241545857</v>
      </c>
      <c r="BM26" s="44" t="s">
        <v>150</v>
      </c>
      <c r="BN26" s="44">
        <v>6.7632850241545857</v>
      </c>
      <c r="BO26" s="44" t="s">
        <v>150</v>
      </c>
      <c r="BP26" s="44" t="s">
        <v>150</v>
      </c>
      <c r="BQ26" s="44" t="s">
        <v>150</v>
      </c>
      <c r="BR26" s="44" t="s">
        <v>150</v>
      </c>
      <c r="BS26" s="44" t="s">
        <v>150</v>
      </c>
      <c r="BT26" s="44" t="s">
        <v>150</v>
      </c>
      <c r="BU26" s="44">
        <v>3.9603960396039639</v>
      </c>
      <c r="BV26" s="44" t="s">
        <v>150</v>
      </c>
      <c r="BW26" s="44">
        <v>3.9603960396039639</v>
      </c>
      <c r="BX26" s="44">
        <v>5.0980392156862786</v>
      </c>
    </row>
    <row r="27" spans="1:76">
      <c r="A27" s="36" t="s">
        <v>30</v>
      </c>
      <c r="B27" s="43">
        <v>7</v>
      </c>
      <c r="C27" s="43">
        <v>1737</v>
      </c>
      <c r="D27" s="43">
        <v>5887</v>
      </c>
      <c r="E27" s="43">
        <v>2688</v>
      </c>
      <c r="F27" s="43">
        <v>10312</v>
      </c>
      <c r="G27" s="43" t="s">
        <v>150</v>
      </c>
      <c r="H27" s="43">
        <v>9621</v>
      </c>
      <c r="I27" s="43">
        <v>40</v>
      </c>
      <c r="J27" s="43">
        <v>9661</v>
      </c>
      <c r="K27" s="43">
        <v>771</v>
      </c>
      <c r="L27" s="43">
        <v>10432</v>
      </c>
      <c r="M27" s="43">
        <v>7228</v>
      </c>
      <c r="N27" s="43" t="s">
        <v>150</v>
      </c>
      <c r="O27" s="43">
        <v>7228</v>
      </c>
      <c r="P27" s="43">
        <v>27979</v>
      </c>
      <c r="Q27" s="43">
        <v>0</v>
      </c>
      <c r="R27" s="43">
        <v>511</v>
      </c>
      <c r="S27" s="43">
        <v>1465</v>
      </c>
      <c r="T27" s="43">
        <v>797</v>
      </c>
      <c r="U27" s="43">
        <v>2773</v>
      </c>
      <c r="V27" s="43" t="s">
        <v>150</v>
      </c>
      <c r="W27" s="43">
        <v>2380</v>
      </c>
      <c r="X27" s="43">
        <v>17</v>
      </c>
      <c r="Y27" s="43">
        <v>2397</v>
      </c>
      <c r="Z27" s="43">
        <v>183</v>
      </c>
      <c r="AA27" s="43">
        <v>2580</v>
      </c>
      <c r="AB27" s="43">
        <v>1953</v>
      </c>
      <c r="AC27" s="43" t="s">
        <v>150</v>
      </c>
      <c r="AD27" s="43">
        <v>1953</v>
      </c>
      <c r="AE27" s="43">
        <v>7306</v>
      </c>
      <c r="AF27" s="43">
        <v>0</v>
      </c>
      <c r="AG27" s="43">
        <v>593</v>
      </c>
      <c r="AH27" s="43">
        <v>2121</v>
      </c>
      <c r="AI27" s="43">
        <v>859</v>
      </c>
      <c r="AJ27" s="43">
        <v>3573</v>
      </c>
      <c r="AK27" s="43">
        <v>0</v>
      </c>
      <c r="AL27" s="43">
        <v>3428</v>
      </c>
      <c r="AM27" s="43">
        <v>8</v>
      </c>
      <c r="AN27" s="43">
        <v>3436</v>
      </c>
      <c r="AO27" s="43">
        <v>298</v>
      </c>
      <c r="AP27" s="43">
        <v>3734</v>
      </c>
      <c r="AQ27" s="43">
        <v>2620</v>
      </c>
      <c r="AR27" s="43">
        <v>0</v>
      </c>
      <c r="AS27" s="43">
        <v>2620</v>
      </c>
      <c r="AT27" s="43">
        <v>9927</v>
      </c>
      <c r="AU27" s="43">
        <v>18</v>
      </c>
      <c r="AV27" s="43">
        <v>1710</v>
      </c>
      <c r="AW27" s="43">
        <v>5670</v>
      </c>
      <c r="AX27" s="43">
        <v>2589</v>
      </c>
      <c r="AY27" s="43">
        <v>9969</v>
      </c>
      <c r="AZ27" s="43" t="s">
        <v>150</v>
      </c>
      <c r="BA27" s="43">
        <v>9430</v>
      </c>
      <c r="BB27" s="43">
        <v>52</v>
      </c>
      <c r="BC27" s="43">
        <v>9482</v>
      </c>
      <c r="BD27" s="43">
        <v>747</v>
      </c>
      <c r="BE27" s="43">
        <v>10229</v>
      </c>
      <c r="BF27" s="43">
        <v>6970</v>
      </c>
      <c r="BG27" s="43" t="s">
        <v>150</v>
      </c>
      <c r="BH27" s="43">
        <v>6970</v>
      </c>
      <c r="BI27" s="43">
        <v>27186</v>
      </c>
      <c r="BJ27" s="44">
        <v>61.111111111111114</v>
      </c>
      <c r="BK27" s="44">
        <v>3.2163742690058506</v>
      </c>
      <c r="BL27" s="44">
        <v>7.7425044091710804</v>
      </c>
      <c r="BM27" s="44">
        <v>-1.4291232135959842</v>
      </c>
      <c r="BN27" s="44">
        <v>4.5842110542682279</v>
      </c>
      <c r="BO27" s="44" t="s">
        <v>150</v>
      </c>
      <c r="BP27" s="44">
        <v>9.0880169671261886</v>
      </c>
      <c r="BQ27" s="44">
        <v>5.7692307692307709</v>
      </c>
      <c r="BR27" s="44">
        <v>9.0698164944104658</v>
      </c>
      <c r="BS27" s="44">
        <v>12.182061579651936</v>
      </c>
      <c r="BT27" s="44">
        <v>9.2970964903705156</v>
      </c>
      <c r="BU27" s="44">
        <v>5.868005738880921</v>
      </c>
      <c r="BV27" s="44" t="s">
        <v>150</v>
      </c>
      <c r="BW27" s="44">
        <v>5.868005738880921</v>
      </c>
      <c r="BX27" s="44">
        <v>6.7240491429412241</v>
      </c>
    </row>
    <row r="28" spans="1:76">
      <c r="A28" s="36" t="s">
        <v>31</v>
      </c>
      <c r="B28" s="43" t="s">
        <v>150</v>
      </c>
      <c r="C28" s="43">
        <v>722</v>
      </c>
      <c r="D28" s="43" t="s">
        <v>150</v>
      </c>
      <c r="E28" s="43" t="s">
        <v>150</v>
      </c>
      <c r="F28" s="43">
        <v>722</v>
      </c>
      <c r="G28" s="43" t="s">
        <v>150</v>
      </c>
      <c r="H28" s="43" t="s">
        <v>150</v>
      </c>
      <c r="I28" s="43" t="s">
        <v>150</v>
      </c>
      <c r="J28" s="43" t="s">
        <v>150</v>
      </c>
      <c r="K28" s="43">
        <v>162</v>
      </c>
      <c r="L28" s="43">
        <v>162</v>
      </c>
      <c r="M28" s="43">
        <v>916</v>
      </c>
      <c r="N28" s="43" t="s">
        <v>150</v>
      </c>
      <c r="O28" s="43">
        <v>916</v>
      </c>
      <c r="P28" s="43">
        <v>1800</v>
      </c>
      <c r="Q28" s="43" t="s">
        <v>150</v>
      </c>
      <c r="R28" s="43">
        <v>211</v>
      </c>
      <c r="S28" s="43" t="s">
        <v>150</v>
      </c>
      <c r="T28" s="43" t="s">
        <v>150</v>
      </c>
      <c r="U28" s="43">
        <v>211</v>
      </c>
      <c r="V28" s="43" t="s">
        <v>150</v>
      </c>
      <c r="W28" s="43" t="s">
        <v>150</v>
      </c>
      <c r="X28" s="43" t="s">
        <v>150</v>
      </c>
      <c r="Y28" s="43" t="s">
        <v>150</v>
      </c>
      <c r="Z28" s="43">
        <v>36</v>
      </c>
      <c r="AA28" s="43">
        <v>36</v>
      </c>
      <c r="AB28" s="43">
        <v>247</v>
      </c>
      <c r="AC28" s="43" t="s">
        <v>150</v>
      </c>
      <c r="AD28" s="43">
        <v>247</v>
      </c>
      <c r="AE28" s="43">
        <v>494</v>
      </c>
      <c r="AF28" s="43">
        <v>0</v>
      </c>
      <c r="AG28" s="43">
        <v>261</v>
      </c>
      <c r="AH28" s="43">
        <v>0</v>
      </c>
      <c r="AI28" s="43">
        <v>0</v>
      </c>
      <c r="AJ28" s="43">
        <v>261</v>
      </c>
      <c r="AK28" s="43">
        <v>0</v>
      </c>
      <c r="AL28" s="43">
        <v>0</v>
      </c>
      <c r="AM28" s="43">
        <v>0</v>
      </c>
      <c r="AN28" s="43">
        <v>0</v>
      </c>
      <c r="AO28" s="43">
        <v>84</v>
      </c>
      <c r="AP28" s="43">
        <v>84</v>
      </c>
      <c r="AQ28" s="43">
        <v>356</v>
      </c>
      <c r="AR28" s="43">
        <v>0</v>
      </c>
      <c r="AS28" s="43">
        <v>356</v>
      </c>
      <c r="AT28" s="43">
        <v>701</v>
      </c>
      <c r="AU28" s="43" t="s">
        <v>150</v>
      </c>
      <c r="AV28" s="43">
        <v>724</v>
      </c>
      <c r="AW28" s="43" t="s">
        <v>150</v>
      </c>
      <c r="AX28" s="43" t="s">
        <v>150</v>
      </c>
      <c r="AY28" s="43">
        <v>724</v>
      </c>
      <c r="AZ28" s="43" t="s">
        <v>150</v>
      </c>
      <c r="BA28" s="43" t="s">
        <v>150</v>
      </c>
      <c r="BB28" s="43" t="s">
        <v>150</v>
      </c>
      <c r="BC28" s="43" t="s">
        <v>150</v>
      </c>
      <c r="BD28" s="43">
        <v>132</v>
      </c>
      <c r="BE28" s="43">
        <v>132</v>
      </c>
      <c r="BF28" s="43">
        <v>865</v>
      </c>
      <c r="BG28" s="43" t="s">
        <v>150</v>
      </c>
      <c r="BH28" s="43">
        <v>865</v>
      </c>
      <c r="BI28" s="43">
        <v>1721</v>
      </c>
      <c r="BJ28" s="44" t="s">
        <v>150</v>
      </c>
      <c r="BK28" s="44">
        <v>7.1823204419889546</v>
      </c>
      <c r="BL28" s="44" t="s">
        <v>150</v>
      </c>
      <c r="BM28" s="44" t="s">
        <v>150</v>
      </c>
      <c r="BN28" s="44">
        <v>7.1823204419889546</v>
      </c>
      <c r="BO28" s="44" t="s">
        <v>150</v>
      </c>
      <c r="BP28" s="44" t="s">
        <v>150</v>
      </c>
      <c r="BQ28" s="44" t="s">
        <v>150</v>
      </c>
      <c r="BR28" s="44" t="s">
        <v>150</v>
      </c>
      <c r="BS28" s="44">
        <v>13.636363636363635</v>
      </c>
      <c r="BT28" s="44">
        <v>13.636363636363635</v>
      </c>
      <c r="BU28" s="44">
        <v>6.7052023121387254</v>
      </c>
      <c r="BV28" s="44" t="s">
        <v>150</v>
      </c>
      <c r="BW28" s="44">
        <v>6.7052023121387254</v>
      </c>
      <c r="BX28" s="44">
        <v>7.4375363160952945</v>
      </c>
    </row>
    <row r="29" spans="1:76">
      <c r="A29" s="36" t="s">
        <v>32</v>
      </c>
      <c r="B29" s="43">
        <v>0</v>
      </c>
      <c r="C29" s="43">
        <v>456</v>
      </c>
      <c r="D29" s="43" t="s">
        <v>150</v>
      </c>
      <c r="E29" s="43" t="s">
        <v>150</v>
      </c>
      <c r="F29" s="43">
        <v>456</v>
      </c>
      <c r="G29" s="43" t="s">
        <v>150</v>
      </c>
      <c r="H29" s="43" t="s">
        <v>150</v>
      </c>
      <c r="I29" s="43" t="s">
        <v>150</v>
      </c>
      <c r="J29" s="43" t="s">
        <v>150</v>
      </c>
      <c r="K29" s="43">
        <v>284</v>
      </c>
      <c r="L29" s="43">
        <v>284</v>
      </c>
      <c r="M29" s="43">
        <v>1944</v>
      </c>
      <c r="N29" s="43" t="s">
        <v>150</v>
      </c>
      <c r="O29" s="43">
        <v>1944</v>
      </c>
      <c r="P29" s="43">
        <v>2684</v>
      </c>
      <c r="Q29" s="43">
        <v>0</v>
      </c>
      <c r="R29" s="43">
        <v>104</v>
      </c>
      <c r="S29" s="43" t="s">
        <v>150</v>
      </c>
      <c r="T29" s="43" t="s">
        <v>150</v>
      </c>
      <c r="U29" s="43">
        <v>104</v>
      </c>
      <c r="V29" s="43" t="s">
        <v>150</v>
      </c>
      <c r="W29" s="43" t="s">
        <v>150</v>
      </c>
      <c r="X29" s="43" t="s">
        <v>150</v>
      </c>
      <c r="Y29" s="43" t="s">
        <v>150</v>
      </c>
      <c r="Z29" s="43">
        <v>80</v>
      </c>
      <c r="AA29" s="43">
        <v>80</v>
      </c>
      <c r="AB29" s="43">
        <v>538</v>
      </c>
      <c r="AC29" s="43" t="s">
        <v>150</v>
      </c>
      <c r="AD29" s="43">
        <v>538</v>
      </c>
      <c r="AE29" s="43">
        <v>722</v>
      </c>
      <c r="AF29" s="43">
        <v>0</v>
      </c>
      <c r="AG29" s="43">
        <v>153</v>
      </c>
      <c r="AH29" s="43">
        <v>0</v>
      </c>
      <c r="AI29" s="43">
        <v>0</v>
      </c>
      <c r="AJ29" s="43">
        <v>153</v>
      </c>
      <c r="AK29" s="43">
        <v>0</v>
      </c>
      <c r="AL29" s="43">
        <v>0</v>
      </c>
      <c r="AM29" s="43">
        <v>0</v>
      </c>
      <c r="AN29" s="43">
        <v>0</v>
      </c>
      <c r="AO29" s="43">
        <v>87</v>
      </c>
      <c r="AP29" s="43">
        <v>87</v>
      </c>
      <c r="AQ29" s="43">
        <v>681</v>
      </c>
      <c r="AR29" s="43">
        <v>0</v>
      </c>
      <c r="AS29" s="43">
        <v>681</v>
      </c>
      <c r="AT29" s="43">
        <v>921</v>
      </c>
      <c r="AU29" s="43">
        <v>29</v>
      </c>
      <c r="AV29" s="43">
        <v>468</v>
      </c>
      <c r="AW29" s="43" t="s">
        <v>150</v>
      </c>
      <c r="AX29" s="43" t="s">
        <v>150</v>
      </c>
      <c r="AY29" s="43">
        <v>468</v>
      </c>
      <c r="AZ29" s="43" t="s">
        <v>150</v>
      </c>
      <c r="BA29" s="43" t="s">
        <v>150</v>
      </c>
      <c r="BB29" s="43" t="s">
        <v>150</v>
      </c>
      <c r="BC29" s="43" t="s">
        <v>150</v>
      </c>
      <c r="BD29" s="43">
        <v>283</v>
      </c>
      <c r="BE29" s="43">
        <v>283</v>
      </c>
      <c r="BF29" s="43">
        <v>1888</v>
      </c>
      <c r="BG29" s="43" t="s">
        <v>150</v>
      </c>
      <c r="BH29" s="43">
        <v>1888</v>
      </c>
      <c r="BI29" s="43">
        <v>2668</v>
      </c>
      <c r="BJ29" s="44">
        <v>100</v>
      </c>
      <c r="BK29" s="44">
        <v>13.034188034188032</v>
      </c>
      <c r="BL29" s="44" t="s">
        <v>150</v>
      </c>
      <c r="BM29" s="44" t="s">
        <v>150</v>
      </c>
      <c r="BN29" s="44">
        <v>13.034188034188032</v>
      </c>
      <c r="BO29" s="44" t="s">
        <v>150</v>
      </c>
      <c r="BP29" s="44" t="s">
        <v>150</v>
      </c>
      <c r="BQ29" s="44" t="s">
        <v>150</v>
      </c>
      <c r="BR29" s="44" t="s">
        <v>150</v>
      </c>
      <c r="BS29" s="44">
        <v>2.1201413427561877</v>
      </c>
      <c r="BT29" s="44">
        <v>2.1201413427561877</v>
      </c>
      <c r="BU29" s="44">
        <v>4.6080508474576227</v>
      </c>
      <c r="BV29" s="44" t="s">
        <v>150</v>
      </c>
      <c r="BW29" s="44">
        <v>4.6080508474576227</v>
      </c>
      <c r="BX29" s="44">
        <v>6.8590704647676137</v>
      </c>
    </row>
    <row r="30" spans="1:76">
      <c r="A30" s="36" t="s">
        <v>33</v>
      </c>
      <c r="B30" s="43">
        <v>44</v>
      </c>
      <c r="C30" s="43">
        <v>2130</v>
      </c>
      <c r="D30" s="43">
        <v>25609</v>
      </c>
      <c r="E30" s="43">
        <v>11664</v>
      </c>
      <c r="F30" s="43">
        <v>39403</v>
      </c>
      <c r="G30" s="43" t="s">
        <v>150</v>
      </c>
      <c r="H30" s="43">
        <v>15287</v>
      </c>
      <c r="I30" s="43">
        <v>2217</v>
      </c>
      <c r="J30" s="43">
        <v>17504</v>
      </c>
      <c r="K30" s="43" t="s">
        <v>150</v>
      </c>
      <c r="L30" s="43">
        <v>17504</v>
      </c>
      <c r="M30" s="43">
        <v>17523</v>
      </c>
      <c r="N30" s="43">
        <v>445</v>
      </c>
      <c r="O30" s="43">
        <v>17968</v>
      </c>
      <c r="P30" s="43">
        <v>74919</v>
      </c>
      <c r="Q30" s="43">
        <v>18</v>
      </c>
      <c r="R30" s="43">
        <v>542</v>
      </c>
      <c r="S30" s="43" t="s">
        <v>150</v>
      </c>
      <c r="T30" s="43" t="s">
        <v>150</v>
      </c>
      <c r="U30" s="43">
        <v>9653</v>
      </c>
      <c r="V30" s="43" t="s">
        <v>150</v>
      </c>
      <c r="W30" s="43">
        <v>3631</v>
      </c>
      <c r="X30" s="43">
        <v>712</v>
      </c>
      <c r="Y30" s="43">
        <v>4343</v>
      </c>
      <c r="Z30" s="43" t="s">
        <v>150</v>
      </c>
      <c r="AA30" s="43">
        <v>4343</v>
      </c>
      <c r="AB30" s="43">
        <v>4503</v>
      </c>
      <c r="AC30" s="43">
        <v>127</v>
      </c>
      <c r="AD30" s="43">
        <v>4630</v>
      </c>
      <c r="AE30" s="43">
        <v>18644</v>
      </c>
      <c r="AF30" s="43">
        <v>13</v>
      </c>
      <c r="AG30" s="43">
        <v>753</v>
      </c>
      <c r="AH30" s="43">
        <v>9642</v>
      </c>
      <c r="AI30" s="43">
        <v>3960</v>
      </c>
      <c r="AJ30" s="43">
        <v>14355</v>
      </c>
      <c r="AK30" s="43">
        <v>0</v>
      </c>
      <c r="AL30" s="43">
        <v>5492</v>
      </c>
      <c r="AM30" s="43">
        <v>725</v>
      </c>
      <c r="AN30" s="43">
        <v>6217</v>
      </c>
      <c r="AO30" s="43">
        <v>0</v>
      </c>
      <c r="AP30" s="43">
        <v>6217</v>
      </c>
      <c r="AQ30" s="43">
        <v>6165</v>
      </c>
      <c r="AR30" s="43">
        <v>144</v>
      </c>
      <c r="AS30" s="43">
        <v>6309</v>
      </c>
      <c r="AT30" s="43">
        <v>26894</v>
      </c>
      <c r="AU30" s="43">
        <v>65</v>
      </c>
      <c r="AV30" s="43">
        <v>2091</v>
      </c>
      <c r="AW30" s="43">
        <v>24309</v>
      </c>
      <c r="AX30" s="43">
        <v>11147</v>
      </c>
      <c r="AY30" s="43">
        <v>37547</v>
      </c>
      <c r="AZ30" s="43" t="s">
        <v>150</v>
      </c>
      <c r="BA30" s="43">
        <v>15509</v>
      </c>
      <c r="BB30" s="43">
        <v>2425</v>
      </c>
      <c r="BC30" s="43">
        <v>17934</v>
      </c>
      <c r="BD30" s="43" t="s">
        <v>150</v>
      </c>
      <c r="BE30" s="43">
        <v>17934</v>
      </c>
      <c r="BF30" s="43">
        <v>17171</v>
      </c>
      <c r="BG30" s="43">
        <v>618</v>
      </c>
      <c r="BH30" s="43">
        <v>17789</v>
      </c>
      <c r="BI30" s="43">
        <v>73335</v>
      </c>
      <c r="BJ30" s="44">
        <v>24.615384615384617</v>
      </c>
      <c r="BK30" s="44">
        <v>8.2257293161166913</v>
      </c>
      <c r="BL30" s="44">
        <v>10.790242297091613</v>
      </c>
      <c r="BM30" s="44">
        <v>0.45752220328338922</v>
      </c>
      <c r="BN30" s="44">
        <v>7.5798332756278786</v>
      </c>
      <c r="BO30" s="44" t="s">
        <v>150</v>
      </c>
      <c r="BP30" s="44">
        <v>13.430911083886777</v>
      </c>
      <c r="BQ30" s="44">
        <v>9.1134020618556697</v>
      </c>
      <c r="BR30" s="44">
        <v>12.847106055536972</v>
      </c>
      <c r="BS30" s="44" t="s">
        <v>150</v>
      </c>
      <c r="BT30" s="44">
        <v>12.847106055536972</v>
      </c>
      <c r="BU30" s="44">
        <v>7.6291421582901364</v>
      </c>
      <c r="BV30" s="44">
        <v>30.744336569579289</v>
      </c>
      <c r="BW30" s="44">
        <v>8.4321771881499803</v>
      </c>
      <c r="BX30" s="44">
        <v>9.089793413786051</v>
      </c>
    </row>
    <row r="31" spans="1:76">
      <c r="A31" s="36" t="s">
        <v>34</v>
      </c>
      <c r="B31" s="43" t="s">
        <v>150</v>
      </c>
      <c r="C31" s="43">
        <v>382</v>
      </c>
      <c r="D31" s="43">
        <v>1461</v>
      </c>
      <c r="E31" s="43">
        <v>186</v>
      </c>
      <c r="F31" s="43">
        <v>2029</v>
      </c>
      <c r="G31" s="43" t="s">
        <v>150</v>
      </c>
      <c r="H31" s="43">
        <v>400</v>
      </c>
      <c r="I31" s="43" t="s">
        <v>150</v>
      </c>
      <c r="J31" s="43">
        <v>400</v>
      </c>
      <c r="K31" s="43" t="s">
        <v>150</v>
      </c>
      <c r="L31" s="43">
        <v>400</v>
      </c>
      <c r="M31" s="43">
        <v>215</v>
      </c>
      <c r="N31" s="43" t="s">
        <v>150</v>
      </c>
      <c r="O31" s="43">
        <v>215</v>
      </c>
      <c r="P31" s="43">
        <v>2644</v>
      </c>
      <c r="Q31" s="43" t="s">
        <v>150</v>
      </c>
      <c r="R31" s="43">
        <v>93</v>
      </c>
      <c r="S31" s="43">
        <v>336</v>
      </c>
      <c r="T31" s="43">
        <v>56</v>
      </c>
      <c r="U31" s="43">
        <v>485</v>
      </c>
      <c r="V31" s="43" t="s">
        <v>150</v>
      </c>
      <c r="W31" s="43">
        <v>88</v>
      </c>
      <c r="X31" s="43" t="s">
        <v>150</v>
      </c>
      <c r="Y31" s="43">
        <v>88</v>
      </c>
      <c r="Z31" s="43" t="s">
        <v>150</v>
      </c>
      <c r="AA31" s="43">
        <v>88</v>
      </c>
      <c r="AB31" s="43">
        <v>63</v>
      </c>
      <c r="AC31" s="43" t="s">
        <v>150</v>
      </c>
      <c r="AD31" s="43">
        <v>63</v>
      </c>
      <c r="AE31" s="43">
        <v>636</v>
      </c>
      <c r="AF31" s="43">
        <v>0</v>
      </c>
      <c r="AG31" s="43">
        <v>128</v>
      </c>
      <c r="AH31" s="43">
        <v>537</v>
      </c>
      <c r="AI31" s="43">
        <v>52</v>
      </c>
      <c r="AJ31" s="43">
        <v>717</v>
      </c>
      <c r="AK31" s="43">
        <v>0</v>
      </c>
      <c r="AL31" s="43">
        <v>149</v>
      </c>
      <c r="AM31" s="43">
        <v>0</v>
      </c>
      <c r="AN31" s="43">
        <v>149</v>
      </c>
      <c r="AO31" s="43">
        <v>0</v>
      </c>
      <c r="AP31" s="43">
        <v>149</v>
      </c>
      <c r="AQ31" s="43">
        <v>77</v>
      </c>
      <c r="AR31" s="43">
        <v>0</v>
      </c>
      <c r="AS31" s="43">
        <v>77</v>
      </c>
      <c r="AT31" s="43">
        <v>943</v>
      </c>
      <c r="AU31" s="43" t="s">
        <v>150</v>
      </c>
      <c r="AV31" s="43">
        <v>379</v>
      </c>
      <c r="AW31" s="43">
        <v>1389</v>
      </c>
      <c r="AX31" s="43">
        <v>195</v>
      </c>
      <c r="AY31" s="43">
        <v>1963</v>
      </c>
      <c r="AZ31" s="43" t="s">
        <v>150</v>
      </c>
      <c r="BA31" s="43">
        <v>395</v>
      </c>
      <c r="BB31" s="43" t="s">
        <v>150</v>
      </c>
      <c r="BC31" s="43">
        <v>395</v>
      </c>
      <c r="BD31" s="43" t="s">
        <v>150</v>
      </c>
      <c r="BE31" s="43">
        <v>395</v>
      </c>
      <c r="BF31" s="43">
        <v>226</v>
      </c>
      <c r="BG31" s="43" t="s">
        <v>150</v>
      </c>
      <c r="BH31" s="43">
        <v>226</v>
      </c>
      <c r="BI31" s="43">
        <v>2584</v>
      </c>
      <c r="BJ31" s="44" t="s">
        <v>150</v>
      </c>
      <c r="BK31" s="44">
        <v>8.4432717678100229</v>
      </c>
      <c r="BL31" s="44">
        <v>9.2872570194384441</v>
      </c>
      <c r="BM31" s="44">
        <v>2.5641025641025661</v>
      </c>
      <c r="BN31" s="44">
        <v>8.4564442180336208</v>
      </c>
      <c r="BO31" s="44" t="s">
        <v>150</v>
      </c>
      <c r="BP31" s="44">
        <v>14.177215189873415</v>
      </c>
      <c r="BQ31" s="44" t="s">
        <v>150</v>
      </c>
      <c r="BR31" s="44">
        <v>14.177215189873415</v>
      </c>
      <c r="BS31" s="44" t="s">
        <v>150</v>
      </c>
      <c r="BT31" s="44">
        <v>14.177215189873415</v>
      </c>
      <c r="BU31" s="44">
        <v>11.061946902654862</v>
      </c>
      <c r="BV31" s="44" t="s">
        <v>150</v>
      </c>
      <c r="BW31" s="44">
        <v>11.061946902654862</v>
      </c>
      <c r="BX31" s="44">
        <v>9.5588235294117645</v>
      </c>
    </row>
    <row r="32" spans="1:76">
      <c r="A32" s="36" t="s">
        <v>35</v>
      </c>
      <c r="B32" s="43">
        <v>16</v>
      </c>
      <c r="C32" s="43" t="s">
        <v>150</v>
      </c>
      <c r="D32" s="43" t="s">
        <v>150</v>
      </c>
      <c r="E32" s="43">
        <v>63</v>
      </c>
      <c r="F32" s="43">
        <v>63</v>
      </c>
      <c r="G32" s="43" t="s">
        <v>150</v>
      </c>
      <c r="H32" s="43" t="s">
        <v>150</v>
      </c>
      <c r="I32" s="43" t="s">
        <v>150</v>
      </c>
      <c r="J32" s="43" t="s">
        <v>150</v>
      </c>
      <c r="K32" s="43">
        <v>274</v>
      </c>
      <c r="L32" s="43">
        <v>274</v>
      </c>
      <c r="M32" s="43">
        <v>970</v>
      </c>
      <c r="N32" s="43" t="s">
        <v>150</v>
      </c>
      <c r="O32" s="43">
        <v>970</v>
      </c>
      <c r="P32" s="43">
        <v>1323</v>
      </c>
      <c r="Q32" s="43">
        <v>0</v>
      </c>
      <c r="R32" s="43" t="s">
        <v>150</v>
      </c>
      <c r="S32" s="43" t="s">
        <v>150</v>
      </c>
      <c r="T32" s="43">
        <v>17</v>
      </c>
      <c r="U32" s="43">
        <v>17</v>
      </c>
      <c r="V32" s="43" t="s">
        <v>150</v>
      </c>
      <c r="W32" s="43" t="s">
        <v>150</v>
      </c>
      <c r="X32" s="43" t="s">
        <v>150</v>
      </c>
      <c r="Y32" s="43" t="s">
        <v>150</v>
      </c>
      <c r="Z32" s="43">
        <v>83</v>
      </c>
      <c r="AA32" s="43">
        <v>83</v>
      </c>
      <c r="AB32" s="43">
        <v>272</v>
      </c>
      <c r="AC32" s="43" t="s">
        <v>150</v>
      </c>
      <c r="AD32" s="43">
        <v>272</v>
      </c>
      <c r="AE32" s="43">
        <v>372</v>
      </c>
      <c r="AF32" s="43">
        <v>3</v>
      </c>
      <c r="AG32" s="43">
        <v>0</v>
      </c>
      <c r="AH32" s="43">
        <v>0</v>
      </c>
      <c r="AI32" s="43">
        <v>27</v>
      </c>
      <c r="AJ32" s="43">
        <v>27</v>
      </c>
      <c r="AK32" s="43">
        <v>0</v>
      </c>
      <c r="AL32" s="43">
        <v>0</v>
      </c>
      <c r="AM32" s="43">
        <v>0</v>
      </c>
      <c r="AN32" s="43">
        <v>0</v>
      </c>
      <c r="AO32" s="43">
        <v>105</v>
      </c>
      <c r="AP32" s="43">
        <v>105</v>
      </c>
      <c r="AQ32" s="43">
        <v>375</v>
      </c>
      <c r="AR32" s="43">
        <v>0</v>
      </c>
      <c r="AS32" s="43">
        <v>375</v>
      </c>
      <c r="AT32" s="43">
        <v>510</v>
      </c>
      <c r="AU32" s="43">
        <v>8</v>
      </c>
      <c r="AV32" s="43" t="s">
        <v>150</v>
      </c>
      <c r="AW32" s="43" t="s">
        <v>150</v>
      </c>
      <c r="AX32" s="43">
        <v>54</v>
      </c>
      <c r="AY32" s="43">
        <v>54</v>
      </c>
      <c r="AZ32" s="43" t="s">
        <v>150</v>
      </c>
      <c r="BA32" s="43" t="s">
        <v>150</v>
      </c>
      <c r="BB32" s="43" t="s">
        <v>150</v>
      </c>
      <c r="BC32" s="43" t="s">
        <v>150</v>
      </c>
      <c r="BD32" s="43">
        <v>275</v>
      </c>
      <c r="BE32" s="43">
        <v>275</v>
      </c>
      <c r="BF32" s="43">
        <v>952</v>
      </c>
      <c r="BG32" s="43" t="s">
        <v>150</v>
      </c>
      <c r="BH32" s="43">
        <v>952</v>
      </c>
      <c r="BI32" s="43">
        <v>1289</v>
      </c>
      <c r="BJ32" s="44">
        <v>-62.5</v>
      </c>
      <c r="BK32" s="44" t="s">
        <v>150</v>
      </c>
      <c r="BL32" s="44" t="s">
        <v>150</v>
      </c>
      <c r="BM32" s="44">
        <v>1.851851851851849</v>
      </c>
      <c r="BN32" s="44">
        <v>1.851851851851849</v>
      </c>
      <c r="BO32" s="44" t="s">
        <v>150</v>
      </c>
      <c r="BP32" s="44" t="s">
        <v>150</v>
      </c>
      <c r="BQ32" s="44" t="s">
        <v>150</v>
      </c>
      <c r="BR32" s="44" t="s">
        <v>150</v>
      </c>
      <c r="BS32" s="44">
        <v>8.3636363636363615</v>
      </c>
      <c r="BT32" s="44">
        <v>8.3636363636363615</v>
      </c>
      <c r="BU32" s="44">
        <v>8.9285714285714306</v>
      </c>
      <c r="BV32" s="44" t="s">
        <v>150</v>
      </c>
      <c r="BW32" s="44">
        <v>8.9285714285714306</v>
      </c>
      <c r="BX32" s="44">
        <v>8.068269976726139</v>
      </c>
    </row>
    <row r="33" spans="1:76">
      <c r="A33" s="36" t="s">
        <v>36</v>
      </c>
      <c r="B33" s="43">
        <v>76</v>
      </c>
      <c r="C33" s="43">
        <v>713</v>
      </c>
      <c r="D33" s="43">
        <v>984</v>
      </c>
      <c r="E33" s="43">
        <v>22</v>
      </c>
      <c r="F33" s="43">
        <v>1719</v>
      </c>
      <c r="G33" s="43" t="s">
        <v>150</v>
      </c>
      <c r="H33" s="43" t="s">
        <v>150</v>
      </c>
      <c r="I33" s="43" t="s">
        <v>150</v>
      </c>
      <c r="J33" s="43" t="s">
        <v>150</v>
      </c>
      <c r="K33" s="43">
        <v>1508</v>
      </c>
      <c r="L33" s="43">
        <v>1508</v>
      </c>
      <c r="M33" s="43">
        <v>4299</v>
      </c>
      <c r="N33" s="43" t="s">
        <v>150</v>
      </c>
      <c r="O33" s="43">
        <v>4299</v>
      </c>
      <c r="P33" s="43">
        <v>7602</v>
      </c>
      <c r="Q33" s="43">
        <v>15</v>
      </c>
      <c r="R33" s="43">
        <v>185</v>
      </c>
      <c r="S33" s="43">
        <v>244</v>
      </c>
      <c r="T33" s="43">
        <v>15</v>
      </c>
      <c r="U33" s="43">
        <v>444</v>
      </c>
      <c r="V33" s="43" t="s">
        <v>150</v>
      </c>
      <c r="W33" s="43" t="s">
        <v>150</v>
      </c>
      <c r="X33" s="43" t="s">
        <v>150</v>
      </c>
      <c r="Y33" s="43" t="s">
        <v>150</v>
      </c>
      <c r="Z33" s="43">
        <v>388</v>
      </c>
      <c r="AA33" s="43">
        <v>388</v>
      </c>
      <c r="AB33" s="43">
        <v>1116</v>
      </c>
      <c r="AC33" s="43" t="s">
        <v>150</v>
      </c>
      <c r="AD33" s="43">
        <v>1116</v>
      </c>
      <c r="AE33" s="43">
        <v>1963</v>
      </c>
      <c r="AF33" s="43">
        <v>33</v>
      </c>
      <c r="AG33" s="43">
        <v>246</v>
      </c>
      <c r="AH33" s="43">
        <v>369</v>
      </c>
      <c r="AI33" s="43">
        <v>0</v>
      </c>
      <c r="AJ33" s="43">
        <v>615</v>
      </c>
      <c r="AK33" s="43">
        <v>0</v>
      </c>
      <c r="AL33" s="43">
        <v>0</v>
      </c>
      <c r="AM33" s="43">
        <v>0</v>
      </c>
      <c r="AN33" s="43">
        <v>0</v>
      </c>
      <c r="AO33" s="43">
        <v>545</v>
      </c>
      <c r="AP33" s="43">
        <v>545</v>
      </c>
      <c r="AQ33" s="43">
        <v>1584</v>
      </c>
      <c r="AR33" s="43">
        <v>0</v>
      </c>
      <c r="AS33" s="43">
        <v>1584</v>
      </c>
      <c r="AT33" s="43">
        <v>2777</v>
      </c>
      <c r="AU33" s="43">
        <v>66</v>
      </c>
      <c r="AV33" s="43">
        <v>692</v>
      </c>
      <c r="AW33" s="43">
        <v>999</v>
      </c>
      <c r="AX33" s="43">
        <v>42</v>
      </c>
      <c r="AY33" s="43">
        <v>1733</v>
      </c>
      <c r="AZ33" s="43" t="s">
        <v>150</v>
      </c>
      <c r="BA33" s="43" t="s">
        <v>150</v>
      </c>
      <c r="BB33" s="43" t="s">
        <v>150</v>
      </c>
      <c r="BC33" s="43" t="s">
        <v>150</v>
      </c>
      <c r="BD33" s="43">
        <v>1477</v>
      </c>
      <c r="BE33" s="43">
        <v>1477</v>
      </c>
      <c r="BF33" s="43">
        <v>3656</v>
      </c>
      <c r="BG33" s="43" t="s">
        <v>150</v>
      </c>
      <c r="BH33" s="43">
        <v>3656</v>
      </c>
      <c r="BI33" s="43">
        <v>6932</v>
      </c>
      <c r="BJ33" s="44">
        <v>12.121212121212121</v>
      </c>
      <c r="BK33" s="44">
        <v>5.7803468208092461</v>
      </c>
      <c r="BL33" s="44">
        <v>14.014014014014009</v>
      </c>
      <c r="BM33" s="44">
        <v>11.904761904761907</v>
      </c>
      <c r="BN33" s="44">
        <v>10.675129832660124</v>
      </c>
      <c r="BO33" s="44" t="s">
        <v>150</v>
      </c>
      <c r="BP33" s="44" t="s">
        <v>150</v>
      </c>
      <c r="BQ33" s="44" t="s">
        <v>150</v>
      </c>
      <c r="BR33" s="44" t="s">
        <v>150</v>
      </c>
      <c r="BS33" s="44">
        <v>8.5308056872037916</v>
      </c>
      <c r="BT33" s="44">
        <v>8.5308056872037916</v>
      </c>
      <c r="BU33" s="44">
        <v>-4.7866520787746225</v>
      </c>
      <c r="BV33" s="44" t="s">
        <v>150</v>
      </c>
      <c r="BW33" s="44">
        <v>-4.7866520787746225</v>
      </c>
      <c r="BX33" s="44">
        <v>2.0773225620311586</v>
      </c>
    </row>
    <row r="34" spans="1:76">
      <c r="A34" s="36" t="s">
        <v>37</v>
      </c>
      <c r="B34" s="43" t="s">
        <v>150</v>
      </c>
      <c r="C34" s="43" t="s">
        <v>150</v>
      </c>
      <c r="D34" s="43">
        <v>745</v>
      </c>
      <c r="E34" s="43" t="s">
        <v>150</v>
      </c>
      <c r="F34" s="43">
        <v>745</v>
      </c>
      <c r="G34" s="43" t="s">
        <v>150</v>
      </c>
      <c r="H34" s="43" t="s">
        <v>150</v>
      </c>
      <c r="I34" s="43" t="s">
        <v>150</v>
      </c>
      <c r="J34" s="43" t="s">
        <v>150</v>
      </c>
      <c r="K34" s="43" t="s">
        <v>150</v>
      </c>
      <c r="L34" s="43" t="s">
        <v>150</v>
      </c>
      <c r="M34" s="43">
        <v>262</v>
      </c>
      <c r="N34" s="43" t="s">
        <v>150</v>
      </c>
      <c r="O34" s="43">
        <v>262</v>
      </c>
      <c r="P34" s="43">
        <v>1007</v>
      </c>
      <c r="Q34" s="43" t="s">
        <v>150</v>
      </c>
      <c r="R34" s="43" t="s">
        <v>150</v>
      </c>
      <c r="S34" s="43">
        <v>192</v>
      </c>
      <c r="T34" s="43" t="s">
        <v>150</v>
      </c>
      <c r="U34" s="43">
        <v>192</v>
      </c>
      <c r="V34" s="43" t="s">
        <v>150</v>
      </c>
      <c r="W34" s="43" t="s">
        <v>150</v>
      </c>
      <c r="X34" s="43" t="s">
        <v>150</v>
      </c>
      <c r="Y34" s="43" t="s">
        <v>150</v>
      </c>
      <c r="Z34" s="43" t="s">
        <v>150</v>
      </c>
      <c r="AA34" s="43" t="s">
        <v>150</v>
      </c>
      <c r="AB34" s="43">
        <v>74</v>
      </c>
      <c r="AC34" s="43" t="s">
        <v>150</v>
      </c>
      <c r="AD34" s="43">
        <v>74</v>
      </c>
      <c r="AE34" s="43">
        <v>266</v>
      </c>
      <c r="AF34" s="43">
        <v>0</v>
      </c>
      <c r="AG34" s="43">
        <v>0</v>
      </c>
      <c r="AH34" s="43">
        <v>243</v>
      </c>
      <c r="AI34" s="43">
        <v>0</v>
      </c>
      <c r="AJ34" s="43">
        <v>243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95</v>
      </c>
      <c r="AR34" s="43">
        <v>0</v>
      </c>
      <c r="AS34" s="43">
        <v>95</v>
      </c>
      <c r="AT34" s="43">
        <v>338</v>
      </c>
      <c r="AU34" s="43" t="s">
        <v>150</v>
      </c>
      <c r="AV34" s="43" t="s">
        <v>150</v>
      </c>
      <c r="AW34" s="43">
        <v>737</v>
      </c>
      <c r="AX34" s="43" t="s">
        <v>150</v>
      </c>
      <c r="AY34" s="43">
        <v>737</v>
      </c>
      <c r="AZ34" s="43" t="s">
        <v>150</v>
      </c>
      <c r="BA34" s="43" t="s">
        <v>150</v>
      </c>
      <c r="BB34" s="43" t="s">
        <v>150</v>
      </c>
      <c r="BC34" s="43" t="s">
        <v>150</v>
      </c>
      <c r="BD34" s="43" t="s">
        <v>150</v>
      </c>
      <c r="BE34" s="43" t="s">
        <v>150</v>
      </c>
      <c r="BF34" s="43">
        <v>248</v>
      </c>
      <c r="BG34" s="43" t="s">
        <v>150</v>
      </c>
      <c r="BH34" s="43">
        <v>248</v>
      </c>
      <c r="BI34" s="43">
        <v>985</v>
      </c>
      <c r="BJ34" s="44" t="s">
        <v>150</v>
      </c>
      <c r="BK34" s="44" t="s">
        <v>150</v>
      </c>
      <c r="BL34" s="44">
        <v>5.8344640434192634</v>
      </c>
      <c r="BM34" s="44" t="s">
        <v>150</v>
      </c>
      <c r="BN34" s="44">
        <v>5.8344640434192634</v>
      </c>
      <c r="BO34" s="44" t="s">
        <v>150</v>
      </c>
      <c r="BP34" s="44" t="s">
        <v>150</v>
      </c>
      <c r="BQ34" s="44" t="s">
        <v>150</v>
      </c>
      <c r="BR34" s="44" t="s">
        <v>150</v>
      </c>
      <c r="BS34" s="44" t="s">
        <v>150</v>
      </c>
      <c r="BT34" s="44" t="s">
        <v>150</v>
      </c>
      <c r="BU34" s="44">
        <v>2.8225806451612878</v>
      </c>
      <c r="BV34" s="44" t="s">
        <v>150</v>
      </c>
      <c r="BW34" s="44">
        <v>2.8225806451612878</v>
      </c>
      <c r="BX34" s="44">
        <v>5.0761421319796991</v>
      </c>
    </row>
    <row r="35" spans="1:76">
      <c r="A35" s="36" t="s">
        <v>38</v>
      </c>
      <c r="B35" s="43" t="s">
        <v>150</v>
      </c>
      <c r="C35" s="43">
        <v>442</v>
      </c>
      <c r="D35" s="43">
        <v>501</v>
      </c>
      <c r="E35" s="43">
        <v>86</v>
      </c>
      <c r="F35" s="43">
        <v>1029</v>
      </c>
      <c r="G35" s="43" t="s">
        <v>150</v>
      </c>
      <c r="H35" s="43">
        <v>965</v>
      </c>
      <c r="I35" s="43" t="s">
        <v>150</v>
      </c>
      <c r="J35" s="43">
        <v>965</v>
      </c>
      <c r="K35" s="43" t="s">
        <v>150</v>
      </c>
      <c r="L35" s="43">
        <v>965</v>
      </c>
      <c r="M35" s="43">
        <v>1042</v>
      </c>
      <c r="N35" s="43" t="s">
        <v>150</v>
      </c>
      <c r="O35" s="43">
        <v>1042</v>
      </c>
      <c r="P35" s="43">
        <v>3036</v>
      </c>
      <c r="Q35" s="43" t="s">
        <v>150</v>
      </c>
      <c r="R35" s="43">
        <v>99</v>
      </c>
      <c r="S35" s="43">
        <v>104</v>
      </c>
      <c r="T35" s="43">
        <v>27</v>
      </c>
      <c r="U35" s="43">
        <v>230</v>
      </c>
      <c r="V35" s="43" t="s">
        <v>150</v>
      </c>
      <c r="W35" s="43">
        <v>231</v>
      </c>
      <c r="X35" s="43" t="s">
        <v>150</v>
      </c>
      <c r="Y35" s="43">
        <v>231</v>
      </c>
      <c r="Z35" s="43" t="s">
        <v>150</v>
      </c>
      <c r="AA35" s="43">
        <v>231</v>
      </c>
      <c r="AB35" s="43">
        <v>290</v>
      </c>
      <c r="AC35" s="43" t="s">
        <v>150</v>
      </c>
      <c r="AD35" s="43">
        <v>290</v>
      </c>
      <c r="AE35" s="43">
        <v>751</v>
      </c>
      <c r="AF35" s="43">
        <v>0</v>
      </c>
      <c r="AG35" s="43">
        <v>151</v>
      </c>
      <c r="AH35" s="43">
        <v>206</v>
      </c>
      <c r="AI35" s="43">
        <v>36</v>
      </c>
      <c r="AJ35" s="43">
        <v>393</v>
      </c>
      <c r="AK35" s="43">
        <v>0</v>
      </c>
      <c r="AL35" s="43">
        <v>330</v>
      </c>
      <c r="AM35" s="43">
        <v>0</v>
      </c>
      <c r="AN35" s="43">
        <v>330</v>
      </c>
      <c r="AO35" s="43">
        <v>0</v>
      </c>
      <c r="AP35" s="43">
        <v>330</v>
      </c>
      <c r="AQ35" s="43">
        <v>382</v>
      </c>
      <c r="AR35" s="43">
        <v>0</v>
      </c>
      <c r="AS35" s="43">
        <v>382</v>
      </c>
      <c r="AT35" s="43">
        <v>1105</v>
      </c>
      <c r="AU35" s="43" t="s">
        <v>150</v>
      </c>
      <c r="AV35" s="43">
        <v>436</v>
      </c>
      <c r="AW35" s="43">
        <v>444</v>
      </c>
      <c r="AX35" s="43">
        <v>89</v>
      </c>
      <c r="AY35" s="43">
        <v>969</v>
      </c>
      <c r="AZ35" s="43" t="s">
        <v>150</v>
      </c>
      <c r="BA35" s="43">
        <v>959</v>
      </c>
      <c r="BB35" s="43" t="s">
        <v>150</v>
      </c>
      <c r="BC35" s="43">
        <v>959</v>
      </c>
      <c r="BD35" s="43" t="s">
        <v>150</v>
      </c>
      <c r="BE35" s="43">
        <v>959</v>
      </c>
      <c r="BF35" s="43">
        <v>1023</v>
      </c>
      <c r="BG35" s="43" t="s">
        <v>150</v>
      </c>
      <c r="BH35" s="43">
        <v>1023</v>
      </c>
      <c r="BI35" s="43">
        <v>2951</v>
      </c>
      <c r="BJ35" s="44" t="s">
        <v>150</v>
      </c>
      <c r="BK35" s="44">
        <v>10.550458715596333</v>
      </c>
      <c r="BL35" s="44">
        <v>10.135135135135132</v>
      </c>
      <c r="BM35" s="44">
        <v>13.48314606741573</v>
      </c>
      <c r="BN35" s="44">
        <v>10.629514963880293</v>
      </c>
      <c r="BO35" s="44" t="s">
        <v>150</v>
      </c>
      <c r="BP35" s="44">
        <v>9.6976016684045874</v>
      </c>
      <c r="BQ35" s="44" t="s">
        <v>150</v>
      </c>
      <c r="BR35" s="44">
        <v>9.6976016684045874</v>
      </c>
      <c r="BS35" s="44" t="s">
        <v>150</v>
      </c>
      <c r="BT35" s="44">
        <v>9.6976016684045874</v>
      </c>
      <c r="BU35" s="44">
        <v>7.135874877810366</v>
      </c>
      <c r="BV35" s="44" t="s">
        <v>150</v>
      </c>
      <c r="BW35" s="44">
        <v>7.135874877810366</v>
      </c>
      <c r="BX35" s="44">
        <v>9.1155540494747491</v>
      </c>
    </row>
    <row r="36" spans="1:76">
      <c r="A36" s="36" t="s">
        <v>39</v>
      </c>
      <c r="B36" s="43" t="s">
        <v>150</v>
      </c>
      <c r="C36" s="43">
        <v>662</v>
      </c>
      <c r="D36" s="43" t="s">
        <v>150</v>
      </c>
      <c r="E36" s="43">
        <v>45</v>
      </c>
      <c r="F36" s="43">
        <v>707</v>
      </c>
      <c r="G36" s="43" t="s">
        <v>150</v>
      </c>
      <c r="H36" s="43" t="s">
        <v>150</v>
      </c>
      <c r="I36" s="43" t="s">
        <v>150</v>
      </c>
      <c r="J36" s="43" t="s">
        <v>150</v>
      </c>
      <c r="K36" s="43">
        <v>362</v>
      </c>
      <c r="L36" s="43">
        <v>362</v>
      </c>
      <c r="M36" s="43">
        <v>2109</v>
      </c>
      <c r="N36" s="43" t="s">
        <v>150</v>
      </c>
      <c r="O36" s="43">
        <v>2109</v>
      </c>
      <c r="P36" s="43">
        <v>3178</v>
      </c>
      <c r="Q36" s="43" t="s">
        <v>150</v>
      </c>
      <c r="R36" s="43">
        <v>179</v>
      </c>
      <c r="S36" s="43" t="s">
        <v>150</v>
      </c>
      <c r="T36" s="43">
        <v>11</v>
      </c>
      <c r="U36" s="43">
        <v>190</v>
      </c>
      <c r="V36" s="43" t="s">
        <v>150</v>
      </c>
      <c r="W36" s="43" t="s">
        <v>150</v>
      </c>
      <c r="X36" s="43" t="s">
        <v>150</v>
      </c>
      <c r="Y36" s="43" t="s">
        <v>150</v>
      </c>
      <c r="Z36" s="43">
        <v>68</v>
      </c>
      <c r="AA36" s="43">
        <v>68</v>
      </c>
      <c r="AB36" s="43">
        <v>589</v>
      </c>
      <c r="AC36" s="43" t="s">
        <v>150</v>
      </c>
      <c r="AD36" s="43">
        <v>589</v>
      </c>
      <c r="AE36" s="43">
        <v>847</v>
      </c>
      <c r="AF36" s="43">
        <v>0</v>
      </c>
      <c r="AG36" s="43">
        <v>236</v>
      </c>
      <c r="AH36" s="43">
        <v>0</v>
      </c>
      <c r="AI36" s="43">
        <v>20</v>
      </c>
      <c r="AJ36" s="43">
        <v>256</v>
      </c>
      <c r="AK36" s="43">
        <v>0</v>
      </c>
      <c r="AL36" s="43">
        <v>0</v>
      </c>
      <c r="AM36" s="43">
        <v>0</v>
      </c>
      <c r="AN36" s="43">
        <v>0</v>
      </c>
      <c r="AO36" s="43">
        <v>149</v>
      </c>
      <c r="AP36" s="43">
        <v>149</v>
      </c>
      <c r="AQ36" s="43">
        <v>826</v>
      </c>
      <c r="AR36" s="43">
        <v>0</v>
      </c>
      <c r="AS36" s="43">
        <v>826</v>
      </c>
      <c r="AT36" s="43">
        <v>1231</v>
      </c>
      <c r="AU36" s="43" t="s">
        <v>150</v>
      </c>
      <c r="AV36" s="43">
        <v>632</v>
      </c>
      <c r="AW36" s="43" t="s">
        <v>150</v>
      </c>
      <c r="AX36" s="43">
        <v>39</v>
      </c>
      <c r="AY36" s="43">
        <v>671</v>
      </c>
      <c r="AZ36" s="43" t="s">
        <v>150</v>
      </c>
      <c r="BA36" s="43" t="s">
        <v>150</v>
      </c>
      <c r="BB36" s="43" t="s">
        <v>150</v>
      </c>
      <c r="BC36" s="43" t="s">
        <v>150</v>
      </c>
      <c r="BD36" s="43">
        <v>296</v>
      </c>
      <c r="BE36" s="43">
        <v>296</v>
      </c>
      <c r="BF36" s="43">
        <v>2082</v>
      </c>
      <c r="BG36" s="43" t="s">
        <v>150</v>
      </c>
      <c r="BH36" s="43">
        <v>2082</v>
      </c>
      <c r="BI36" s="43">
        <v>3049</v>
      </c>
      <c r="BJ36" s="44" t="s">
        <v>150</v>
      </c>
      <c r="BK36" s="44">
        <v>4.2721518987341778</v>
      </c>
      <c r="BL36" s="44" t="s">
        <v>150</v>
      </c>
      <c r="BM36" s="44">
        <v>7.6923076923076872</v>
      </c>
      <c r="BN36" s="44">
        <v>4.4709388971684083</v>
      </c>
      <c r="BO36" s="44" t="s">
        <v>150</v>
      </c>
      <c r="BP36" s="44" t="s">
        <v>150</v>
      </c>
      <c r="BQ36" s="44" t="s">
        <v>150</v>
      </c>
      <c r="BR36" s="44" t="s">
        <v>150</v>
      </c>
      <c r="BS36" s="44">
        <v>5.0675675675675658</v>
      </c>
      <c r="BT36" s="44">
        <v>5.0675675675675658</v>
      </c>
      <c r="BU36" s="44">
        <v>10.086455331412104</v>
      </c>
      <c r="BV36" s="44" t="s">
        <v>150</v>
      </c>
      <c r="BW36" s="44">
        <v>10.086455331412104</v>
      </c>
      <c r="BX36" s="44">
        <v>8.3633978353558565</v>
      </c>
    </row>
    <row r="37" spans="1:76">
      <c r="A37" s="36" t="s">
        <v>40</v>
      </c>
      <c r="B37" s="43">
        <v>0</v>
      </c>
      <c r="C37" s="43">
        <v>276</v>
      </c>
      <c r="D37" s="43">
        <v>3901</v>
      </c>
      <c r="E37" s="43">
        <v>995</v>
      </c>
      <c r="F37" s="43">
        <v>5172</v>
      </c>
      <c r="G37" s="43">
        <v>1306</v>
      </c>
      <c r="H37" s="43">
        <v>3266</v>
      </c>
      <c r="I37" s="43">
        <v>38</v>
      </c>
      <c r="J37" s="43">
        <v>4610</v>
      </c>
      <c r="K37" s="43" t="s">
        <v>150</v>
      </c>
      <c r="L37" s="43">
        <v>4610</v>
      </c>
      <c r="M37" s="43">
        <v>3893</v>
      </c>
      <c r="N37" s="43" t="s">
        <v>150</v>
      </c>
      <c r="O37" s="43">
        <v>3893</v>
      </c>
      <c r="P37" s="43">
        <v>13675</v>
      </c>
      <c r="Q37" s="43">
        <v>0</v>
      </c>
      <c r="R37" s="43">
        <v>87</v>
      </c>
      <c r="S37" s="43">
        <v>964</v>
      </c>
      <c r="T37" s="43">
        <v>271</v>
      </c>
      <c r="U37" s="43">
        <v>1322</v>
      </c>
      <c r="V37" s="43">
        <v>349</v>
      </c>
      <c r="W37" s="43">
        <v>719</v>
      </c>
      <c r="X37" s="43">
        <v>12</v>
      </c>
      <c r="Y37" s="43">
        <v>1080</v>
      </c>
      <c r="Z37" s="43"/>
      <c r="AA37" s="43">
        <v>1080</v>
      </c>
      <c r="AB37" s="43">
        <v>1050</v>
      </c>
      <c r="AC37" s="43"/>
      <c r="AD37" s="43">
        <v>1050</v>
      </c>
      <c r="AE37" s="43">
        <v>3452</v>
      </c>
      <c r="AF37" s="43">
        <v>0</v>
      </c>
      <c r="AG37" s="43">
        <v>90</v>
      </c>
      <c r="AH37" s="43">
        <v>1455</v>
      </c>
      <c r="AI37" s="43">
        <v>339</v>
      </c>
      <c r="AJ37" s="43">
        <v>1884</v>
      </c>
      <c r="AK37" s="43">
        <v>437</v>
      </c>
      <c r="AL37" s="43">
        <v>1179</v>
      </c>
      <c r="AM37" s="43">
        <v>13</v>
      </c>
      <c r="AN37" s="43">
        <v>1629</v>
      </c>
      <c r="AO37" s="43">
        <v>0</v>
      </c>
      <c r="AP37" s="43">
        <v>1629</v>
      </c>
      <c r="AQ37" s="43">
        <v>1403</v>
      </c>
      <c r="AR37" s="43">
        <v>0</v>
      </c>
      <c r="AS37" s="43">
        <v>1403</v>
      </c>
      <c r="AT37" s="43">
        <v>4916</v>
      </c>
      <c r="AU37" s="43">
        <v>39</v>
      </c>
      <c r="AV37" s="43">
        <v>284</v>
      </c>
      <c r="AW37" s="43">
        <v>3677</v>
      </c>
      <c r="AX37" s="43">
        <v>959</v>
      </c>
      <c r="AY37" s="43">
        <v>4920</v>
      </c>
      <c r="AZ37" s="43">
        <v>1304</v>
      </c>
      <c r="BA37" s="43">
        <v>3140</v>
      </c>
      <c r="BB37" s="43">
        <v>38</v>
      </c>
      <c r="BC37" s="43">
        <v>4482</v>
      </c>
      <c r="BD37" s="43" t="s">
        <v>150</v>
      </c>
      <c r="BE37" s="43">
        <v>4482</v>
      </c>
      <c r="BF37" s="43">
        <v>3576</v>
      </c>
      <c r="BG37" s="43" t="s">
        <v>150</v>
      </c>
      <c r="BH37" s="43">
        <v>3576</v>
      </c>
      <c r="BI37" s="43">
        <v>13017</v>
      </c>
      <c r="BJ37" s="44">
        <v>100</v>
      </c>
      <c r="BK37" s="44">
        <v>3.8732394366197131</v>
      </c>
      <c r="BL37" s="44">
        <v>7.2613543649714396</v>
      </c>
      <c r="BM37" s="44">
        <v>3.3368091762252305</v>
      </c>
      <c r="BN37" s="44">
        <v>6.3008130081300795</v>
      </c>
      <c r="BO37" s="44">
        <v>6.5950920245398725</v>
      </c>
      <c r="BP37" s="44">
        <v>10.636942675159233</v>
      </c>
      <c r="BQ37" s="44">
        <v>2.6315789473684181</v>
      </c>
      <c r="BR37" s="44">
        <v>9.3931280678268614</v>
      </c>
      <c r="BS37" s="44" t="s">
        <v>150</v>
      </c>
      <c r="BT37" s="44">
        <v>9.3931280678268614</v>
      </c>
      <c r="BU37" s="44">
        <v>1.0067114093959773</v>
      </c>
      <c r="BV37" s="44" t="s">
        <v>150</v>
      </c>
      <c r="BW37" s="44">
        <v>1.0067114093959773</v>
      </c>
      <c r="BX37" s="44">
        <v>6.1919028962126426</v>
      </c>
    </row>
    <row r="38" spans="1:76">
      <c r="A38" s="36" t="s">
        <v>41</v>
      </c>
      <c r="B38" s="43" t="s">
        <v>150</v>
      </c>
      <c r="C38" s="43">
        <v>203</v>
      </c>
      <c r="D38" s="43">
        <v>1129</v>
      </c>
      <c r="E38" s="43">
        <v>46</v>
      </c>
      <c r="F38" s="43">
        <v>1378</v>
      </c>
      <c r="G38" s="43">
        <v>285</v>
      </c>
      <c r="H38" s="43">
        <v>1488</v>
      </c>
      <c r="I38" s="43">
        <v>92</v>
      </c>
      <c r="J38" s="43">
        <v>1865</v>
      </c>
      <c r="K38" s="43">
        <v>436</v>
      </c>
      <c r="L38" s="43">
        <v>2301</v>
      </c>
      <c r="M38" s="43">
        <v>1470</v>
      </c>
      <c r="N38" s="43" t="s">
        <v>150</v>
      </c>
      <c r="O38" s="43">
        <v>1470</v>
      </c>
      <c r="P38" s="43">
        <v>5149</v>
      </c>
      <c r="Q38" s="43" t="s">
        <v>150</v>
      </c>
      <c r="R38" s="43">
        <v>55</v>
      </c>
      <c r="S38" s="43">
        <v>284</v>
      </c>
      <c r="T38" s="43">
        <v>5</v>
      </c>
      <c r="U38" s="43">
        <v>344</v>
      </c>
      <c r="V38" s="43">
        <v>76</v>
      </c>
      <c r="W38" s="43">
        <v>399</v>
      </c>
      <c r="X38" s="43">
        <v>38</v>
      </c>
      <c r="Y38" s="43">
        <v>513</v>
      </c>
      <c r="Z38" s="43">
        <v>113</v>
      </c>
      <c r="AA38" s="43">
        <v>626</v>
      </c>
      <c r="AB38" s="43">
        <v>404</v>
      </c>
      <c r="AC38" s="43" t="s">
        <v>150</v>
      </c>
      <c r="AD38" s="43">
        <v>404</v>
      </c>
      <c r="AE38" s="43">
        <v>1374</v>
      </c>
      <c r="AF38" s="43">
        <v>0</v>
      </c>
      <c r="AG38" s="43">
        <v>79</v>
      </c>
      <c r="AH38" s="43">
        <v>393</v>
      </c>
      <c r="AI38" s="43">
        <v>19</v>
      </c>
      <c r="AJ38" s="43">
        <v>491</v>
      </c>
      <c r="AK38" s="43">
        <v>101</v>
      </c>
      <c r="AL38" s="43">
        <v>533</v>
      </c>
      <c r="AM38" s="43">
        <v>26</v>
      </c>
      <c r="AN38" s="43">
        <v>660</v>
      </c>
      <c r="AO38" s="43">
        <v>175</v>
      </c>
      <c r="AP38" s="43">
        <v>835</v>
      </c>
      <c r="AQ38" s="43">
        <v>515</v>
      </c>
      <c r="AR38" s="43">
        <v>0</v>
      </c>
      <c r="AS38" s="43">
        <v>515</v>
      </c>
      <c r="AT38" s="43">
        <v>1841</v>
      </c>
      <c r="AU38" s="43" t="s">
        <v>150</v>
      </c>
      <c r="AV38" s="43">
        <v>196</v>
      </c>
      <c r="AW38" s="43">
        <v>1107</v>
      </c>
      <c r="AX38" s="43">
        <v>34</v>
      </c>
      <c r="AY38" s="43">
        <v>1337</v>
      </c>
      <c r="AZ38" s="43">
        <v>289</v>
      </c>
      <c r="BA38" s="43">
        <v>1436</v>
      </c>
      <c r="BB38" s="43">
        <v>100</v>
      </c>
      <c r="BC38" s="43">
        <v>1825</v>
      </c>
      <c r="BD38" s="43">
        <v>412</v>
      </c>
      <c r="BE38" s="43">
        <v>2237</v>
      </c>
      <c r="BF38" s="43">
        <v>1440</v>
      </c>
      <c r="BG38" s="43" t="s">
        <v>150</v>
      </c>
      <c r="BH38" s="43">
        <v>1440</v>
      </c>
      <c r="BI38" s="43">
        <v>5014</v>
      </c>
      <c r="BJ38" s="44" t="s">
        <v>150</v>
      </c>
      <c r="BK38" s="44">
        <v>8.6734693877551052</v>
      </c>
      <c r="BL38" s="44">
        <v>7.8590785907859058</v>
      </c>
      <c r="BM38" s="44">
        <v>5.8823529411764719</v>
      </c>
      <c r="BN38" s="44">
        <v>7.9281974569932689</v>
      </c>
      <c r="BO38" s="44">
        <v>10.034602076124566</v>
      </c>
      <c r="BP38" s="44">
        <v>5.7103064066852394</v>
      </c>
      <c r="BQ38" s="44">
        <v>-4.0000000000000036</v>
      </c>
      <c r="BR38" s="44">
        <v>5.8630136986301373</v>
      </c>
      <c r="BS38" s="44">
        <v>9.2233009708737832</v>
      </c>
      <c r="BT38" s="44">
        <v>6.4818953956191301</v>
      </c>
      <c r="BU38" s="44">
        <v>5.6250000000000018</v>
      </c>
      <c r="BV38" s="44" t="s">
        <v>150</v>
      </c>
      <c r="BW38" s="44">
        <v>5.6250000000000018</v>
      </c>
      <c r="BX38" s="44">
        <v>6.6214599122457081</v>
      </c>
    </row>
    <row r="39" spans="1:76">
      <c r="A39" s="36" t="s">
        <v>42</v>
      </c>
      <c r="B39" s="43" t="s">
        <v>150</v>
      </c>
      <c r="C39" s="43">
        <v>385</v>
      </c>
      <c r="D39" s="43" t="s">
        <v>150</v>
      </c>
      <c r="E39" s="43" t="s">
        <v>150</v>
      </c>
      <c r="F39" s="43">
        <v>385</v>
      </c>
      <c r="G39" s="43" t="s">
        <v>150</v>
      </c>
      <c r="H39" s="43" t="s">
        <v>150</v>
      </c>
      <c r="I39" s="43" t="s">
        <v>150</v>
      </c>
      <c r="J39" s="43" t="s">
        <v>150</v>
      </c>
      <c r="K39" s="43" t="s">
        <v>150</v>
      </c>
      <c r="L39" s="43" t="s">
        <v>150</v>
      </c>
      <c r="M39" s="43">
        <v>1779</v>
      </c>
      <c r="N39" s="43" t="s">
        <v>150</v>
      </c>
      <c r="O39" s="43">
        <v>1779</v>
      </c>
      <c r="P39" s="43">
        <v>2164</v>
      </c>
      <c r="Q39" s="43" t="s">
        <v>150</v>
      </c>
      <c r="R39" s="43">
        <v>123</v>
      </c>
      <c r="S39" s="43" t="s">
        <v>150</v>
      </c>
      <c r="T39" s="43" t="s">
        <v>150</v>
      </c>
      <c r="U39" s="43">
        <v>123</v>
      </c>
      <c r="V39" s="43" t="s">
        <v>150</v>
      </c>
      <c r="W39" s="43" t="s">
        <v>150</v>
      </c>
      <c r="X39" s="43" t="s">
        <v>150</v>
      </c>
      <c r="Y39" s="43" t="s">
        <v>150</v>
      </c>
      <c r="Z39" s="43" t="s">
        <v>150</v>
      </c>
      <c r="AA39" s="43" t="s">
        <v>150</v>
      </c>
      <c r="AB39" s="43">
        <v>459</v>
      </c>
      <c r="AC39" s="43" t="s">
        <v>150</v>
      </c>
      <c r="AD39" s="43">
        <v>459</v>
      </c>
      <c r="AE39" s="43">
        <v>582</v>
      </c>
      <c r="AF39" s="43">
        <v>0</v>
      </c>
      <c r="AG39" s="43">
        <v>129</v>
      </c>
      <c r="AH39" s="43">
        <v>0</v>
      </c>
      <c r="AI39" s="43">
        <v>0</v>
      </c>
      <c r="AJ39" s="43">
        <v>129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631</v>
      </c>
      <c r="AR39" s="43">
        <v>0</v>
      </c>
      <c r="AS39" s="43">
        <v>631</v>
      </c>
      <c r="AT39" s="43">
        <v>760</v>
      </c>
      <c r="AU39" s="43" t="s">
        <v>150</v>
      </c>
      <c r="AV39" s="43">
        <v>408</v>
      </c>
      <c r="AW39" s="43" t="s">
        <v>150</v>
      </c>
      <c r="AX39" s="43" t="s">
        <v>150</v>
      </c>
      <c r="AY39" s="43">
        <v>408</v>
      </c>
      <c r="AZ39" s="43" t="s">
        <v>150</v>
      </c>
      <c r="BA39" s="43" t="s">
        <v>150</v>
      </c>
      <c r="BB39" s="43" t="s">
        <v>150</v>
      </c>
      <c r="BC39" s="43" t="s">
        <v>150</v>
      </c>
      <c r="BD39" s="43" t="s">
        <v>150</v>
      </c>
      <c r="BE39" s="43" t="s">
        <v>150</v>
      </c>
      <c r="BF39" s="43">
        <v>1640</v>
      </c>
      <c r="BG39" s="43" t="s">
        <v>150</v>
      </c>
      <c r="BH39" s="43">
        <v>1640</v>
      </c>
      <c r="BI39" s="43">
        <v>2048</v>
      </c>
      <c r="BJ39" s="44" t="s">
        <v>150</v>
      </c>
      <c r="BK39" s="44">
        <v>7.1078431372548989</v>
      </c>
      <c r="BL39" s="44" t="s">
        <v>150</v>
      </c>
      <c r="BM39" s="44" t="s">
        <v>150</v>
      </c>
      <c r="BN39" s="44">
        <v>7.1078431372548989</v>
      </c>
      <c r="BO39" s="44" t="s">
        <v>150</v>
      </c>
      <c r="BP39" s="44" t="s">
        <v>150</v>
      </c>
      <c r="BQ39" s="44" t="s">
        <v>150</v>
      </c>
      <c r="BR39" s="44" t="s">
        <v>150</v>
      </c>
      <c r="BS39" s="44" t="s">
        <v>150</v>
      </c>
      <c r="BT39" s="44" t="s">
        <v>150</v>
      </c>
      <c r="BU39" s="44">
        <v>2.0121951219512213</v>
      </c>
      <c r="BV39" s="44" t="s">
        <v>150</v>
      </c>
      <c r="BW39" s="44">
        <v>2.0121951219512213</v>
      </c>
      <c r="BX39" s="44">
        <v>3.02734375</v>
      </c>
    </row>
    <row r="40" spans="1:76">
      <c r="A40" s="36" t="s">
        <v>43</v>
      </c>
      <c r="B40" s="43">
        <v>86</v>
      </c>
      <c r="C40" s="43" t="s">
        <v>150</v>
      </c>
      <c r="D40" s="43">
        <v>1478</v>
      </c>
      <c r="E40" s="43">
        <v>34</v>
      </c>
      <c r="F40" s="43">
        <v>1512</v>
      </c>
      <c r="G40" s="43" t="s">
        <v>150</v>
      </c>
      <c r="H40" s="43" t="s">
        <v>150</v>
      </c>
      <c r="I40" s="43" t="s">
        <v>150</v>
      </c>
      <c r="J40" s="43" t="s">
        <v>150</v>
      </c>
      <c r="K40" s="43">
        <v>401</v>
      </c>
      <c r="L40" s="43">
        <v>401</v>
      </c>
      <c r="M40" s="43">
        <v>4576</v>
      </c>
      <c r="N40" s="43" t="s">
        <v>150</v>
      </c>
      <c r="O40" s="43">
        <v>4576</v>
      </c>
      <c r="P40" s="43">
        <v>6575</v>
      </c>
      <c r="Q40" s="43">
        <v>38</v>
      </c>
      <c r="R40" s="43" t="s">
        <v>150</v>
      </c>
      <c r="S40" s="43">
        <v>424</v>
      </c>
      <c r="T40" s="43">
        <v>12</v>
      </c>
      <c r="U40" s="43">
        <v>436</v>
      </c>
      <c r="V40" s="43" t="s">
        <v>150</v>
      </c>
      <c r="W40" s="43" t="s">
        <v>150</v>
      </c>
      <c r="X40" s="43" t="s">
        <v>150</v>
      </c>
      <c r="Y40" s="43" t="s">
        <v>150</v>
      </c>
      <c r="Z40" s="43">
        <v>85</v>
      </c>
      <c r="AA40" s="43">
        <v>85</v>
      </c>
      <c r="AB40" s="43">
        <v>1288</v>
      </c>
      <c r="AC40" s="43" t="s">
        <v>150</v>
      </c>
      <c r="AD40" s="43">
        <v>1288</v>
      </c>
      <c r="AE40" s="43">
        <v>1847</v>
      </c>
      <c r="AF40" s="43">
        <v>35</v>
      </c>
      <c r="AG40" s="43">
        <v>0</v>
      </c>
      <c r="AH40" s="43">
        <v>574</v>
      </c>
      <c r="AI40" s="43">
        <v>11</v>
      </c>
      <c r="AJ40" s="43">
        <v>585</v>
      </c>
      <c r="AK40" s="43">
        <v>0</v>
      </c>
      <c r="AL40" s="43">
        <v>0</v>
      </c>
      <c r="AM40" s="43">
        <v>0</v>
      </c>
      <c r="AN40" s="43">
        <v>0</v>
      </c>
      <c r="AO40" s="43">
        <v>144</v>
      </c>
      <c r="AP40" s="43">
        <v>144</v>
      </c>
      <c r="AQ40" s="43">
        <v>1596</v>
      </c>
      <c r="AR40" s="43">
        <v>0</v>
      </c>
      <c r="AS40" s="43">
        <v>1596</v>
      </c>
      <c r="AT40" s="43">
        <v>2360</v>
      </c>
      <c r="AU40" s="43">
        <v>98</v>
      </c>
      <c r="AV40" s="43" t="s">
        <v>150</v>
      </c>
      <c r="AW40" s="43">
        <v>1435</v>
      </c>
      <c r="AX40" s="43">
        <v>37</v>
      </c>
      <c r="AY40" s="43">
        <v>1472</v>
      </c>
      <c r="AZ40" s="43" t="s">
        <v>150</v>
      </c>
      <c r="BA40" s="43" t="s">
        <v>150</v>
      </c>
      <c r="BB40" s="43" t="s">
        <v>150</v>
      </c>
      <c r="BC40" s="43" t="s">
        <v>150</v>
      </c>
      <c r="BD40" s="43">
        <v>362</v>
      </c>
      <c r="BE40" s="43">
        <v>362</v>
      </c>
      <c r="BF40" s="43">
        <v>4588</v>
      </c>
      <c r="BG40" s="43" t="s">
        <v>150</v>
      </c>
      <c r="BH40" s="43">
        <v>4588</v>
      </c>
      <c r="BI40" s="43">
        <v>6520</v>
      </c>
      <c r="BJ40" s="44">
        <v>9.1836734693877542</v>
      </c>
      <c r="BK40" s="44" t="s">
        <v>150</v>
      </c>
      <c r="BL40" s="44">
        <v>7.4564459930313571</v>
      </c>
      <c r="BM40" s="44">
        <v>5.4054054054054053</v>
      </c>
      <c r="BN40" s="44">
        <v>7.4048913043478271</v>
      </c>
      <c r="BO40" s="44" t="s">
        <v>150</v>
      </c>
      <c r="BP40" s="44" t="s">
        <v>150</v>
      </c>
      <c r="BQ40" s="44" t="s">
        <v>150</v>
      </c>
      <c r="BR40" s="44" t="s">
        <v>150</v>
      </c>
      <c r="BS40" s="44">
        <v>5.5248618784530361</v>
      </c>
      <c r="BT40" s="44">
        <v>5.5248618784530361</v>
      </c>
      <c r="BU40" s="44">
        <v>6.9747166521360038</v>
      </c>
      <c r="BV40" s="44" t="s">
        <v>150</v>
      </c>
      <c r="BW40" s="44">
        <v>6.9747166521360038</v>
      </c>
      <c r="BX40" s="44">
        <v>7.0245398773006169</v>
      </c>
    </row>
    <row r="41" spans="1:76">
      <c r="A41" s="36" t="s">
        <v>44</v>
      </c>
      <c r="B41" s="43">
        <v>9</v>
      </c>
      <c r="C41" s="43">
        <v>938</v>
      </c>
      <c r="D41" s="43">
        <v>742</v>
      </c>
      <c r="E41" s="43">
        <v>471</v>
      </c>
      <c r="F41" s="43">
        <v>2151</v>
      </c>
      <c r="G41" s="43" t="s">
        <v>150</v>
      </c>
      <c r="H41" s="43">
        <v>1280</v>
      </c>
      <c r="I41" s="43">
        <v>124</v>
      </c>
      <c r="J41" s="43">
        <v>1404</v>
      </c>
      <c r="K41" s="43" t="s">
        <v>150</v>
      </c>
      <c r="L41" s="43">
        <v>1404</v>
      </c>
      <c r="M41" s="43">
        <v>1823</v>
      </c>
      <c r="N41" s="43" t="s">
        <v>150</v>
      </c>
      <c r="O41" s="43">
        <v>1823</v>
      </c>
      <c r="P41" s="43">
        <v>5387</v>
      </c>
      <c r="Q41" s="43">
        <v>0</v>
      </c>
      <c r="R41" s="43">
        <v>171</v>
      </c>
      <c r="S41" s="43">
        <v>174</v>
      </c>
      <c r="T41" s="43">
        <v>146</v>
      </c>
      <c r="U41" s="43">
        <v>491</v>
      </c>
      <c r="V41" s="43" t="s">
        <v>150</v>
      </c>
      <c r="W41" s="43">
        <v>312</v>
      </c>
      <c r="X41" s="43">
        <v>40</v>
      </c>
      <c r="Y41" s="43">
        <v>352</v>
      </c>
      <c r="Z41" s="43" t="s">
        <v>150</v>
      </c>
      <c r="AA41" s="43">
        <v>352</v>
      </c>
      <c r="AB41" s="43">
        <v>454</v>
      </c>
      <c r="AC41" s="43" t="s">
        <v>150</v>
      </c>
      <c r="AD41" s="43">
        <v>454</v>
      </c>
      <c r="AE41" s="43">
        <v>1297</v>
      </c>
      <c r="AF41" s="43">
        <v>3</v>
      </c>
      <c r="AG41" s="43">
        <v>403</v>
      </c>
      <c r="AH41" s="43">
        <v>271</v>
      </c>
      <c r="AI41" s="43">
        <v>153</v>
      </c>
      <c r="AJ41" s="43">
        <v>827</v>
      </c>
      <c r="AK41" s="43">
        <v>0</v>
      </c>
      <c r="AL41" s="43">
        <v>446</v>
      </c>
      <c r="AM41" s="43">
        <v>40</v>
      </c>
      <c r="AN41" s="43">
        <v>486</v>
      </c>
      <c r="AO41" s="43">
        <v>0</v>
      </c>
      <c r="AP41" s="43">
        <v>486</v>
      </c>
      <c r="AQ41" s="43">
        <v>688</v>
      </c>
      <c r="AR41" s="43">
        <v>0</v>
      </c>
      <c r="AS41" s="43">
        <v>688</v>
      </c>
      <c r="AT41" s="43">
        <v>2004</v>
      </c>
      <c r="AU41" s="43">
        <v>7</v>
      </c>
      <c r="AV41" s="43">
        <v>790</v>
      </c>
      <c r="AW41" s="43">
        <v>709</v>
      </c>
      <c r="AX41" s="43">
        <v>484</v>
      </c>
      <c r="AY41" s="43">
        <v>1983</v>
      </c>
      <c r="AZ41" s="43" t="s">
        <v>150</v>
      </c>
      <c r="BA41" s="43">
        <v>1373</v>
      </c>
      <c r="BB41" s="43">
        <v>128</v>
      </c>
      <c r="BC41" s="43">
        <v>1501</v>
      </c>
      <c r="BD41" s="43" t="s">
        <v>150</v>
      </c>
      <c r="BE41" s="43">
        <v>1501</v>
      </c>
      <c r="BF41" s="43">
        <v>1765</v>
      </c>
      <c r="BG41" s="43" t="s">
        <v>150</v>
      </c>
      <c r="BH41" s="43">
        <v>1765</v>
      </c>
      <c r="BI41" s="43">
        <v>5256</v>
      </c>
      <c r="BJ41" s="44">
        <v>14.28571428571429</v>
      </c>
      <c r="BK41" s="44">
        <v>10.632911392405065</v>
      </c>
      <c r="BL41" s="44">
        <v>9.026798307475314</v>
      </c>
      <c r="BM41" s="44">
        <v>4.1322314049586755</v>
      </c>
      <c r="BN41" s="44">
        <v>8.4720121028744373</v>
      </c>
      <c r="BO41" s="44" t="s">
        <v>150</v>
      </c>
      <c r="BP41" s="44">
        <v>16.533139111434814</v>
      </c>
      <c r="BQ41" s="44">
        <v>3.125</v>
      </c>
      <c r="BR41" s="44">
        <v>15.389740173217859</v>
      </c>
      <c r="BS41" s="44" t="s">
        <v>150</v>
      </c>
      <c r="BT41" s="44">
        <v>15.389740173217859</v>
      </c>
      <c r="BU41" s="44">
        <v>9.9716713881019885</v>
      </c>
      <c r="BV41" s="44" t="s">
        <v>150</v>
      </c>
      <c r="BW41" s="44">
        <v>9.9716713881019885</v>
      </c>
      <c r="BX41" s="44">
        <v>10.95890410958904</v>
      </c>
    </row>
    <row r="42" spans="1:76">
      <c r="A42" s="36" t="s">
        <v>45</v>
      </c>
      <c r="B42" s="43" t="s">
        <v>150</v>
      </c>
      <c r="C42" s="43">
        <v>926</v>
      </c>
      <c r="D42" s="43">
        <v>136</v>
      </c>
      <c r="E42" s="43">
        <v>126</v>
      </c>
      <c r="F42" s="43">
        <v>1188</v>
      </c>
      <c r="G42" s="43" t="s">
        <v>150</v>
      </c>
      <c r="H42" s="43" t="s">
        <v>150</v>
      </c>
      <c r="I42" s="43" t="s">
        <v>150</v>
      </c>
      <c r="J42" s="43" t="s">
        <v>150</v>
      </c>
      <c r="K42" s="43">
        <v>614</v>
      </c>
      <c r="L42" s="43">
        <v>614</v>
      </c>
      <c r="M42" s="43">
        <v>2752</v>
      </c>
      <c r="N42" s="43" t="s">
        <v>150</v>
      </c>
      <c r="O42" s="43">
        <v>2752</v>
      </c>
      <c r="P42" s="43">
        <v>4554</v>
      </c>
      <c r="Q42" s="43" t="s">
        <v>150</v>
      </c>
      <c r="R42" s="43">
        <v>255</v>
      </c>
      <c r="S42" s="43">
        <v>0</v>
      </c>
      <c r="T42" s="43">
        <v>35</v>
      </c>
      <c r="U42" s="43">
        <v>290</v>
      </c>
      <c r="V42" s="43" t="s">
        <v>150</v>
      </c>
      <c r="W42" s="43" t="s">
        <v>150</v>
      </c>
      <c r="X42" s="43" t="s">
        <v>150</v>
      </c>
      <c r="Y42" s="43" t="s">
        <v>150</v>
      </c>
      <c r="Z42" s="43">
        <v>171</v>
      </c>
      <c r="AA42" s="43">
        <v>171</v>
      </c>
      <c r="AB42" s="43">
        <v>771</v>
      </c>
      <c r="AC42" s="43" t="s">
        <v>150</v>
      </c>
      <c r="AD42" s="43">
        <v>771</v>
      </c>
      <c r="AE42" s="43">
        <v>1232</v>
      </c>
      <c r="AF42" s="43">
        <v>0</v>
      </c>
      <c r="AG42" s="43">
        <v>333</v>
      </c>
      <c r="AH42" s="43">
        <v>93</v>
      </c>
      <c r="AI42" s="43">
        <v>47</v>
      </c>
      <c r="AJ42" s="43">
        <v>473</v>
      </c>
      <c r="AK42" s="43">
        <v>0</v>
      </c>
      <c r="AL42" s="43">
        <v>0</v>
      </c>
      <c r="AM42" s="43">
        <v>0</v>
      </c>
      <c r="AN42" s="43">
        <v>0</v>
      </c>
      <c r="AO42" s="43">
        <v>220</v>
      </c>
      <c r="AP42" s="43">
        <v>220</v>
      </c>
      <c r="AQ42" s="43">
        <v>923</v>
      </c>
      <c r="AR42" s="43">
        <v>0</v>
      </c>
      <c r="AS42" s="43">
        <v>923</v>
      </c>
      <c r="AT42" s="43">
        <v>1616</v>
      </c>
      <c r="AU42" s="43" t="s">
        <v>150</v>
      </c>
      <c r="AV42" s="43">
        <v>911</v>
      </c>
      <c r="AW42" s="43">
        <v>29</v>
      </c>
      <c r="AX42" s="43">
        <v>106</v>
      </c>
      <c r="AY42" s="43">
        <v>1046</v>
      </c>
      <c r="AZ42" s="43" t="s">
        <v>150</v>
      </c>
      <c r="BA42" s="43" t="s">
        <v>150</v>
      </c>
      <c r="BB42" s="43" t="s">
        <v>150</v>
      </c>
      <c r="BC42" s="43" t="s">
        <v>150</v>
      </c>
      <c r="BD42" s="43">
        <v>597</v>
      </c>
      <c r="BE42" s="43">
        <v>597</v>
      </c>
      <c r="BF42" s="43">
        <v>2704</v>
      </c>
      <c r="BG42" s="43" t="s">
        <v>150</v>
      </c>
      <c r="BH42" s="43">
        <v>2704</v>
      </c>
      <c r="BI42" s="43">
        <v>4347</v>
      </c>
      <c r="BJ42" s="44" t="s">
        <v>150</v>
      </c>
      <c r="BK42" s="44">
        <v>6.915477497255762</v>
      </c>
      <c r="BL42" s="44">
        <v>-48.275862068965523</v>
      </c>
      <c r="BM42" s="44">
        <v>-7.547169811320753</v>
      </c>
      <c r="BN42" s="44">
        <v>3.9196940726577423</v>
      </c>
      <c r="BO42" s="44" t="s">
        <v>150</v>
      </c>
      <c r="BP42" s="44" t="s">
        <v>150</v>
      </c>
      <c r="BQ42" s="44" t="s">
        <v>150</v>
      </c>
      <c r="BR42" s="44" t="s">
        <v>150</v>
      </c>
      <c r="BS42" s="44">
        <v>5.3601340033500815</v>
      </c>
      <c r="BT42" s="44">
        <v>5.3601340033500815</v>
      </c>
      <c r="BU42" s="44">
        <v>3.8461538461538436</v>
      </c>
      <c r="BV42" s="44" t="s">
        <v>150</v>
      </c>
      <c r="BW42" s="44">
        <v>3.8461538461538436</v>
      </c>
      <c r="BX42" s="44">
        <v>4.0717736369910273</v>
      </c>
    </row>
    <row r="43" spans="1:76">
      <c r="A43" s="36" t="s">
        <v>46</v>
      </c>
      <c r="B43" s="43">
        <v>0</v>
      </c>
      <c r="C43" s="43">
        <v>812</v>
      </c>
      <c r="D43" s="43">
        <v>523</v>
      </c>
      <c r="E43" s="43">
        <v>190</v>
      </c>
      <c r="F43" s="43">
        <v>1525</v>
      </c>
      <c r="G43" s="43" t="s">
        <v>150</v>
      </c>
      <c r="H43" s="43">
        <v>1354</v>
      </c>
      <c r="I43" s="43" t="s">
        <v>150</v>
      </c>
      <c r="J43" s="43">
        <v>1354</v>
      </c>
      <c r="K43" s="43">
        <v>627</v>
      </c>
      <c r="L43" s="43">
        <v>1981</v>
      </c>
      <c r="M43" s="43">
        <v>3735</v>
      </c>
      <c r="N43" s="43" t="s">
        <v>150</v>
      </c>
      <c r="O43" s="43">
        <v>3735</v>
      </c>
      <c r="P43" s="43">
        <v>7241</v>
      </c>
      <c r="Q43" s="43">
        <v>0</v>
      </c>
      <c r="R43" s="43">
        <v>200</v>
      </c>
      <c r="S43" s="43">
        <v>133</v>
      </c>
      <c r="T43" s="43">
        <v>59</v>
      </c>
      <c r="U43" s="43">
        <v>392</v>
      </c>
      <c r="V43" s="43" t="s">
        <v>150</v>
      </c>
      <c r="W43" s="43">
        <v>295</v>
      </c>
      <c r="X43" s="43" t="s">
        <v>150</v>
      </c>
      <c r="Y43" s="43">
        <v>295</v>
      </c>
      <c r="Z43" s="43">
        <v>124</v>
      </c>
      <c r="AA43" s="43">
        <v>419</v>
      </c>
      <c r="AB43" s="43">
        <v>1055</v>
      </c>
      <c r="AC43" s="43" t="s">
        <v>150</v>
      </c>
      <c r="AD43" s="43">
        <v>1055</v>
      </c>
      <c r="AE43" s="43">
        <v>1866</v>
      </c>
      <c r="AF43" s="43">
        <v>0</v>
      </c>
      <c r="AG43" s="43">
        <v>286</v>
      </c>
      <c r="AH43" s="43">
        <v>175</v>
      </c>
      <c r="AI43" s="43">
        <v>59</v>
      </c>
      <c r="AJ43" s="43">
        <v>520</v>
      </c>
      <c r="AK43" s="43">
        <v>0</v>
      </c>
      <c r="AL43" s="43">
        <v>499</v>
      </c>
      <c r="AM43" s="43">
        <v>0</v>
      </c>
      <c r="AN43" s="43">
        <v>499</v>
      </c>
      <c r="AO43" s="43">
        <v>249</v>
      </c>
      <c r="AP43" s="43">
        <v>748</v>
      </c>
      <c r="AQ43" s="43">
        <v>1371</v>
      </c>
      <c r="AR43" s="43">
        <v>0</v>
      </c>
      <c r="AS43" s="43">
        <v>1371</v>
      </c>
      <c r="AT43" s="43">
        <v>2639</v>
      </c>
      <c r="AU43" s="43">
        <v>11</v>
      </c>
      <c r="AV43" s="43">
        <v>787</v>
      </c>
      <c r="AW43" s="43">
        <v>500</v>
      </c>
      <c r="AX43" s="43">
        <v>189</v>
      </c>
      <c r="AY43" s="43">
        <v>1476</v>
      </c>
      <c r="AZ43" s="43" t="s">
        <v>150</v>
      </c>
      <c r="BA43" s="43">
        <v>1324</v>
      </c>
      <c r="BB43" s="43" t="s">
        <v>150</v>
      </c>
      <c r="BC43" s="43">
        <v>1324</v>
      </c>
      <c r="BD43" s="43">
        <v>619</v>
      </c>
      <c r="BE43" s="43">
        <v>1943</v>
      </c>
      <c r="BF43" s="43">
        <v>3566</v>
      </c>
      <c r="BG43" s="43" t="s">
        <v>150</v>
      </c>
      <c r="BH43" s="43">
        <v>3566</v>
      </c>
      <c r="BI43" s="43">
        <v>6996</v>
      </c>
      <c r="BJ43" s="44">
        <v>100</v>
      </c>
      <c r="BK43" s="44">
        <v>7.7509529860228739</v>
      </c>
      <c r="BL43" s="44">
        <v>3.8000000000000034</v>
      </c>
      <c r="BM43" s="44">
        <v>-0.52910052910053462</v>
      </c>
      <c r="BN43" s="44">
        <v>5.3523035230352285</v>
      </c>
      <c r="BO43" s="44" t="s">
        <v>150</v>
      </c>
      <c r="BP43" s="44">
        <v>13.141993957703924</v>
      </c>
      <c r="BQ43" s="44" t="s">
        <v>150</v>
      </c>
      <c r="BR43" s="44">
        <v>13.141993957703924</v>
      </c>
      <c r="BS43" s="44">
        <v>18.901453957996772</v>
      </c>
      <c r="BT43" s="44">
        <v>14.976839938239838</v>
      </c>
      <c r="BU43" s="44">
        <v>4.1222658440830067</v>
      </c>
      <c r="BV43" s="44" t="s">
        <v>150</v>
      </c>
      <c r="BW43" s="44">
        <v>4.1222658440830067</v>
      </c>
      <c r="BX43" s="44">
        <v>7.547169811320753</v>
      </c>
    </row>
    <row r="44" spans="1:76">
      <c r="A44" s="36" t="s">
        <v>47</v>
      </c>
      <c r="B44" s="43" t="s">
        <v>150</v>
      </c>
      <c r="C44" s="43">
        <v>257</v>
      </c>
      <c r="D44" s="43" t="s">
        <v>150</v>
      </c>
      <c r="E44" s="43" t="s">
        <v>150</v>
      </c>
      <c r="F44" s="43">
        <v>257</v>
      </c>
      <c r="G44" s="43" t="s">
        <v>150</v>
      </c>
      <c r="H44" s="43" t="s">
        <v>150</v>
      </c>
      <c r="I44" s="43" t="s">
        <v>150</v>
      </c>
      <c r="J44" s="43" t="s">
        <v>150</v>
      </c>
      <c r="K44" s="43" t="s">
        <v>150</v>
      </c>
      <c r="L44" s="43" t="s">
        <v>150</v>
      </c>
      <c r="M44" s="43">
        <v>131</v>
      </c>
      <c r="N44" s="43" t="s">
        <v>150</v>
      </c>
      <c r="O44" s="43">
        <v>131</v>
      </c>
      <c r="P44" s="43">
        <v>388</v>
      </c>
      <c r="Q44" s="43" t="s">
        <v>150</v>
      </c>
      <c r="R44" s="43">
        <v>56</v>
      </c>
      <c r="S44" s="43" t="s">
        <v>150</v>
      </c>
      <c r="T44" s="43" t="s">
        <v>150</v>
      </c>
      <c r="U44" s="43">
        <v>56</v>
      </c>
      <c r="V44" s="43" t="s">
        <v>150</v>
      </c>
      <c r="W44" s="43" t="s">
        <v>150</v>
      </c>
      <c r="X44" s="43" t="s">
        <v>150</v>
      </c>
      <c r="Y44" s="43" t="s">
        <v>150</v>
      </c>
      <c r="Z44" s="43" t="s">
        <v>150</v>
      </c>
      <c r="AA44" s="43" t="s">
        <v>150</v>
      </c>
      <c r="AB44" s="43">
        <v>32</v>
      </c>
      <c r="AC44" s="43" t="s">
        <v>150</v>
      </c>
      <c r="AD44" s="43">
        <v>32</v>
      </c>
      <c r="AE44" s="43">
        <v>88</v>
      </c>
      <c r="AF44" s="43">
        <v>0</v>
      </c>
      <c r="AG44" s="43">
        <v>98</v>
      </c>
      <c r="AH44" s="43">
        <v>0</v>
      </c>
      <c r="AI44" s="43">
        <v>0</v>
      </c>
      <c r="AJ44" s="43">
        <v>98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50</v>
      </c>
      <c r="AR44" s="43">
        <v>0</v>
      </c>
      <c r="AS44" s="43">
        <v>50</v>
      </c>
      <c r="AT44" s="43">
        <v>148</v>
      </c>
      <c r="AU44" s="43" t="s">
        <v>150</v>
      </c>
      <c r="AV44" s="43">
        <v>241</v>
      </c>
      <c r="AW44" s="43" t="s">
        <v>150</v>
      </c>
      <c r="AX44" s="43" t="s">
        <v>150</v>
      </c>
      <c r="AY44" s="43">
        <v>241</v>
      </c>
      <c r="AZ44" s="43" t="s">
        <v>150</v>
      </c>
      <c r="BA44" s="43" t="s">
        <v>150</v>
      </c>
      <c r="BB44" s="43" t="s">
        <v>150</v>
      </c>
      <c r="BC44" s="43" t="s">
        <v>150</v>
      </c>
      <c r="BD44" s="43" t="s">
        <v>150</v>
      </c>
      <c r="BE44" s="43" t="s">
        <v>150</v>
      </c>
      <c r="BF44" s="43">
        <v>130</v>
      </c>
      <c r="BG44" s="43" t="s">
        <v>150</v>
      </c>
      <c r="BH44" s="43">
        <v>130</v>
      </c>
      <c r="BI44" s="43">
        <v>371</v>
      </c>
      <c r="BJ44" s="44" t="s">
        <v>150</v>
      </c>
      <c r="BK44" s="44">
        <v>10.788381742738585</v>
      </c>
      <c r="BL44" s="44" t="s">
        <v>150</v>
      </c>
      <c r="BM44" s="44" t="s">
        <v>150</v>
      </c>
      <c r="BN44" s="44">
        <v>10.788381742738585</v>
      </c>
      <c r="BO44" s="44" t="s">
        <v>150</v>
      </c>
      <c r="BP44" s="44" t="s">
        <v>150</v>
      </c>
      <c r="BQ44" s="44" t="s">
        <v>150</v>
      </c>
      <c r="BR44" s="44" t="s">
        <v>150</v>
      </c>
      <c r="BS44" s="44" t="s">
        <v>150</v>
      </c>
      <c r="BT44" s="44" t="s">
        <v>150</v>
      </c>
      <c r="BU44" s="44">
        <v>13.076923076923075</v>
      </c>
      <c r="BV44" s="44" t="s">
        <v>150</v>
      </c>
      <c r="BW44" s="44">
        <v>13.076923076923075</v>
      </c>
      <c r="BX44" s="44">
        <v>11.590296495956876</v>
      </c>
    </row>
    <row r="45" spans="1:76">
      <c r="A45" s="36" t="s">
        <v>48</v>
      </c>
      <c r="B45" s="43" t="s">
        <v>150</v>
      </c>
      <c r="C45" s="43">
        <v>599</v>
      </c>
      <c r="D45" s="43">
        <v>1373</v>
      </c>
      <c r="E45" s="43" t="s">
        <v>150</v>
      </c>
      <c r="F45" s="43">
        <v>1972</v>
      </c>
      <c r="G45" s="43" t="s">
        <v>150</v>
      </c>
      <c r="H45" s="43" t="s">
        <v>150</v>
      </c>
      <c r="I45" s="43" t="s">
        <v>150</v>
      </c>
      <c r="J45" s="43" t="s">
        <v>150</v>
      </c>
      <c r="K45" s="43" t="s">
        <v>150</v>
      </c>
      <c r="L45" s="43" t="s">
        <v>150</v>
      </c>
      <c r="M45" s="43">
        <v>2177</v>
      </c>
      <c r="N45" s="43" t="s">
        <v>150</v>
      </c>
      <c r="O45" s="43">
        <v>2177</v>
      </c>
      <c r="P45" s="43">
        <v>4149</v>
      </c>
      <c r="Q45" s="43" t="s">
        <v>150</v>
      </c>
      <c r="R45" s="43">
        <v>120</v>
      </c>
      <c r="S45" s="43">
        <v>363</v>
      </c>
      <c r="T45" s="43" t="s">
        <v>150</v>
      </c>
      <c r="U45" s="43">
        <v>483</v>
      </c>
      <c r="V45" s="43" t="s">
        <v>150</v>
      </c>
      <c r="W45" s="43" t="s">
        <v>150</v>
      </c>
      <c r="X45" s="43" t="s">
        <v>150</v>
      </c>
      <c r="Y45" s="43" t="s">
        <v>150</v>
      </c>
      <c r="Z45" s="43" t="s">
        <v>150</v>
      </c>
      <c r="AA45" s="43" t="s">
        <v>150</v>
      </c>
      <c r="AB45" s="43">
        <v>628</v>
      </c>
      <c r="AC45" s="43" t="s">
        <v>150</v>
      </c>
      <c r="AD45" s="43">
        <v>628</v>
      </c>
      <c r="AE45" s="43">
        <v>1111</v>
      </c>
      <c r="AF45" s="43">
        <v>0</v>
      </c>
      <c r="AG45" s="43">
        <v>235</v>
      </c>
      <c r="AH45" s="43">
        <v>477</v>
      </c>
      <c r="AI45" s="43">
        <v>0</v>
      </c>
      <c r="AJ45" s="43">
        <v>712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773</v>
      </c>
      <c r="AR45" s="43">
        <v>0</v>
      </c>
      <c r="AS45" s="43">
        <v>773</v>
      </c>
      <c r="AT45" s="43">
        <v>1485</v>
      </c>
      <c r="AU45" s="43" t="s">
        <v>150</v>
      </c>
      <c r="AV45" s="43">
        <v>497</v>
      </c>
      <c r="AW45" s="43">
        <v>1439</v>
      </c>
      <c r="AX45" s="43" t="s">
        <v>150</v>
      </c>
      <c r="AY45" s="43">
        <v>1936</v>
      </c>
      <c r="AZ45" s="43" t="s">
        <v>150</v>
      </c>
      <c r="BA45" s="43" t="s">
        <v>150</v>
      </c>
      <c r="BB45" s="43" t="s">
        <v>150</v>
      </c>
      <c r="BC45" s="43" t="s">
        <v>150</v>
      </c>
      <c r="BD45" s="43" t="s">
        <v>150</v>
      </c>
      <c r="BE45" s="43" t="s">
        <v>150</v>
      </c>
      <c r="BF45" s="43">
        <v>2058</v>
      </c>
      <c r="BG45" s="43" t="s">
        <v>150</v>
      </c>
      <c r="BH45" s="43">
        <v>2058</v>
      </c>
      <c r="BI45" s="43">
        <v>3994</v>
      </c>
      <c r="BJ45" s="44" t="s">
        <v>150</v>
      </c>
      <c r="BK45" s="44">
        <v>2.6156941649899346</v>
      </c>
      <c r="BL45" s="44">
        <v>12.508686587908269</v>
      </c>
      <c r="BM45" s="44" t="s">
        <v>150</v>
      </c>
      <c r="BN45" s="44">
        <v>9.9690082644628077</v>
      </c>
      <c r="BO45" s="44" t="s">
        <v>150</v>
      </c>
      <c r="BP45" s="44" t="s">
        <v>150</v>
      </c>
      <c r="BQ45" s="44" t="s">
        <v>150</v>
      </c>
      <c r="BR45" s="44" t="s">
        <v>150</v>
      </c>
      <c r="BS45" s="44" t="s">
        <v>150</v>
      </c>
      <c r="BT45" s="44" t="s">
        <v>150</v>
      </c>
      <c r="BU45" s="44">
        <v>1.263362487852282</v>
      </c>
      <c r="BV45" s="44" t="s">
        <v>150</v>
      </c>
      <c r="BW45" s="44">
        <v>1.263362487852282</v>
      </c>
      <c r="BX45" s="44">
        <v>5.4832248372558841</v>
      </c>
    </row>
    <row r="46" spans="1:76">
      <c r="A46" s="36" t="s">
        <v>49</v>
      </c>
      <c r="B46" s="43" t="s">
        <v>150</v>
      </c>
      <c r="C46" s="43">
        <v>296</v>
      </c>
      <c r="D46" s="43" t="s">
        <v>150</v>
      </c>
      <c r="E46" s="43" t="s">
        <v>150</v>
      </c>
      <c r="F46" s="43">
        <v>296</v>
      </c>
      <c r="G46" s="43" t="s">
        <v>150</v>
      </c>
      <c r="H46" s="43" t="s">
        <v>150</v>
      </c>
      <c r="I46" s="43" t="s">
        <v>150</v>
      </c>
      <c r="J46" s="43" t="s">
        <v>150</v>
      </c>
      <c r="K46" s="43" t="s">
        <v>150</v>
      </c>
      <c r="L46" s="43" t="s">
        <v>150</v>
      </c>
      <c r="M46" s="43">
        <v>51</v>
      </c>
      <c r="N46" s="43" t="s">
        <v>150</v>
      </c>
      <c r="O46" s="43">
        <v>51</v>
      </c>
      <c r="P46" s="43">
        <v>347</v>
      </c>
      <c r="Q46" s="43" t="s">
        <v>150</v>
      </c>
      <c r="R46" s="43">
        <v>72</v>
      </c>
      <c r="S46" s="43" t="s">
        <v>150</v>
      </c>
      <c r="T46" s="43" t="s">
        <v>150</v>
      </c>
      <c r="U46" s="43">
        <v>72</v>
      </c>
      <c r="V46" s="43" t="s">
        <v>150</v>
      </c>
      <c r="W46" s="43" t="s">
        <v>150</v>
      </c>
      <c r="X46" s="43" t="s">
        <v>150</v>
      </c>
      <c r="Y46" s="43" t="s">
        <v>150</v>
      </c>
      <c r="Z46" s="43" t="s">
        <v>150</v>
      </c>
      <c r="AA46" s="43" t="s">
        <v>150</v>
      </c>
      <c r="AB46" s="43">
        <v>17</v>
      </c>
      <c r="AC46" s="43" t="s">
        <v>150</v>
      </c>
      <c r="AD46" s="43">
        <v>17</v>
      </c>
      <c r="AE46" s="43">
        <v>89</v>
      </c>
      <c r="AF46" s="43">
        <v>0</v>
      </c>
      <c r="AG46" s="43">
        <v>94</v>
      </c>
      <c r="AH46" s="43">
        <v>0</v>
      </c>
      <c r="AI46" s="43">
        <v>0</v>
      </c>
      <c r="AJ46" s="43">
        <v>94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22</v>
      </c>
      <c r="AR46" s="43">
        <v>0</v>
      </c>
      <c r="AS46" s="43">
        <v>22</v>
      </c>
      <c r="AT46" s="43">
        <v>116</v>
      </c>
      <c r="AU46" s="43" t="s">
        <v>150</v>
      </c>
      <c r="AV46" s="43">
        <v>295</v>
      </c>
      <c r="AW46" s="43" t="s">
        <v>150</v>
      </c>
      <c r="AX46" s="43" t="s">
        <v>150</v>
      </c>
      <c r="AY46" s="43">
        <v>295</v>
      </c>
      <c r="AZ46" s="43" t="s">
        <v>150</v>
      </c>
      <c r="BA46" s="43" t="s">
        <v>150</v>
      </c>
      <c r="BB46" s="43" t="s">
        <v>150</v>
      </c>
      <c r="BC46" s="43" t="s">
        <v>150</v>
      </c>
      <c r="BD46" s="43" t="s">
        <v>150</v>
      </c>
      <c r="BE46" s="43" t="s">
        <v>150</v>
      </c>
      <c r="BF46" s="43">
        <v>48</v>
      </c>
      <c r="BG46" s="43" t="s">
        <v>150</v>
      </c>
      <c r="BH46" s="43">
        <v>48</v>
      </c>
      <c r="BI46" s="43">
        <v>343</v>
      </c>
      <c r="BJ46" s="44" t="s">
        <v>150</v>
      </c>
      <c r="BK46" s="44">
        <v>7.118644067796609</v>
      </c>
      <c r="BL46" s="44" t="s">
        <v>150</v>
      </c>
      <c r="BM46" s="44" t="s">
        <v>150</v>
      </c>
      <c r="BN46" s="44">
        <v>7.118644067796609</v>
      </c>
      <c r="BO46" s="44" t="s">
        <v>150</v>
      </c>
      <c r="BP46" s="44" t="s">
        <v>150</v>
      </c>
      <c r="BQ46" s="44" t="s">
        <v>150</v>
      </c>
      <c r="BR46" s="44" t="s">
        <v>150</v>
      </c>
      <c r="BS46" s="44" t="s">
        <v>150</v>
      </c>
      <c r="BT46" s="44" t="s">
        <v>150</v>
      </c>
      <c r="BU46" s="44">
        <v>4.1666666666666625</v>
      </c>
      <c r="BV46" s="44" t="s">
        <v>150</v>
      </c>
      <c r="BW46" s="44">
        <v>4.1666666666666625</v>
      </c>
      <c r="BX46" s="44">
        <v>6.7055393586005874</v>
      </c>
    </row>
    <row r="47" spans="1:76">
      <c r="A47" s="36" t="s">
        <v>50</v>
      </c>
      <c r="B47" s="43">
        <v>18</v>
      </c>
      <c r="C47" s="43">
        <v>1475</v>
      </c>
      <c r="D47" s="43">
        <v>1518</v>
      </c>
      <c r="E47" s="43">
        <v>272</v>
      </c>
      <c r="F47" s="43">
        <v>3265</v>
      </c>
      <c r="G47" s="43" t="s">
        <v>150</v>
      </c>
      <c r="H47" s="43" t="s">
        <v>150</v>
      </c>
      <c r="I47" s="43" t="s">
        <v>150</v>
      </c>
      <c r="J47" s="43" t="s">
        <v>150</v>
      </c>
      <c r="K47" s="43">
        <v>538</v>
      </c>
      <c r="L47" s="43">
        <v>538</v>
      </c>
      <c r="M47" s="43">
        <v>5590</v>
      </c>
      <c r="N47" s="43" t="s">
        <v>150</v>
      </c>
      <c r="O47" s="43">
        <v>5590</v>
      </c>
      <c r="P47" s="43">
        <v>9411</v>
      </c>
      <c r="Q47" s="43">
        <v>0</v>
      </c>
      <c r="R47" s="43">
        <v>331</v>
      </c>
      <c r="S47" s="43">
        <v>375</v>
      </c>
      <c r="T47" s="43">
        <v>94</v>
      </c>
      <c r="U47" s="43">
        <v>800</v>
      </c>
      <c r="V47" s="43" t="s">
        <v>150</v>
      </c>
      <c r="W47" s="43" t="s">
        <v>150</v>
      </c>
      <c r="X47" s="43" t="s">
        <v>150</v>
      </c>
      <c r="Y47" s="43" t="s">
        <v>150</v>
      </c>
      <c r="Z47" s="43">
        <v>111</v>
      </c>
      <c r="AA47" s="43">
        <v>111</v>
      </c>
      <c r="AB47" s="43">
        <v>1441</v>
      </c>
      <c r="AC47" s="43" t="s">
        <v>150</v>
      </c>
      <c r="AD47" s="43">
        <v>1441</v>
      </c>
      <c r="AE47" s="43">
        <v>2352</v>
      </c>
      <c r="AF47" s="43">
        <v>6</v>
      </c>
      <c r="AG47" s="43">
        <v>513</v>
      </c>
      <c r="AH47" s="43">
        <v>603</v>
      </c>
      <c r="AI47" s="43">
        <v>107</v>
      </c>
      <c r="AJ47" s="43">
        <v>1223</v>
      </c>
      <c r="AK47" s="43">
        <v>0</v>
      </c>
      <c r="AL47" s="43">
        <v>0</v>
      </c>
      <c r="AM47" s="43">
        <v>0</v>
      </c>
      <c r="AN47" s="43">
        <v>0</v>
      </c>
      <c r="AO47" s="43">
        <v>203</v>
      </c>
      <c r="AP47" s="43">
        <v>203</v>
      </c>
      <c r="AQ47" s="43">
        <v>1937</v>
      </c>
      <c r="AR47" s="43">
        <v>0</v>
      </c>
      <c r="AS47" s="43">
        <v>1937</v>
      </c>
      <c r="AT47" s="43">
        <v>3369</v>
      </c>
      <c r="AU47" s="43">
        <v>21</v>
      </c>
      <c r="AV47" s="43">
        <v>1368</v>
      </c>
      <c r="AW47" s="43">
        <v>1395</v>
      </c>
      <c r="AX47" s="43">
        <v>286</v>
      </c>
      <c r="AY47" s="43">
        <v>3049</v>
      </c>
      <c r="AZ47" s="43" t="s">
        <v>150</v>
      </c>
      <c r="BA47" s="43" t="s">
        <v>150</v>
      </c>
      <c r="BB47" s="43" t="s">
        <v>150</v>
      </c>
      <c r="BC47" s="43" t="s">
        <v>150</v>
      </c>
      <c r="BD47" s="43">
        <v>496</v>
      </c>
      <c r="BE47" s="43">
        <v>496</v>
      </c>
      <c r="BF47" s="43">
        <v>5404</v>
      </c>
      <c r="BG47" s="43" t="s">
        <v>150</v>
      </c>
      <c r="BH47" s="43">
        <v>5404</v>
      </c>
      <c r="BI47" s="43">
        <v>8970</v>
      </c>
      <c r="BJ47" s="44">
        <v>42.857142857142861</v>
      </c>
      <c r="BK47" s="44">
        <v>5.4824561403508776</v>
      </c>
      <c r="BL47" s="44">
        <v>7.5268817204301115</v>
      </c>
      <c r="BM47" s="44">
        <v>9.4405594405594364</v>
      </c>
      <c r="BN47" s="44">
        <v>6.7891111839947555</v>
      </c>
      <c r="BO47" s="44" t="s">
        <v>150</v>
      </c>
      <c r="BP47" s="44" t="s">
        <v>150</v>
      </c>
      <c r="BQ47" s="44" t="s">
        <v>150</v>
      </c>
      <c r="BR47" s="44" t="s">
        <v>150</v>
      </c>
      <c r="BS47" s="44">
        <v>10.080645161290324</v>
      </c>
      <c r="BT47" s="44">
        <v>10.080645161290324</v>
      </c>
      <c r="BU47" s="44">
        <v>5.7364914877868216</v>
      </c>
      <c r="BV47" s="44" t="s">
        <v>150</v>
      </c>
      <c r="BW47" s="44">
        <v>5.7364914877868216</v>
      </c>
      <c r="BX47" s="44">
        <v>6.421404682274245</v>
      </c>
    </row>
    <row r="48" spans="1:76">
      <c r="A48" s="36" t="s">
        <v>51</v>
      </c>
      <c r="B48" s="43" t="s">
        <v>150</v>
      </c>
      <c r="C48" s="43" t="s">
        <v>150</v>
      </c>
      <c r="D48" s="43">
        <v>235</v>
      </c>
      <c r="E48" s="43" t="s">
        <v>150</v>
      </c>
      <c r="F48" s="43">
        <v>235</v>
      </c>
      <c r="G48" s="43" t="s">
        <v>150</v>
      </c>
      <c r="H48" s="43" t="s">
        <v>150</v>
      </c>
      <c r="I48" s="43" t="s">
        <v>150</v>
      </c>
      <c r="J48" s="43" t="s">
        <v>150</v>
      </c>
      <c r="K48" s="43" t="s">
        <v>150</v>
      </c>
      <c r="L48" s="43" t="s">
        <v>150</v>
      </c>
      <c r="M48" s="43">
        <v>392</v>
      </c>
      <c r="N48" s="43" t="s">
        <v>150</v>
      </c>
      <c r="O48" s="43">
        <v>392</v>
      </c>
      <c r="P48" s="43">
        <v>627</v>
      </c>
      <c r="Q48" s="43" t="s">
        <v>150</v>
      </c>
      <c r="R48" s="43" t="s">
        <v>150</v>
      </c>
      <c r="S48" s="43">
        <v>75</v>
      </c>
      <c r="T48" s="43" t="s">
        <v>150</v>
      </c>
      <c r="U48" s="43">
        <v>75</v>
      </c>
      <c r="V48" s="43" t="s">
        <v>150</v>
      </c>
      <c r="W48" s="43" t="s">
        <v>150</v>
      </c>
      <c r="X48" s="43" t="s">
        <v>150</v>
      </c>
      <c r="Y48" s="43" t="s">
        <v>150</v>
      </c>
      <c r="Z48" s="43" t="s">
        <v>150</v>
      </c>
      <c r="AA48" s="43" t="s">
        <v>150</v>
      </c>
      <c r="AB48" s="43">
        <v>98</v>
      </c>
      <c r="AC48" s="43" t="s">
        <v>150</v>
      </c>
      <c r="AD48" s="43">
        <v>98</v>
      </c>
      <c r="AE48" s="43">
        <v>173</v>
      </c>
      <c r="AF48" s="43">
        <v>0</v>
      </c>
      <c r="AG48" s="43">
        <v>0</v>
      </c>
      <c r="AH48" s="43">
        <v>89</v>
      </c>
      <c r="AI48" s="43">
        <v>0</v>
      </c>
      <c r="AJ48" s="43">
        <v>89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141</v>
      </c>
      <c r="AR48" s="43">
        <v>0</v>
      </c>
      <c r="AS48" s="43">
        <v>141</v>
      </c>
      <c r="AT48" s="43">
        <v>230</v>
      </c>
      <c r="AU48" s="43" t="s">
        <v>150</v>
      </c>
      <c r="AV48" s="43" t="s">
        <v>150</v>
      </c>
      <c r="AW48" s="43">
        <v>258</v>
      </c>
      <c r="AX48" s="43" t="s">
        <v>150</v>
      </c>
      <c r="AY48" s="43">
        <v>258</v>
      </c>
      <c r="AZ48" s="43" t="s">
        <v>150</v>
      </c>
      <c r="BA48" s="43" t="s">
        <v>150</v>
      </c>
      <c r="BB48" s="43" t="s">
        <v>150</v>
      </c>
      <c r="BC48" s="43" t="s">
        <v>150</v>
      </c>
      <c r="BD48" s="43" t="s">
        <v>150</v>
      </c>
      <c r="BE48" s="43" t="s">
        <v>150</v>
      </c>
      <c r="BF48" s="43">
        <v>379</v>
      </c>
      <c r="BG48" s="43" t="s">
        <v>150</v>
      </c>
      <c r="BH48" s="43">
        <v>379</v>
      </c>
      <c r="BI48" s="43">
        <v>637</v>
      </c>
      <c r="BJ48" s="44" t="s">
        <v>150</v>
      </c>
      <c r="BK48" s="44" t="s">
        <v>150</v>
      </c>
      <c r="BL48" s="44">
        <v>14.341085271317834</v>
      </c>
      <c r="BM48" s="44" t="s">
        <v>150</v>
      </c>
      <c r="BN48" s="44">
        <v>14.341085271317834</v>
      </c>
      <c r="BO48" s="44" t="s">
        <v>150</v>
      </c>
      <c r="BP48" s="44" t="s">
        <v>150</v>
      </c>
      <c r="BQ48" s="44" t="s">
        <v>150</v>
      </c>
      <c r="BR48" s="44" t="s">
        <v>150</v>
      </c>
      <c r="BS48" s="44" t="s">
        <v>150</v>
      </c>
      <c r="BT48" s="44" t="s">
        <v>150</v>
      </c>
      <c r="BU48" s="44">
        <v>7.9155672823219003</v>
      </c>
      <c r="BV48" s="44" t="s">
        <v>150</v>
      </c>
      <c r="BW48" s="44">
        <v>7.9155672823219003</v>
      </c>
      <c r="BX48" s="44">
        <v>10.518053375196235</v>
      </c>
    </row>
    <row r="49" spans="1:76">
      <c r="A49" s="36" t="s">
        <v>52</v>
      </c>
      <c r="B49" s="43" t="s">
        <v>150</v>
      </c>
      <c r="C49" s="43">
        <v>505</v>
      </c>
      <c r="D49" s="43">
        <v>424</v>
      </c>
      <c r="E49" s="43" t="s">
        <v>150</v>
      </c>
      <c r="F49" s="43">
        <v>929</v>
      </c>
      <c r="G49" s="43" t="s">
        <v>150</v>
      </c>
      <c r="H49" s="43" t="s">
        <v>150</v>
      </c>
      <c r="I49" s="43" t="s">
        <v>150</v>
      </c>
      <c r="J49" s="43" t="s">
        <v>150</v>
      </c>
      <c r="K49" s="43" t="s">
        <v>150</v>
      </c>
      <c r="L49" s="43" t="s">
        <v>150</v>
      </c>
      <c r="M49" s="43">
        <v>1104</v>
      </c>
      <c r="N49" s="43" t="s">
        <v>150</v>
      </c>
      <c r="O49" s="43">
        <v>1104</v>
      </c>
      <c r="P49" s="43">
        <v>2033</v>
      </c>
      <c r="Q49" s="43" t="s">
        <v>150</v>
      </c>
      <c r="R49" s="43">
        <v>113</v>
      </c>
      <c r="S49" s="43">
        <v>105</v>
      </c>
      <c r="T49" s="43" t="s">
        <v>150</v>
      </c>
      <c r="U49" s="43">
        <v>218</v>
      </c>
      <c r="V49" s="43" t="s">
        <v>150</v>
      </c>
      <c r="W49" s="43" t="s">
        <v>150</v>
      </c>
      <c r="X49" s="43" t="s">
        <v>150</v>
      </c>
      <c r="Y49" s="43" t="s">
        <v>150</v>
      </c>
      <c r="Z49" s="43" t="s">
        <v>150</v>
      </c>
      <c r="AA49" s="43" t="s">
        <v>150</v>
      </c>
      <c r="AB49" s="43">
        <v>330</v>
      </c>
      <c r="AC49" s="43" t="s">
        <v>150</v>
      </c>
      <c r="AD49" s="43">
        <v>330</v>
      </c>
      <c r="AE49" s="43">
        <v>548</v>
      </c>
      <c r="AF49" s="43">
        <v>0</v>
      </c>
      <c r="AG49" s="43">
        <v>189</v>
      </c>
      <c r="AH49" s="43">
        <v>147</v>
      </c>
      <c r="AI49" s="43">
        <v>0</v>
      </c>
      <c r="AJ49" s="43">
        <v>336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386</v>
      </c>
      <c r="AR49" s="43">
        <v>0</v>
      </c>
      <c r="AS49" s="43">
        <v>386</v>
      </c>
      <c r="AT49" s="43">
        <v>722</v>
      </c>
      <c r="AU49" s="43" t="s">
        <v>150</v>
      </c>
      <c r="AV49" s="43">
        <v>487</v>
      </c>
      <c r="AW49" s="43">
        <v>424</v>
      </c>
      <c r="AX49" s="43" t="s">
        <v>150</v>
      </c>
      <c r="AY49" s="43">
        <v>911</v>
      </c>
      <c r="AZ49" s="43" t="s">
        <v>150</v>
      </c>
      <c r="BA49" s="43" t="s">
        <v>150</v>
      </c>
      <c r="BB49" s="43" t="s">
        <v>150</v>
      </c>
      <c r="BC49" s="43" t="s">
        <v>150</v>
      </c>
      <c r="BD49" s="43" t="s">
        <v>150</v>
      </c>
      <c r="BE49" s="43" t="s">
        <v>150</v>
      </c>
      <c r="BF49" s="43">
        <v>1046</v>
      </c>
      <c r="BG49" s="43" t="s">
        <v>150</v>
      </c>
      <c r="BH49" s="43">
        <v>1046</v>
      </c>
      <c r="BI49" s="43">
        <v>1957</v>
      </c>
      <c r="BJ49" s="44" t="s">
        <v>150</v>
      </c>
      <c r="BK49" s="44">
        <v>11.909650924024639</v>
      </c>
      <c r="BL49" s="44">
        <v>9.9056603773584939</v>
      </c>
      <c r="BM49" s="44" t="s">
        <v>150</v>
      </c>
      <c r="BN49" s="44">
        <v>10.97694840834248</v>
      </c>
      <c r="BO49" s="44" t="s">
        <v>150</v>
      </c>
      <c r="BP49" s="44" t="s">
        <v>150</v>
      </c>
      <c r="BQ49" s="44" t="s">
        <v>150</v>
      </c>
      <c r="BR49" s="44" t="s">
        <v>150</v>
      </c>
      <c r="BS49" s="44" t="s">
        <v>150</v>
      </c>
      <c r="BT49" s="44" t="s">
        <v>150</v>
      </c>
      <c r="BU49" s="44">
        <v>-0.19120458891013214</v>
      </c>
      <c r="BV49" s="44" t="s">
        <v>150</v>
      </c>
      <c r="BW49" s="44">
        <v>-0.19120458891013214</v>
      </c>
      <c r="BX49" s="44">
        <v>5.0076647930505924</v>
      </c>
    </row>
    <row r="50" spans="1:76">
      <c r="A50" s="36" t="s">
        <v>53</v>
      </c>
      <c r="B50" s="43">
        <v>0</v>
      </c>
      <c r="C50" s="43" t="s">
        <v>150</v>
      </c>
      <c r="D50" s="43">
        <v>213</v>
      </c>
      <c r="E50" s="43" t="s">
        <v>150</v>
      </c>
      <c r="F50" s="43">
        <v>213</v>
      </c>
      <c r="G50" s="43" t="s">
        <v>150</v>
      </c>
      <c r="H50" s="43" t="s">
        <v>150</v>
      </c>
      <c r="I50" s="43" t="s">
        <v>150</v>
      </c>
      <c r="J50" s="43" t="s">
        <v>150</v>
      </c>
      <c r="K50" s="43">
        <v>743</v>
      </c>
      <c r="L50" s="43">
        <v>743</v>
      </c>
      <c r="M50" s="43">
        <v>223</v>
      </c>
      <c r="N50" s="43" t="s">
        <v>150</v>
      </c>
      <c r="O50" s="43">
        <v>223</v>
      </c>
      <c r="P50" s="43">
        <v>1179</v>
      </c>
      <c r="Q50" s="43">
        <v>0</v>
      </c>
      <c r="R50" s="43" t="s">
        <v>150</v>
      </c>
      <c r="S50" s="43">
        <v>54</v>
      </c>
      <c r="T50" s="43" t="s">
        <v>150</v>
      </c>
      <c r="U50" s="43">
        <v>54</v>
      </c>
      <c r="V50" s="43" t="s">
        <v>150</v>
      </c>
      <c r="W50" s="43" t="s">
        <v>150</v>
      </c>
      <c r="X50" s="43" t="s">
        <v>150</v>
      </c>
      <c r="Y50" s="43" t="s">
        <v>150</v>
      </c>
      <c r="Z50" s="43">
        <v>216</v>
      </c>
      <c r="AA50" s="43">
        <v>216</v>
      </c>
      <c r="AB50" s="43">
        <v>74</v>
      </c>
      <c r="AC50" s="43" t="s">
        <v>150</v>
      </c>
      <c r="AD50" s="43">
        <v>74</v>
      </c>
      <c r="AE50" s="43">
        <v>344</v>
      </c>
      <c r="AF50" s="43">
        <v>0</v>
      </c>
      <c r="AG50" s="43">
        <v>0</v>
      </c>
      <c r="AH50" s="43">
        <v>69</v>
      </c>
      <c r="AI50" s="43">
        <v>0</v>
      </c>
      <c r="AJ50" s="43">
        <v>69</v>
      </c>
      <c r="AK50" s="43">
        <v>0</v>
      </c>
      <c r="AL50" s="43">
        <v>0</v>
      </c>
      <c r="AM50" s="43">
        <v>0</v>
      </c>
      <c r="AN50" s="43">
        <v>0</v>
      </c>
      <c r="AO50" s="43">
        <v>264</v>
      </c>
      <c r="AP50" s="43">
        <v>264</v>
      </c>
      <c r="AQ50" s="43">
        <v>80</v>
      </c>
      <c r="AR50" s="43">
        <v>0</v>
      </c>
      <c r="AS50" s="43">
        <v>80</v>
      </c>
      <c r="AT50" s="43">
        <v>413</v>
      </c>
      <c r="AU50" s="43">
        <v>12</v>
      </c>
      <c r="AV50" s="43" t="s">
        <v>150</v>
      </c>
      <c r="AW50" s="43">
        <v>202</v>
      </c>
      <c r="AX50" s="43" t="s">
        <v>150</v>
      </c>
      <c r="AY50" s="43">
        <v>202</v>
      </c>
      <c r="AZ50" s="43" t="s">
        <v>150</v>
      </c>
      <c r="BA50" s="43" t="s">
        <v>150</v>
      </c>
      <c r="BB50" s="43" t="s">
        <v>150</v>
      </c>
      <c r="BC50" s="43" t="s">
        <v>150</v>
      </c>
      <c r="BD50" s="43">
        <v>726</v>
      </c>
      <c r="BE50" s="43">
        <v>726</v>
      </c>
      <c r="BF50" s="43">
        <v>229</v>
      </c>
      <c r="BG50" s="43" t="s">
        <v>150</v>
      </c>
      <c r="BH50" s="43">
        <v>229</v>
      </c>
      <c r="BI50" s="43">
        <v>1169</v>
      </c>
      <c r="BJ50" s="44">
        <v>100</v>
      </c>
      <c r="BK50" s="44" t="s">
        <v>150</v>
      </c>
      <c r="BL50" s="44">
        <v>1.980198019801982</v>
      </c>
      <c r="BM50" s="44" t="s">
        <v>150</v>
      </c>
      <c r="BN50" s="44">
        <v>1.980198019801982</v>
      </c>
      <c r="BO50" s="44" t="s">
        <v>150</v>
      </c>
      <c r="BP50" s="44" t="s">
        <v>150</v>
      </c>
      <c r="BQ50" s="44" t="s">
        <v>150</v>
      </c>
      <c r="BR50" s="44" t="s">
        <v>150</v>
      </c>
      <c r="BS50" s="44">
        <v>4.2699724517906379</v>
      </c>
      <c r="BT50" s="44">
        <v>4.2699724517906379</v>
      </c>
      <c r="BU50" s="44">
        <v>5.2401746724890845</v>
      </c>
      <c r="BV50" s="44" t="s">
        <v>150</v>
      </c>
      <c r="BW50" s="44">
        <v>5.2401746724890845</v>
      </c>
      <c r="BX50" s="44">
        <v>5.0470487596236069</v>
      </c>
    </row>
    <row r="51" spans="1:76">
      <c r="A51" s="36" t="s">
        <v>54</v>
      </c>
      <c r="B51" s="43" t="s">
        <v>150</v>
      </c>
      <c r="C51" s="43">
        <v>391</v>
      </c>
      <c r="D51" s="43">
        <v>1425</v>
      </c>
      <c r="E51" s="43">
        <v>238</v>
      </c>
      <c r="F51" s="43">
        <v>2054</v>
      </c>
      <c r="G51" s="43" t="s">
        <v>150</v>
      </c>
      <c r="H51" s="43" t="s">
        <v>150</v>
      </c>
      <c r="I51" s="43" t="s">
        <v>150</v>
      </c>
      <c r="J51" s="43" t="s">
        <v>150</v>
      </c>
      <c r="K51" s="43" t="s">
        <v>150</v>
      </c>
      <c r="L51" s="43" t="s">
        <v>150</v>
      </c>
      <c r="M51" s="43">
        <v>325</v>
      </c>
      <c r="N51" s="43" t="s">
        <v>150</v>
      </c>
      <c r="O51" s="43">
        <v>325</v>
      </c>
      <c r="P51" s="43">
        <v>2379</v>
      </c>
      <c r="Q51" s="43" t="s">
        <v>150</v>
      </c>
      <c r="R51" s="43">
        <v>91</v>
      </c>
      <c r="S51" s="43">
        <v>307</v>
      </c>
      <c r="T51" s="43">
        <v>71</v>
      </c>
      <c r="U51" s="43">
        <v>469</v>
      </c>
      <c r="V51" s="43" t="s">
        <v>150</v>
      </c>
      <c r="W51" s="43" t="s">
        <v>150</v>
      </c>
      <c r="X51" s="43" t="s">
        <v>150</v>
      </c>
      <c r="Y51" s="43" t="s">
        <v>150</v>
      </c>
      <c r="Z51" s="43" t="s">
        <v>150</v>
      </c>
      <c r="AA51" s="43" t="s">
        <v>150</v>
      </c>
      <c r="AB51" s="43">
        <v>92</v>
      </c>
      <c r="AC51" s="43" t="s">
        <v>150</v>
      </c>
      <c r="AD51" s="43">
        <v>92</v>
      </c>
      <c r="AE51" s="43">
        <v>561</v>
      </c>
      <c r="AF51" s="43">
        <v>0</v>
      </c>
      <c r="AG51" s="43">
        <v>145</v>
      </c>
      <c r="AH51" s="43">
        <v>530</v>
      </c>
      <c r="AI51" s="43">
        <v>94</v>
      </c>
      <c r="AJ51" s="43">
        <v>769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113</v>
      </c>
      <c r="AR51" s="43">
        <v>0</v>
      </c>
      <c r="AS51" s="43">
        <v>113</v>
      </c>
      <c r="AT51" s="43">
        <v>882</v>
      </c>
      <c r="AU51" s="43" t="s">
        <v>150</v>
      </c>
      <c r="AV51" s="43">
        <v>376</v>
      </c>
      <c r="AW51" s="43">
        <v>1398</v>
      </c>
      <c r="AX51" s="43">
        <v>208</v>
      </c>
      <c r="AY51" s="43">
        <v>1982</v>
      </c>
      <c r="AZ51" s="43" t="s">
        <v>150</v>
      </c>
      <c r="BA51" s="43" t="s">
        <v>150</v>
      </c>
      <c r="BB51" s="43" t="s">
        <v>150</v>
      </c>
      <c r="BC51" s="43" t="s">
        <v>150</v>
      </c>
      <c r="BD51" s="43" t="s">
        <v>150</v>
      </c>
      <c r="BE51" s="43" t="s">
        <v>150</v>
      </c>
      <c r="BF51" s="43">
        <v>324</v>
      </c>
      <c r="BG51" s="43" t="s">
        <v>150</v>
      </c>
      <c r="BH51" s="43">
        <v>324</v>
      </c>
      <c r="BI51" s="43">
        <v>2306</v>
      </c>
      <c r="BJ51" s="44" t="s">
        <v>150</v>
      </c>
      <c r="BK51" s="44">
        <v>10.372340425531911</v>
      </c>
      <c r="BL51" s="44">
        <v>14.020028612303292</v>
      </c>
      <c r="BM51" s="44">
        <v>-3.3653846153846256</v>
      </c>
      <c r="BN51" s="44">
        <v>11.503531786074673</v>
      </c>
      <c r="BO51" s="44" t="s">
        <v>150</v>
      </c>
      <c r="BP51" s="44" t="s">
        <v>150</v>
      </c>
      <c r="BQ51" s="44" t="s">
        <v>150</v>
      </c>
      <c r="BR51" s="44" t="s">
        <v>150</v>
      </c>
      <c r="BS51" s="44" t="s">
        <v>150</v>
      </c>
      <c r="BT51" s="44" t="s">
        <v>150</v>
      </c>
      <c r="BU51" s="44">
        <v>6.1728395061728447</v>
      </c>
      <c r="BV51" s="44" t="s">
        <v>150</v>
      </c>
      <c r="BW51" s="44">
        <v>6.1728395061728447</v>
      </c>
      <c r="BX51" s="44">
        <v>10.754553339115347</v>
      </c>
    </row>
    <row r="52" spans="1:76">
      <c r="A52" s="36" t="s">
        <v>55</v>
      </c>
      <c r="B52" s="43">
        <v>22</v>
      </c>
      <c r="C52" s="43">
        <v>1074</v>
      </c>
      <c r="D52" s="43">
        <v>1164</v>
      </c>
      <c r="E52" s="43">
        <v>148</v>
      </c>
      <c r="F52" s="43">
        <v>2386</v>
      </c>
      <c r="G52" s="43" t="s">
        <v>150</v>
      </c>
      <c r="H52" s="43">
        <v>1065</v>
      </c>
      <c r="I52" s="43" t="s">
        <v>150</v>
      </c>
      <c r="J52" s="43">
        <v>1065</v>
      </c>
      <c r="K52" s="43">
        <v>294</v>
      </c>
      <c r="L52" s="43">
        <v>1359</v>
      </c>
      <c r="M52" s="43">
        <v>3060</v>
      </c>
      <c r="N52" s="43" t="s">
        <v>150</v>
      </c>
      <c r="O52" s="43">
        <v>3060</v>
      </c>
      <c r="P52" s="43">
        <v>6827</v>
      </c>
      <c r="Q52" s="43">
        <v>10</v>
      </c>
      <c r="R52" s="43">
        <v>313</v>
      </c>
      <c r="S52" s="43">
        <v>325</v>
      </c>
      <c r="T52" s="43">
        <v>49</v>
      </c>
      <c r="U52" s="43">
        <v>687</v>
      </c>
      <c r="V52" s="43" t="s">
        <v>150</v>
      </c>
      <c r="W52" s="43">
        <v>261</v>
      </c>
      <c r="X52" s="43" t="s">
        <v>150</v>
      </c>
      <c r="Y52" s="43">
        <v>261</v>
      </c>
      <c r="Z52" s="43">
        <v>69</v>
      </c>
      <c r="AA52" s="43">
        <v>330</v>
      </c>
      <c r="AB52" s="43">
        <v>775</v>
      </c>
      <c r="AC52" s="43" t="s">
        <v>150</v>
      </c>
      <c r="AD52" s="43">
        <v>775</v>
      </c>
      <c r="AE52" s="43">
        <v>1802</v>
      </c>
      <c r="AF52" s="43">
        <v>13</v>
      </c>
      <c r="AG52" s="43">
        <v>398</v>
      </c>
      <c r="AH52" s="43">
        <v>463</v>
      </c>
      <c r="AI52" s="43">
        <v>53</v>
      </c>
      <c r="AJ52" s="43">
        <v>914</v>
      </c>
      <c r="AK52" s="43">
        <v>0</v>
      </c>
      <c r="AL52" s="43">
        <v>414</v>
      </c>
      <c r="AM52" s="43">
        <v>0</v>
      </c>
      <c r="AN52" s="43">
        <v>414</v>
      </c>
      <c r="AO52" s="43">
        <v>98</v>
      </c>
      <c r="AP52" s="43">
        <v>512</v>
      </c>
      <c r="AQ52" s="43">
        <v>1137</v>
      </c>
      <c r="AR52" s="43">
        <v>0</v>
      </c>
      <c r="AS52" s="43">
        <v>1137</v>
      </c>
      <c r="AT52" s="43">
        <v>2576</v>
      </c>
      <c r="AU52" s="43">
        <v>23</v>
      </c>
      <c r="AV52" s="43">
        <v>1081</v>
      </c>
      <c r="AW52" s="43">
        <v>1097</v>
      </c>
      <c r="AX52" s="43">
        <v>148</v>
      </c>
      <c r="AY52" s="43">
        <v>2326</v>
      </c>
      <c r="AZ52" s="43" t="s">
        <v>150</v>
      </c>
      <c r="BA52" s="43">
        <v>1049</v>
      </c>
      <c r="BB52" s="43" t="s">
        <v>150</v>
      </c>
      <c r="BC52" s="43">
        <v>1049</v>
      </c>
      <c r="BD52" s="43">
        <v>276</v>
      </c>
      <c r="BE52" s="43">
        <v>1325</v>
      </c>
      <c r="BF52" s="43">
        <v>2643</v>
      </c>
      <c r="BG52" s="43" t="s">
        <v>150</v>
      </c>
      <c r="BH52" s="43">
        <v>2643</v>
      </c>
      <c r="BI52" s="43">
        <v>6317</v>
      </c>
      <c r="BJ52" s="44">
        <v>17.391304347826086</v>
      </c>
      <c r="BK52" s="44">
        <v>8.5106382978723421</v>
      </c>
      <c r="BL52" s="44">
        <v>6.4721969006381048</v>
      </c>
      <c r="BM52" s="44">
        <v>2.7027027027026973</v>
      </c>
      <c r="BN52" s="44">
        <v>7.1797076526225245</v>
      </c>
      <c r="BO52" s="44" t="s">
        <v>150</v>
      </c>
      <c r="BP52" s="44">
        <v>13.060057197330789</v>
      </c>
      <c r="BQ52" s="44" t="s">
        <v>150</v>
      </c>
      <c r="BR52" s="44">
        <v>13.060057197330789</v>
      </c>
      <c r="BS52" s="44">
        <v>3.9855072463768071</v>
      </c>
      <c r="BT52" s="44">
        <v>11.169811320754718</v>
      </c>
      <c r="BU52" s="44">
        <v>-2.0809685962920987</v>
      </c>
      <c r="BV52" s="44" t="s">
        <v>150</v>
      </c>
      <c r="BW52" s="44">
        <v>-2.0809685962920987</v>
      </c>
      <c r="BX52" s="44">
        <v>4.1791989868608548</v>
      </c>
    </row>
    <row r="53" spans="1:76">
      <c r="A53" s="36" t="s">
        <v>56</v>
      </c>
      <c r="B53" s="43" t="s">
        <v>150</v>
      </c>
      <c r="C53" s="43">
        <v>329</v>
      </c>
      <c r="D53" s="43" t="s">
        <v>150</v>
      </c>
      <c r="E53" s="43" t="s">
        <v>150</v>
      </c>
      <c r="F53" s="43">
        <v>329</v>
      </c>
      <c r="G53" s="43" t="s">
        <v>150</v>
      </c>
      <c r="H53" s="43" t="s">
        <v>150</v>
      </c>
      <c r="I53" s="43" t="s">
        <v>150</v>
      </c>
      <c r="J53" s="43" t="s">
        <v>150</v>
      </c>
      <c r="K53" s="43">
        <v>401</v>
      </c>
      <c r="L53" s="43">
        <v>401</v>
      </c>
      <c r="M53" s="43">
        <v>545</v>
      </c>
      <c r="N53" s="43" t="s">
        <v>150</v>
      </c>
      <c r="O53" s="43">
        <v>545</v>
      </c>
      <c r="P53" s="43">
        <v>1275</v>
      </c>
      <c r="Q53" s="43" t="s">
        <v>150</v>
      </c>
      <c r="R53" s="43">
        <v>78</v>
      </c>
      <c r="S53" s="43" t="s">
        <v>150</v>
      </c>
      <c r="T53" s="43" t="s">
        <v>150</v>
      </c>
      <c r="U53" s="43">
        <v>78</v>
      </c>
      <c r="V53" s="43" t="s">
        <v>150</v>
      </c>
      <c r="W53" s="43" t="s">
        <v>150</v>
      </c>
      <c r="X53" s="43" t="s">
        <v>150</v>
      </c>
      <c r="Y53" s="43" t="s">
        <v>150</v>
      </c>
      <c r="Z53" s="43">
        <v>98</v>
      </c>
      <c r="AA53" s="43">
        <v>98</v>
      </c>
      <c r="AB53" s="43">
        <v>134</v>
      </c>
      <c r="AC53" s="43" t="s">
        <v>150</v>
      </c>
      <c r="AD53" s="43">
        <v>134</v>
      </c>
      <c r="AE53" s="43">
        <v>310</v>
      </c>
      <c r="AF53" s="43">
        <v>0</v>
      </c>
      <c r="AG53" s="43">
        <v>112</v>
      </c>
      <c r="AH53" s="43">
        <v>0</v>
      </c>
      <c r="AI53" s="43">
        <v>0</v>
      </c>
      <c r="AJ53" s="43">
        <v>112</v>
      </c>
      <c r="AK53" s="43">
        <v>0</v>
      </c>
      <c r="AL53" s="43">
        <v>0</v>
      </c>
      <c r="AM53" s="43">
        <v>0</v>
      </c>
      <c r="AN53" s="43">
        <v>0</v>
      </c>
      <c r="AO53" s="43">
        <v>137</v>
      </c>
      <c r="AP53" s="43">
        <v>137</v>
      </c>
      <c r="AQ53" s="43">
        <v>183</v>
      </c>
      <c r="AR53" s="43">
        <v>0</v>
      </c>
      <c r="AS53" s="43">
        <v>183</v>
      </c>
      <c r="AT53" s="43">
        <v>432</v>
      </c>
      <c r="AU53" s="43" t="s">
        <v>150</v>
      </c>
      <c r="AV53" s="43">
        <v>324</v>
      </c>
      <c r="AW53" s="43" t="s">
        <v>150</v>
      </c>
      <c r="AX53" s="43" t="s">
        <v>150</v>
      </c>
      <c r="AY53" s="43">
        <v>324</v>
      </c>
      <c r="AZ53" s="43" t="s">
        <v>150</v>
      </c>
      <c r="BA53" s="43" t="s">
        <v>150</v>
      </c>
      <c r="BB53" s="43" t="s">
        <v>150</v>
      </c>
      <c r="BC53" s="43" t="s">
        <v>150</v>
      </c>
      <c r="BD53" s="43">
        <v>392</v>
      </c>
      <c r="BE53" s="43">
        <v>392</v>
      </c>
      <c r="BF53" s="43">
        <v>460</v>
      </c>
      <c r="BG53" s="43" t="s">
        <v>150</v>
      </c>
      <c r="BH53" s="43">
        <v>460</v>
      </c>
      <c r="BI53" s="43">
        <v>1176</v>
      </c>
      <c r="BJ53" s="44" t="s">
        <v>150</v>
      </c>
      <c r="BK53" s="44">
        <v>8.9506172839506135</v>
      </c>
      <c r="BL53" s="44" t="s">
        <v>150</v>
      </c>
      <c r="BM53" s="44" t="s">
        <v>150</v>
      </c>
      <c r="BN53" s="44">
        <v>8.9506172839506135</v>
      </c>
      <c r="BO53" s="44" t="s">
        <v>150</v>
      </c>
      <c r="BP53" s="44" t="s">
        <v>150</v>
      </c>
      <c r="BQ53" s="44" t="s">
        <v>150</v>
      </c>
      <c r="BR53" s="44" t="s">
        <v>150</v>
      </c>
      <c r="BS53" s="44">
        <v>7.6530612244897984</v>
      </c>
      <c r="BT53" s="44">
        <v>7.6530612244897984</v>
      </c>
      <c r="BU53" s="44">
        <v>-7.8260869565217384</v>
      </c>
      <c r="BV53" s="44" t="s">
        <v>150</v>
      </c>
      <c r="BW53" s="44">
        <v>-7.8260869565217384</v>
      </c>
      <c r="BX53" s="44">
        <v>1.9557823129251695</v>
      </c>
    </row>
    <row r="54" spans="1:76">
      <c r="A54" s="36" t="s">
        <v>57</v>
      </c>
      <c r="B54" s="43" t="s">
        <v>150</v>
      </c>
      <c r="C54" s="43">
        <v>250</v>
      </c>
      <c r="D54" s="43">
        <v>1726</v>
      </c>
      <c r="E54" s="43">
        <v>21</v>
      </c>
      <c r="F54" s="43">
        <v>1997</v>
      </c>
      <c r="G54" s="43" t="s">
        <v>150</v>
      </c>
      <c r="H54" s="43" t="s">
        <v>150</v>
      </c>
      <c r="I54" s="43" t="s">
        <v>150</v>
      </c>
      <c r="J54" s="43" t="s">
        <v>150</v>
      </c>
      <c r="K54" s="43" t="s">
        <v>150</v>
      </c>
      <c r="L54" s="43" t="s">
        <v>150</v>
      </c>
      <c r="M54" s="43">
        <v>1328</v>
      </c>
      <c r="N54" s="43" t="s">
        <v>150</v>
      </c>
      <c r="O54" s="43">
        <v>1328</v>
      </c>
      <c r="P54" s="43">
        <v>3325</v>
      </c>
      <c r="Q54" s="43" t="s">
        <v>150</v>
      </c>
      <c r="R54" s="43">
        <v>101</v>
      </c>
      <c r="S54" s="43">
        <v>457</v>
      </c>
      <c r="T54" s="43">
        <v>0</v>
      </c>
      <c r="U54" s="43">
        <v>558</v>
      </c>
      <c r="V54" s="43" t="s">
        <v>150</v>
      </c>
      <c r="W54" s="43" t="s">
        <v>150</v>
      </c>
      <c r="X54" s="43" t="s">
        <v>150</v>
      </c>
      <c r="Y54" s="43" t="s">
        <v>150</v>
      </c>
      <c r="Z54" s="43" t="s">
        <v>150</v>
      </c>
      <c r="AA54" s="43" t="s">
        <v>150</v>
      </c>
      <c r="AB54" s="43">
        <v>363</v>
      </c>
      <c r="AC54" s="43" t="s">
        <v>150</v>
      </c>
      <c r="AD54" s="43">
        <v>363</v>
      </c>
      <c r="AE54" s="43">
        <v>921</v>
      </c>
      <c r="AF54" s="43">
        <v>0</v>
      </c>
      <c r="AG54" s="43">
        <v>81</v>
      </c>
      <c r="AH54" s="43">
        <v>599</v>
      </c>
      <c r="AI54" s="43">
        <v>15</v>
      </c>
      <c r="AJ54" s="43">
        <v>695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447</v>
      </c>
      <c r="AR54" s="43">
        <v>0</v>
      </c>
      <c r="AS54" s="43">
        <v>447</v>
      </c>
      <c r="AT54" s="43">
        <v>1142</v>
      </c>
      <c r="AU54" s="43" t="s">
        <v>150</v>
      </c>
      <c r="AV54" s="43">
        <v>272</v>
      </c>
      <c r="AW54" s="43">
        <v>1692</v>
      </c>
      <c r="AX54" s="43" t="s">
        <v>150</v>
      </c>
      <c r="AY54" s="43">
        <v>1964</v>
      </c>
      <c r="AZ54" s="43" t="s">
        <v>150</v>
      </c>
      <c r="BA54" s="43" t="s">
        <v>150</v>
      </c>
      <c r="BB54" s="43" t="s">
        <v>150</v>
      </c>
      <c r="BC54" s="43" t="s">
        <v>150</v>
      </c>
      <c r="BD54" s="43" t="s">
        <v>150</v>
      </c>
      <c r="BE54" s="43" t="s">
        <v>150</v>
      </c>
      <c r="BF54" s="43">
        <v>1290</v>
      </c>
      <c r="BG54" s="43" t="s">
        <v>150</v>
      </c>
      <c r="BH54" s="43">
        <v>1290</v>
      </c>
      <c r="BI54" s="43">
        <v>3254</v>
      </c>
      <c r="BJ54" s="44" t="s">
        <v>150</v>
      </c>
      <c r="BK54" s="44">
        <v>0.73529411764705621</v>
      </c>
      <c r="BL54" s="44">
        <v>6.3829787234042534</v>
      </c>
      <c r="BM54" s="44" t="s">
        <v>150</v>
      </c>
      <c r="BN54" s="44">
        <v>5.2953156822810543</v>
      </c>
      <c r="BO54" s="44" t="s">
        <v>150</v>
      </c>
      <c r="BP54" s="44" t="s">
        <v>150</v>
      </c>
      <c r="BQ54" s="44" t="s">
        <v>150</v>
      </c>
      <c r="BR54" s="44" t="s">
        <v>150</v>
      </c>
      <c r="BS54" s="44" t="s">
        <v>150</v>
      </c>
      <c r="BT54" s="44" t="s">
        <v>150</v>
      </c>
      <c r="BU54" s="44">
        <v>3.5658914728682212</v>
      </c>
      <c r="BV54" s="44" t="s">
        <v>150</v>
      </c>
      <c r="BW54" s="44">
        <v>3.5658914728682212</v>
      </c>
      <c r="BX54" s="44">
        <v>4.6097111247695111</v>
      </c>
    </row>
    <row r="55" spans="1:76">
      <c r="A55" s="36" t="s">
        <v>58</v>
      </c>
      <c r="B55" s="43">
        <v>0</v>
      </c>
      <c r="C55" s="43">
        <v>201</v>
      </c>
      <c r="D55" s="43" t="s">
        <v>150</v>
      </c>
      <c r="E55" s="43" t="s">
        <v>150</v>
      </c>
      <c r="F55" s="43">
        <v>201</v>
      </c>
      <c r="G55" s="43" t="s">
        <v>150</v>
      </c>
      <c r="H55" s="43" t="s">
        <v>150</v>
      </c>
      <c r="I55" s="43" t="s">
        <v>150</v>
      </c>
      <c r="J55" s="43" t="s">
        <v>150</v>
      </c>
      <c r="K55" s="43" t="s">
        <v>150</v>
      </c>
      <c r="L55" s="43" t="s">
        <v>150</v>
      </c>
      <c r="M55" s="43">
        <v>609</v>
      </c>
      <c r="N55" s="43" t="s">
        <v>150</v>
      </c>
      <c r="O55" s="43">
        <v>609</v>
      </c>
      <c r="P55" s="43">
        <v>810</v>
      </c>
      <c r="Q55" s="43">
        <v>0</v>
      </c>
      <c r="R55" s="43">
        <v>50</v>
      </c>
      <c r="S55" s="43" t="s">
        <v>150</v>
      </c>
      <c r="T55" s="43" t="s">
        <v>150</v>
      </c>
      <c r="U55" s="43">
        <v>50</v>
      </c>
      <c r="V55" s="43" t="s">
        <v>150</v>
      </c>
      <c r="W55" s="43" t="s">
        <v>150</v>
      </c>
      <c r="X55" s="43" t="s">
        <v>150</v>
      </c>
      <c r="Y55" s="43" t="s">
        <v>150</v>
      </c>
      <c r="Z55" s="43" t="s">
        <v>150</v>
      </c>
      <c r="AA55" s="43" t="s">
        <v>150</v>
      </c>
      <c r="AB55" s="43">
        <v>184</v>
      </c>
      <c r="AC55" s="43" t="s">
        <v>150</v>
      </c>
      <c r="AD55" s="43">
        <v>184</v>
      </c>
      <c r="AE55" s="43">
        <v>234</v>
      </c>
      <c r="AF55" s="43">
        <v>0</v>
      </c>
      <c r="AG55" s="43">
        <v>72</v>
      </c>
      <c r="AH55" s="43">
        <v>0</v>
      </c>
      <c r="AI55" s="43">
        <v>0</v>
      </c>
      <c r="AJ55" s="43">
        <v>72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218</v>
      </c>
      <c r="AR55" s="43">
        <v>0</v>
      </c>
      <c r="AS55" s="43">
        <v>218</v>
      </c>
      <c r="AT55" s="43">
        <v>290</v>
      </c>
      <c r="AU55" s="43">
        <v>19</v>
      </c>
      <c r="AV55" s="43">
        <v>181</v>
      </c>
      <c r="AW55" s="43" t="s">
        <v>150</v>
      </c>
      <c r="AX55" s="43" t="s">
        <v>150</v>
      </c>
      <c r="AY55" s="43">
        <v>181</v>
      </c>
      <c r="AZ55" s="43" t="s">
        <v>150</v>
      </c>
      <c r="BA55" s="43" t="s">
        <v>150</v>
      </c>
      <c r="BB55" s="43" t="s">
        <v>150</v>
      </c>
      <c r="BC55" s="43" t="s">
        <v>150</v>
      </c>
      <c r="BD55" s="43" t="s">
        <v>150</v>
      </c>
      <c r="BE55" s="43" t="s">
        <v>150</v>
      </c>
      <c r="BF55" s="43">
        <v>580</v>
      </c>
      <c r="BG55" s="43" t="s">
        <v>150</v>
      </c>
      <c r="BH55" s="43">
        <v>580</v>
      </c>
      <c r="BI55" s="43">
        <v>780</v>
      </c>
      <c r="BJ55" s="44">
        <v>100</v>
      </c>
      <c r="BK55" s="44">
        <v>1.1049723756906049</v>
      </c>
      <c r="BL55" s="44" t="s">
        <v>150</v>
      </c>
      <c r="BM55" s="44" t="s">
        <v>150</v>
      </c>
      <c r="BN55" s="44">
        <v>1.1049723756906049</v>
      </c>
      <c r="BO55" s="44" t="s">
        <v>150</v>
      </c>
      <c r="BP55" s="44" t="s">
        <v>150</v>
      </c>
      <c r="BQ55" s="44" t="s">
        <v>150</v>
      </c>
      <c r="BR55" s="44" t="s">
        <v>150</v>
      </c>
      <c r="BS55" s="44" t="s">
        <v>150</v>
      </c>
      <c r="BT55" s="44" t="s">
        <v>150</v>
      </c>
      <c r="BU55" s="44">
        <v>0.86206896551723755</v>
      </c>
      <c r="BV55" s="44" t="s">
        <v>150</v>
      </c>
      <c r="BW55" s="44">
        <v>0.86206896551723755</v>
      </c>
      <c r="BX55" s="44">
        <v>3.3333333333333326</v>
      </c>
    </row>
    <row r="56" spans="1:76">
      <c r="A56" s="36" t="s">
        <v>59</v>
      </c>
      <c r="B56" s="43" t="s">
        <v>150</v>
      </c>
      <c r="C56" s="43" t="s">
        <v>150</v>
      </c>
      <c r="D56" s="43">
        <v>1285</v>
      </c>
      <c r="E56" s="43">
        <v>163</v>
      </c>
      <c r="F56" s="43">
        <v>1448</v>
      </c>
      <c r="G56" s="43" t="s">
        <v>150</v>
      </c>
      <c r="H56" s="43" t="s">
        <v>150</v>
      </c>
      <c r="I56" s="43" t="s">
        <v>150</v>
      </c>
      <c r="J56" s="43" t="s">
        <v>150</v>
      </c>
      <c r="K56" s="43">
        <v>386</v>
      </c>
      <c r="L56" s="43">
        <v>386</v>
      </c>
      <c r="M56" s="43">
        <v>1534</v>
      </c>
      <c r="N56" s="43" t="s">
        <v>150</v>
      </c>
      <c r="O56" s="43">
        <v>1534</v>
      </c>
      <c r="P56" s="43">
        <v>3368</v>
      </c>
      <c r="Q56" s="43" t="s">
        <v>150</v>
      </c>
      <c r="R56" s="43" t="s">
        <v>150</v>
      </c>
      <c r="S56" s="43" t="s">
        <v>150</v>
      </c>
      <c r="T56" s="43" t="s">
        <v>150</v>
      </c>
      <c r="U56" s="43">
        <v>362</v>
      </c>
      <c r="V56" s="43" t="s">
        <v>150</v>
      </c>
      <c r="W56" s="43" t="s">
        <v>150</v>
      </c>
      <c r="X56" s="43" t="s">
        <v>150</v>
      </c>
      <c r="Y56" s="43" t="s">
        <v>150</v>
      </c>
      <c r="Z56" s="43">
        <v>102</v>
      </c>
      <c r="AA56" s="43">
        <v>102</v>
      </c>
      <c r="AB56" s="43">
        <v>411</v>
      </c>
      <c r="AC56" s="43" t="s">
        <v>150</v>
      </c>
      <c r="AD56" s="43">
        <v>411</v>
      </c>
      <c r="AE56" s="43">
        <v>875</v>
      </c>
      <c r="AF56" s="43">
        <v>0</v>
      </c>
      <c r="AG56" s="43">
        <v>0</v>
      </c>
      <c r="AH56" s="43">
        <v>499</v>
      </c>
      <c r="AI56" s="43">
        <v>55</v>
      </c>
      <c r="AJ56" s="43">
        <v>554</v>
      </c>
      <c r="AK56" s="43">
        <v>0</v>
      </c>
      <c r="AL56" s="43">
        <v>0</v>
      </c>
      <c r="AM56" s="43">
        <v>0</v>
      </c>
      <c r="AN56" s="43">
        <v>0</v>
      </c>
      <c r="AO56" s="43">
        <v>145</v>
      </c>
      <c r="AP56" s="43">
        <v>145</v>
      </c>
      <c r="AQ56" s="43">
        <v>583</v>
      </c>
      <c r="AR56" s="43">
        <v>0</v>
      </c>
      <c r="AS56" s="43">
        <v>583</v>
      </c>
      <c r="AT56" s="43">
        <v>1282</v>
      </c>
      <c r="AU56" s="43" t="s">
        <v>150</v>
      </c>
      <c r="AV56" s="43" t="s">
        <v>150</v>
      </c>
      <c r="AW56" s="43">
        <v>1219</v>
      </c>
      <c r="AX56" s="43">
        <v>144</v>
      </c>
      <c r="AY56" s="43">
        <v>1363</v>
      </c>
      <c r="AZ56" s="43" t="s">
        <v>150</v>
      </c>
      <c r="BA56" s="43" t="s">
        <v>150</v>
      </c>
      <c r="BB56" s="43" t="s">
        <v>150</v>
      </c>
      <c r="BC56" s="43" t="s">
        <v>150</v>
      </c>
      <c r="BD56" s="43">
        <v>397</v>
      </c>
      <c r="BE56" s="43">
        <v>397</v>
      </c>
      <c r="BF56" s="43">
        <v>1465</v>
      </c>
      <c r="BG56" s="43" t="s">
        <v>150</v>
      </c>
      <c r="BH56" s="43">
        <v>1465</v>
      </c>
      <c r="BI56" s="43">
        <v>3225</v>
      </c>
      <c r="BJ56" s="44" t="s">
        <v>150</v>
      </c>
      <c r="BK56" s="44" t="s">
        <v>150</v>
      </c>
      <c r="BL56" s="44">
        <v>9.2698933552091916</v>
      </c>
      <c r="BM56" s="44">
        <v>-4.1666666666666741</v>
      </c>
      <c r="BN56" s="44">
        <v>7.850330154071905</v>
      </c>
      <c r="BO56" s="44" t="s">
        <v>150</v>
      </c>
      <c r="BP56" s="44" t="s">
        <v>150</v>
      </c>
      <c r="BQ56" s="44" t="s">
        <v>150</v>
      </c>
      <c r="BR56" s="44" t="s">
        <v>150</v>
      </c>
      <c r="BS56" s="44">
        <v>13.602015113350131</v>
      </c>
      <c r="BT56" s="44">
        <v>13.602015113350131</v>
      </c>
      <c r="BU56" s="44">
        <v>7.0307167235494905</v>
      </c>
      <c r="BV56" s="44" t="s">
        <v>150</v>
      </c>
      <c r="BW56" s="44">
        <v>7.0307167235494905</v>
      </c>
      <c r="BX56" s="44">
        <v>8.1860465116279091</v>
      </c>
    </row>
    <row r="57" spans="1:76" ht="16.5" thickBot="1">
      <c r="A57" s="28"/>
    </row>
    <row r="58" spans="1:76" ht="15.75" thickBot="1">
      <c r="A58" s="71" t="s">
        <v>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72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73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75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76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</row>
    <row r="59" spans="1:76" ht="26.25" thickBot="1">
      <c r="A59" s="71"/>
      <c r="B59" s="70" t="s">
        <v>173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70" t="s">
        <v>174</v>
      </c>
      <c r="L59" s="70" t="s">
        <v>5</v>
      </c>
      <c r="M59" s="70" t="s">
        <v>6</v>
      </c>
      <c r="N59" s="70"/>
      <c r="O59" s="70"/>
      <c r="P59" s="70" t="s">
        <v>7</v>
      </c>
      <c r="Q59" s="70" t="s">
        <v>1</v>
      </c>
      <c r="R59" s="70" t="s">
        <v>2</v>
      </c>
      <c r="S59" s="70"/>
      <c r="T59" s="70"/>
      <c r="U59" s="70"/>
      <c r="V59" s="70" t="s">
        <v>3</v>
      </c>
      <c r="W59" s="70"/>
      <c r="X59" s="70"/>
      <c r="Y59" s="70"/>
      <c r="Z59" s="70" t="s">
        <v>4</v>
      </c>
      <c r="AA59" s="70" t="s">
        <v>5</v>
      </c>
      <c r="AB59" s="70" t="s">
        <v>6</v>
      </c>
      <c r="AC59" s="70"/>
      <c r="AD59" s="70"/>
      <c r="AE59" s="70" t="s">
        <v>7</v>
      </c>
      <c r="AF59" s="70" t="s">
        <v>173</v>
      </c>
      <c r="AG59" s="70" t="s">
        <v>2</v>
      </c>
      <c r="AH59" s="70"/>
      <c r="AI59" s="70"/>
      <c r="AJ59" s="70"/>
      <c r="AK59" s="70" t="s">
        <v>3</v>
      </c>
      <c r="AL59" s="70"/>
      <c r="AM59" s="70"/>
      <c r="AN59" s="70"/>
      <c r="AO59" s="70" t="s">
        <v>4</v>
      </c>
      <c r="AP59" s="70" t="s">
        <v>5</v>
      </c>
      <c r="AQ59" s="70" t="s">
        <v>6</v>
      </c>
      <c r="AR59" s="70"/>
      <c r="AS59" s="70"/>
      <c r="AT59" s="70" t="s">
        <v>7</v>
      </c>
      <c r="AU59" s="70" t="s">
        <v>173</v>
      </c>
      <c r="AV59" s="70" t="s">
        <v>2</v>
      </c>
      <c r="AW59" s="70"/>
      <c r="AX59" s="70"/>
      <c r="AY59" s="70"/>
      <c r="AZ59" s="70" t="s">
        <v>3</v>
      </c>
      <c r="BA59" s="70"/>
      <c r="BB59" s="70"/>
      <c r="BC59" s="70"/>
      <c r="BD59" s="70" t="s">
        <v>4</v>
      </c>
      <c r="BE59" s="70" t="s">
        <v>5</v>
      </c>
      <c r="BF59" s="70" t="s">
        <v>6</v>
      </c>
      <c r="BG59" s="70"/>
      <c r="BH59" s="70"/>
      <c r="BI59" s="70" t="s">
        <v>7</v>
      </c>
      <c r="BJ59" s="70" t="s">
        <v>173</v>
      </c>
      <c r="BK59" s="70" t="s">
        <v>2</v>
      </c>
      <c r="BL59" s="70"/>
      <c r="BM59" s="70"/>
      <c r="BN59" s="70"/>
      <c r="BO59" s="70" t="s">
        <v>3</v>
      </c>
      <c r="BP59" s="70"/>
      <c r="BQ59" s="70"/>
      <c r="BR59" s="70"/>
      <c r="BS59" s="68" t="s">
        <v>4</v>
      </c>
      <c r="BT59" s="70" t="s">
        <v>5</v>
      </c>
      <c r="BU59" s="70" t="s">
        <v>6</v>
      </c>
      <c r="BV59" s="70"/>
      <c r="BW59" s="70"/>
      <c r="BX59" s="70" t="s">
        <v>7</v>
      </c>
    </row>
    <row r="60" spans="1:76" ht="26.25" thickBot="1">
      <c r="A60" s="71"/>
      <c r="B60" s="70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70"/>
      <c r="L60" s="70"/>
      <c r="M60" s="68" t="s">
        <v>9</v>
      </c>
      <c r="N60" s="68" t="s">
        <v>11</v>
      </c>
      <c r="O60" s="68" t="s">
        <v>12</v>
      </c>
      <c r="P60" s="70"/>
      <c r="Q60" s="70" t="s">
        <v>8</v>
      </c>
      <c r="R60" s="68" t="s">
        <v>9</v>
      </c>
      <c r="S60" s="68" t="s">
        <v>10</v>
      </c>
      <c r="T60" s="68" t="s">
        <v>11</v>
      </c>
      <c r="U60" s="68" t="s">
        <v>12</v>
      </c>
      <c r="V60" s="68" t="s">
        <v>9</v>
      </c>
      <c r="W60" s="68" t="s">
        <v>10</v>
      </c>
      <c r="X60" s="68" t="s">
        <v>11</v>
      </c>
      <c r="Y60" s="68" t="s">
        <v>12</v>
      </c>
      <c r="Z60" s="70" t="s">
        <v>10</v>
      </c>
      <c r="AA60" s="70"/>
      <c r="AB60" s="68" t="s">
        <v>9</v>
      </c>
      <c r="AC60" s="68" t="s">
        <v>11</v>
      </c>
      <c r="AD60" s="68" t="s">
        <v>12</v>
      </c>
      <c r="AE60" s="70"/>
      <c r="AF60" s="70" t="s">
        <v>8</v>
      </c>
      <c r="AG60" s="68" t="s">
        <v>9</v>
      </c>
      <c r="AH60" s="68" t="s">
        <v>10</v>
      </c>
      <c r="AI60" s="68" t="s">
        <v>11</v>
      </c>
      <c r="AJ60" s="68" t="s">
        <v>12</v>
      </c>
      <c r="AK60" s="68" t="s">
        <v>9</v>
      </c>
      <c r="AL60" s="68" t="s">
        <v>10</v>
      </c>
      <c r="AM60" s="68" t="s">
        <v>11</v>
      </c>
      <c r="AN60" s="68" t="s">
        <v>12</v>
      </c>
      <c r="AO60" s="70" t="s">
        <v>10</v>
      </c>
      <c r="AP60" s="70"/>
      <c r="AQ60" s="68" t="s">
        <v>9</v>
      </c>
      <c r="AR60" s="68" t="s">
        <v>11</v>
      </c>
      <c r="AS60" s="68" t="s">
        <v>12</v>
      </c>
      <c r="AT60" s="70"/>
      <c r="AU60" s="70" t="s">
        <v>8</v>
      </c>
      <c r="AV60" s="68" t="s">
        <v>9</v>
      </c>
      <c r="AW60" s="68" t="s">
        <v>10</v>
      </c>
      <c r="AX60" s="68" t="s">
        <v>11</v>
      </c>
      <c r="AY60" s="68" t="s">
        <v>12</v>
      </c>
      <c r="AZ60" s="68" t="s">
        <v>9</v>
      </c>
      <c r="BA60" s="68" t="s">
        <v>10</v>
      </c>
      <c r="BB60" s="68" t="s">
        <v>11</v>
      </c>
      <c r="BC60" s="68" t="s">
        <v>12</v>
      </c>
      <c r="BD60" s="70" t="s">
        <v>10</v>
      </c>
      <c r="BE60" s="70"/>
      <c r="BF60" s="68" t="s">
        <v>9</v>
      </c>
      <c r="BG60" s="68" t="s">
        <v>11</v>
      </c>
      <c r="BH60" s="68" t="s">
        <v>12</v>
      </c>
      <c r="BI60" s="70"/>
      <c r="BJ60" s="70" t="s">
        <v>8</v>
      </c>
      <c r="BK60" s="68" t="s">
        <v>9</v>
      </c>
      <c r="BL60" s="68" t="s">
        <v>10</v>
      </c>
      <c r="BM60" s="68" t="s">
        <v>11</v>
      </c>
      <c r="BN60" s="68" t="s">
        <v>12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10</v>
      </c>
      <c r="BT60" s="70"/>
      <c r="BU60" s="68" t="s">
        <v>9</v>
      </c>
      <c r="BV60" s="68" t="s">
        <v>11</v>
      </c>
      <c r="BW60" s="68" t="s">
        <v>12</v>
      </c>
      <c r="BX60" s="70"/>
    </row>
    <row r="61" spans="1:76">
      <c r="A61" s="33" t="s">
        <v>13</v>
      </c>
      <c r="B61" s="34">
        <v>369</v>
      </c>
      <c r="C61" s="34">
        <v>24108</v>
      </c>
      <c r="D61" s="34">
        <v>74540</v>
      </c>
      <c r="E61" s="34">
        <v>23557</v>
      </c>
      <c r="F61" s="34">
        <v>122205</v>
      </c>
      <c r="G61" s="34">
        <v>1591</v>
      </c>
      <c r="H61" s="34">
        <v>45783</v>
      </c>
      <c r="I61" s="34">
        <v>2736</v>
      </c>
      <c r="J61" s="34">
        <v>50110</v>
      </c>
      <c r="K61" s="34">
        <v>12729</v>
      </c>
      <c r="L61" s="34">
        <v>62839</v>
      </c>
      <c r="M61" s="34">
        <v>108374</v>
      </c>
      <c r="N61" s="34">
        <v>508</v>
      </c>
      <c r="O61" s="34">
        <v>108882</v>
      </c>
      <c r="P61" s="34">
        <v>294295</v>
      </c>
      <c r="Q61" s="34">
        <v>106</v>
      </c>
      <c r="R61" s="34">
        <v>6277</v>
      </c>
      <c r="S61" s="34">
        <v>17864</v>
      </c>
      <c r="T61" s="34">
        <v>6894</v>
      </c>
      <c r="U61" s="34">
        <v>31035</v>
      </c>
      <c r="V61" s="34">
        <v>425</v>
      </c>
      <c r="W61" s="34">
        <v>10945</v>
      </c>
      <c r="X61" s="34">
        <v>898</v>
      </c>
      <c r="Y61" s="34">
        <v>12268</v>
      </c>
      <c r="Z61" s="34">
        <v>3141</v>
      </c>
      <c r="AA61" s="34">
        <v>15409</v>
      </c>
      <c r="AB61" s="34">
        <v>29165</v>
      </c>
      <c r="AC61" s="34">
        <v>135</v>
      </c>
      <c r="AD61" s="34">
        <v>29300</v>
      </c>
      <c r="AE61" s="34">
        <v>75850</v>
      </c>
      <c r="AF61" s="34">
        <v>131</v>
      </c>
      <c r="AG61" s="34">
        <v>8540</v>
      </c>
      <c r="AH61" s="34">
        <v>27438</v>
      </c>
      <c r="AI61" s="34">
        <v>7970</v>
      </c>
      <c r="AJ61" s="34">
        <v>43948</v>
      </c>
      <c r="AK61" s="34">
        <v>538</v>
      </c>
      <c r="AL61" s="34">
        <v>16366</v>
      </c>
      <c r="AM61" s="34">
        <v>896</v>
      </c>
      <c r="AN61" s="34">
        <v>17800</v>
      </c>
      <c r="AO61" s="34">
        <v>4639</v>
      </c>
      <c r="AP61" s="34">
        <v>22439</v>
      </c>
      <c r="AQ61" s="34">
        <v>38820</v>
      </c>
      <c r="AR61" s="34">
        <v>160</v>
      </c>
      <c r="AS61" s="34">
        <v>38980</v>
      </c>
      <c r="AT61" s="34">
        <v>105498</v>
      </c>
      <c r="AU61" s="34">
        <v>577</v>
      </c>
      <c r="AV61" s="34">
        <v>23449</v>
      </c>
      <c r="AW61" s="34">
        <v>71818</v>
      </c>
      <c r="AX61" s="34">
        <v>22599</v>
      </c>
      <c r="AY61" s="34">
        <v>117866</v>
      </c>
      <c r="AZ61" s="34">
        <v>1593</v>
      </c>
      <c r="BA61" s="34">
        <v>45519</v>
      </c>
      <c r="BB61" s="34">
        <v>2988</v>
      </c>
      <c r="BC61" s="34">
        <v>50100</v>
      </c>
      <c r="BD61" s="34">
        <v>12333</v>
      </c>
      <c r="BE61" s="34">
        <v>62433</v>
      </c>
      <c r="BF61" s="34">
        <v>103987</v>
      </c>
      <c r="BG61" s="34">
        <v>673</v>
      </c>
      <c r="BH61" s="34">
        <v>104660</v>
      </c>
      <c r="BI61" s="34">
        <v>285536</v>
      </c>
      <c r="BJ61" s="35">
        <v>40.38128249566725</v>
      </c>
      <c r="BK61" s="35">
        <v>6.8403769883577104</v>
      </c>
      <c r="BL61" s="35">
        <v>9.5407836475535408</v>
      </c>
      <c r="BM61" s="35">
        <v>0.52214699765475991</v>
      </c>
      <c r="BN61" s="35">
        <v>7.2743624115521044</v>
      </c>
      <c r="BO61" s="35">
        <v>7.219083490269929</v>
      </c>
      <c r="BP61" s="35">
        <v>11.32933500296579</v>
      </c>
      <c r="BQ61" s="35">
        <v>8.3668005354752388</v>
      </c>
      <c r="BR61" s="35">
        <v>11.021956087824346</v>
      </c>
      <c r="BS61" s="35">
        <v>8.9353766318008621</v>
      </c>
      <c r="BT61" s="35">
        <v>10.609773677382151</v>
      </c>
      <c r="BU61" s="35">
        <v>5.0660178676180667</v>
      </c>
      <c r="BV61" s="35">
        <v>28.231797919762258</v>
      </c>
      <c r="BW61" s="35">
        <v>5.2149818459774515</v>
      </c>
      <c r="BX61" s="35">
        <v>7.3157150061638472</v>
      </c>
    </row>
    <row r="62" spans="1:76">
      <c r="A62" s="36" t="s">
        <v>61</v>
      </c>
      <c r="B62" s="43">
        <v>137</v>
      </c>
      <c r="C62" s="43">
        <v>1155</v>
      </c>
      <c r="D62" s="43">
        <v>3812</v>
      </c>
      <c r="E62" s="43">
        <v>933</v>
      </c>
      <c r="F62" s="43">
        <v>5900</v>
      </c>
      <c r="G62" s="43" t="s">
        <v>150</v>
      </c>
      <c r="H62" s="43">
        <v>3042</v>
      </c>
      <c r="I62" s="43" t="s">
        <v>150</v>
      </c>
      <c r="J62" s="43">
        <v>3042</v>
      </c>
      <c r="K62" s="43">
        <v>2568</v>
      </c>
      <c r="L62" s="43">
        <v>5610</v>
      </c>
      <c r="M62" s="43">
        <v>15508</v>
      </c>
      <c r="N62" s="43" t="s">
        <v>150</v>
      </c>
      <c r="O62" s="43">
        <v>15508</v>
      </c>
      <c r="P62" s="43">
        <v>27155</v>
      </c>
      <c r="Q62" s="43">
        <v>47</v>
      </c>
      <c r="R62" s="43">
        <v>325</v>
      </c>
      <c r="S62" s="43">
        <v>941</v>
      </c>
      <c r="T62" s="43">
        <v>224</v>
      </c>
      <c r="U62" s="43">
        <v>1490</v>
      </c>
      <c r="V62" s="43" t="s">
        <v>150</v>
      </c>
      <c r="W62" s="43">
        <v>737</v>
      </c>
      <c r="X62" s="43" t="s">
        <v>150</v>
      </c>
      <c r="Y62" s="43">
        <v>737</v>
      </c>
      <c r="Z62" s="43">
        <v>605</v>
      </c>
      <c r="AA62" s="43">
        <v>1342</v>
      </c>
      <c r="AB62" s="43">
        <v>4397</v>
      </c>
      <c r="AC62" s="43" t="s">
        <v>150</v>
      </c>
      <c r="AD62" s="43">
        <v>4397</v>
      </c>
      <c r="AE62" s="43">
        <v>7276</v>
      </c>
      <c r="AF62" s="43">
        <v>45</v>
      </c>
      <c r="AG62" s="43">
        <v>416</v>
      </c>
      <c r="AH62" s="43">
        <v>1452</v>
      </c>
      <c r="AI62" s="43">
        <v>347</v>
      </c>
      <c r="AJ62" s="43">
        <v>2215</v>
      </c>
      <c r="AK62" s="43">
        <v>0</v>
      </c>
      <c r="AL62" s="43">
        <v>1128</v>
      </c>
      <c r="AM62" s="43">
        <v>0</v>
      </c>
      <c r="AN62" s="43">
        <v>1128</v>
      </c>
      <c r="AO62" s="43">
        <v>948</v>
      </c>
      <c r="AP62" s="43">
        <v>2076</v>
      </c>
      <c r="AQ62" s="43">
        <v>5642</v>
      </c>
      <c r="AR62" s="43">
        <v>0</v>
      </c>
      <c r="AS62" s="43">
        <v>5642</v>
      </c>
      <c r="AT62" s="43">
        <v>9978</v>
      </c>
      <c r="AU62" s="43">
        <v>182</v>
      </c>
      <c r="AV62" s="43">
        <v>1179</v>
      </c>
      <c r="AW62" s="43">
        <v>3668</v>
      </c>
      <c r="AX62" s="43">
        <v>845</v>
      </c>
      <c r="AY62" s="43">
        <v>5692</v>
      </c>
      <c r="AZ62" s="43">
        <v>0</v>
      </c>
      <c r="BA62" s="43">
        <v>3065</v>
      </c>
      <c r="BB62" s="43">
        <v>0</v>
      </c>
      <c r="BC62" s="43">
        <v>3065</v>
      </c>
      <c r="BD62" s="43">
        <v>2440</v>
      </c>
      <c r="BE62" s="43">
        <v>5505</v>
      </c>
      <c r="BF62" s="43">
        <v>15222</v>
      </c>
      <c r="BG62" s="43">
        <v>0</v>
      </c>
      <c r="BH62" s="43">
        <v>15222</v>
      </c>
      <c r="BI62" s="43">
        <v>26601</v>
      </c>
      <c r="BJ62" s="44">
        <v>23.626373626373631</v>
      </c>
      <c r="BK62" s="44">
        <v>9.7540288379983071</v>
      </c>
      <c r="BL62" s="44">
        <v>10.005452562704475</v>
      </c>
      <c r="BM62" s="44">
        <v>4.1420118343195256</v>
      </c>
      <c r="BN62" s="44">
        <v>9.0829234012649316</v>
      </c>
      <c r="BO62" s="44" t="s">
        <v>150</v>
      </c>
      <c r="BP62" s="44">
        <v>13.507340946166391</v>
      </c>
      <c r="BQ62" s="44" t="s">
        <v>150</v>
      </c>
      <c r="BR62" s="44">
        <v>13.507340946166391</v>
      </c>
      <c r="BS62" s="44">
        <v>8.811475409836067</v>
      </c>
      <c r="BT62" s="44">
        <v>11.425976385104452</v>
      </c>
      <c r="BU62" s="44">
        <v>6.3000919721455828</v>
      </c>
      <c r="BV62" s="44" t="s">
        <v>150</v>
      </c>
      <c r="BW62" s="44">
        <v>6.3000919721455828</v>
      </c>
      <c r="BX62" s="44">
        <v>8.074884402841997</v>
      </c>
    </row>
    <row r="63" spans="1:76">
      <c r="A63" s="36" t="s">
        <v>62</v>
      </c>
      <c r="B63" s="43" t="s">
        <v>150</v>
      </c>
      <c r="C63" s="43">
        <v>3182</v>
      </c>
      <c r="D63" s="43">
        <v>872</v>
      </c>
      <c r="E63" s="43">
        <v>316</v>
      </c>
      <c r="F63" s="43">
        <v>4370</v>
      </c>
      <c r="G63" s="43" t="s">
        <v>150</v>
      </c>
      <c r="H63" s="43">
        <v>1354</v>
      </c>
      <c r="I63" s="43" t="s">
        <v>150</v>
      </c>
      <c r="J63" s="43">
        <v>1354</v>
      </c>
      <c r="K63" s="43">
        <v>2385</v>
      </c>
      <c r="L63" s="43">
        <v>3739</v>
      </c>
      <c r="M63" s="43">
        <v>9477</v>
      </c>
      <c r="N63" s="43" t="s">
        <v>150</v>
      </c>
      <c r="O63" s="43">
        <v>9477</v>
      </c>
      <c r="P63" s="43">
        <v>17586</v>
      </c>
      <c r="Q63" s="43">
        <v>0</v>
      </c>
      <c r="R63" s="43">
        <v>767</v>
      </c>
      <c r="S63" s="43">
        <v>187</v>
      </c>
      <c r="T63" s="43">
        <v>94</v>
      </c>
      <c r="U63" s="43">
        <v>1048</v>
      </c>
      <c r="V63" s="43" t="s">
        <v>150</v>
      </c>
      <c r="W63" s="43">
        <v>295</v>
      </c>
      <c r="X63" s="43" t="s">
        <v>150</v>
      </c>
      <c r="Y63" s="43">
        <v>295</v>
      </c>
      <c r="Z63" s="43">
        <v>609</v>
      </c>
      <c r="AA63" s="43">
        <v>904</v>
      </c>
      <c r="AB63" s="43">
        <v>2615</v>
      </c>
      <c r="AC63" s="43" t="s">
        <v>150</v>
      </c>
      <c r="AD63" s="43">
        <v>2615</v>
      </c>
      <c r="AE63" s="43">
        <v>4567</v>
      </c>
      <c r="AF63" s="43">
        <v>0</v>
      </c>
      <c r="AG63" s="43">
        <v>1130</v>
      </c>
      <c r="AH63" s="43">
        <v>337</v>
      </c>
      <c r="AI63" s="43">
        <v>106</v>
      </c>
      <c r="AJ63" s="43">
        <v>1573</v>
      </c>
      <c r="AK63" s="43">
        <v>0</v>
      </c>
      <c r="AL63" s="43">
        <v>499</v>
      </c>
      <c r="AM63" s="43">
        <v>0</v>
      </c>
      <c r="AN63" s="43">
        <v>499</v>
      </c>
      <c r="AO63" s="43">
        <v>870</v>
      </c>
      <c r="AP63" s="43">
        <v>1369</v>
      </c>
      <c r="AQ63" s="43">
        <v>3369</v>
      </c>
      <c r="AR63" s="43">
        <v>0</v>
      </c>
      <c r="AS63" s="43">
        <v>3369</v>
      </c>
      <c r="AT63" s="43">
        <v>6311</v>
      </c>
      <c r="AU63" s="43">
        <v>42</v>
      </c>
      <c r="AV63" s="43">
        <v>3078</v>
      </c>
      <c r="AW63" s="43">
        <v>731</v>
      </c>
      <c r="AX63" s="43">
        <v>295</v>
      </c>
      <c r="AY63" s="43">
        <v>4104</v>
      </c>
      <c r="AZ63" s="43">
        <v>0</v>
      </c>
      <c r="BA63" s="43">
        <v>1324</v>
      </c>
      <c r="BB63" s="43">
        <v>0</v>
      </c>
      <c r="BC63" s="43">
        <v>1324</v>
      </c>
      <c r="BD63" s="43">
        <v>2334</v>
      </c>
      <c r="BE63" s="43">
        <v>3658</v>
      </c>
      <c r="BF63" s="43">
        <v>9046</v>
      </c>
      <c r="BG63" s="43">
        <v>0</v>
      </c>
      <c r="BH63" s="43">
        <v>9046</v>
      </c>
      <c r="BI63" s="43">
        <v>16850</v>
      </c>
      <c r="BJ63" s="44">
        <v>100</v>
      </c>
      <c r="BK63" s="44">
        <v>8.4145549057829783</v>
      </c>
      <c r="BL63" s="44">
        <v>1.2311901504788003</v>
      </c>
      <c r="BM63" s="44">
        <v>-3.050847457627115</v>
      </c>
      <c r="BN63" s="44">
        <v>6.3109161793372337</v>
      </c>
      <c r="BO63" s="44" t="s">
        <v>150</v>
      </c>
      <c r="BP63" s="44">
        <v>13.141993957703924</v>
      </c>
      <c r="BQ63" s="44" t="s">
        <v>150</v>
      </c>
      <c r="BR63" s="44">
        <v>13.141993957703924</v>
      </c>
      <c r="BS63" s="44">
        <v>8.9974293059125969</v>
      </c>
      <c r="BT63" s="44">
        <v>10.49753963914708</v>
      </c>
      <c r="BU63" s="44">
        <v>3.5706389564448382</v>
      </c>
      <c r="BV63" s="44" t="s">
        <v>150</v>
      </c>
      <c r="BW63" s="44">
        <v>3.5706389564448382</v>
      </c>
      <c r="BX63" s="44">
        <v>5.9821958456973245</v>
      </c>
    </row>
    <row r="64" spans="1:76">
      <c r="A64" s="36" t="s">
        <v>63</v>
      </c>
      <c r="B64" s="43">
        <v>44</v>
      </c>
      <c r="C64" s="43">
        <v>2130</v>
      </c>
      <c r="D64" s="43">
        <v>25609</v>
      </c>
      <c r="E64" s="43">
        <v>11664</v>
      </c>
      <c r="F64" s="43">
        <v>39403</v>
      </c>
      <c r="G64" s="43" t="s">
        <v>150</v>
      </c>
      <c r="H64" s="43">
        <v>15287</v>
      </c>
      <c r="I64" s="43">
        <v>2217</v>
      </c>
      <c r="J64" s="43">
        <v>17504</v>
      </c>
      <c r="K64" s="43" t="s">
        <v>150</v>
      </c>
      <c r="L64" s="43">
        <v>17504</v>
      </c>
      <c r="M64" s="43">
        <v>17523</v>
      </c>
      <c r="N64" s="43">
        <v>445</v>
      </c>
      <c r="O64" s="43">
        <v>17968</v>
      </c>
      <c r="P64" s="43">
        <v>74919</v>
      </c>
      <c r="Q64" s="43">
        <v>18</v>
      </c>
      <c r="R64" s="43">
        <v>542</v>
      </c>
      <c r="S64" s="43">
        <v>5719</v>
      </c>
      <c r="T64" s="43">
        <v>3392</v>
      </c>
      <c r="U64" s="43">
        <v>9653</v>
      </c>
      <c r="V64" s="43" t="s">
        <v>150</v>
      </c>
      <c r="W64" s="43">
        <v>3631</v>
      </c>
      <c r="X64" s="43">
        <v>712</v>
      </c>
      <c r="Y64" s="43">
        <v>4343</v>
      </c>
      <c r="Z64" s="43" t="s">
        <v>150</v>
      </c>
      <c r="AA64" s="43">
        <v>4343</v>
      </c>
      <c r="AB64" s="43">
        <v>4503</v>
      </c>
      <c r="AC64" s="43">
        <v>127</v>
      </c>
      <c r="AD64" s="43">
        <v>4630</v>
      </c>
      <c r="AE64" s="43">
        <v>18644</v>
      </c>
      <c r="AF64" s="43">
        <v>13</v>
      </c>
      <c r="AG64" s="43">
        <v>753</v>
      </c>
      <c r="AH64" s="43">
        <v>9642</v>
      </c>
      <c r="AI64" s="43">
        <v>3960</v>
      </c>
      <c r="AJ64" s="43">
        <v>14355</v>
      </c>
      <c r="AK64" s="43">
        <v>0</v>
      </c>
      <c r="AL64" s="43">
        <v>5492</v>
      </c>
      <c r="AM64" s="43">
        <v>725</v>
      </c>
      <c r="AN64" s="43">
        <v>6217</v>
      </c>
      <c r="AO64" s="43">
        <v>0</v>
      </c>
      <c r="AP64" s="43">
        <v>6217</v>
      </c>
      <c r="AQ64" s="43">
        <v>6165</v>
      </c>
      <c r="AR64" s="43">
        <v>144</v>
      </c>
      <c r="AS64" s="43">
        <v>6309</v>
      </c>
      <c r="AT64" s="43">
        <v>26894</v>
      </c>
      <c r="AU64" s="43">
        <v>65</v>
      </c>
      <c r="AV64" s="43">
        <v>2091</v>
      </c>
      <c r="AW64" s="43">
        <v>24309</v>
      </c>
      <c r="AX64" s="43">
        <v>11147</v>
      </c>
      <c r="AY64" s="43">
        <v>37547</v>
      </c>
      <c r="AZ64" s="43">
        <v>0</v>
      </c>
      <c r="BA64" s="43">
        <v>15509</v>
      </c>
      <c r="BB64" s="43">
        <v>2425</v>
      </c>
      <c r="BC64" s="43">
        <v>17934</v>
      </c>
      <c r="BD64" s="43">
        <v>0</v>
      </c>
      <c r="BE64" s="43">
        <v>17934</v>
      </c>
      <c r="BF64" s="43">
        <v>17171</v>
      </c>
      <c r="BG64" s="43">
        <v>618</v>
      </c>
      <c r="BH64" s="43">
        <v>17789</v>
      </c>
      <c r="BI64" s="43">
        <v>73335</v>
      </c>
      <c r="BJ64" s="44">
        <v>24.615384615384617</v>
      </c>
      <c r="BK64" s="44">
        <v>8.2257293161166913</v>
      </c>
      <c r="BL64" s="44">
        <v>10.790242297091613</v>
      </c>
      <c r="BM64" s="44">
        <v>0.45752220328338922</v>
      </c>
      <c r="BN64" s="44">
        <v>7.5798332756278786</v>
      </c>
      <c r="BO64" s="44" t="s">
        <v>150</v>
      </c>
      <c r="BP64" s="44">
        <v>13.430911083886777</v>
      </c>
      <c r="BQ64" s="44">
        <v>9.1134020618556697</v>
      </c>
      <c r="BR64" s="44">
        <v>12.847106055536972</v>
      </c>
      <c r="BS64" s="44" t="s">
        <v>150</v>
      </c>
      <c r="BT64" s="44">
        <v>12.847106055536972</v>
      </c>
      <c r="BU64" s="44">
        <v>7.6291421582901364</v>
      </c>
      <c r="BV64" s="44">
        <v>30.744336569579289</v>
      </c>
      <c r="BW64" s="44">
        <v>8.4321771881499803</v>
      </c>
      <c r="BX64" s="44">
        <v>9.089793413786051</v>
      </c>
    </row>
    <row r="65" spans="1:76">
      <c r="A65" s="36" t="s">
        <v>64</v>
      </c>
      <c r="B65" s="43">
        <v>83</v>
      </c>
      <c r="C65" s="43">
        <v>5940</v>
      </c>
      <c r="D65" s="43">
        <v>4930</v>
      </c>
      <c r="E65" s="43">
        <v>1329</v>
      </c>
      <c r="F65" s="43">
        <v>12199</v>
      </c>
      <c r="G65" s="43" t="s">
        <v>150</v>
      </c>
      <c r="H65" s="43">
        <v>3450</v>
      </c>
      <c r="I65" s="43">
        <v>124</v>
      </c>
      <c r="J65" s="43">
        <v>3574</v>
      </c>
      <c r="K65" s="43">
        <v>1044</v>
      </c>
      <c r="L65" s="43">
        <v>4618</v>
      </c>
      <c r="M65" s="43">
        <v>15650</v>
      </c>
      <c r="N65" s="43">
        <v>63</v>
      </c>
      <c r="O65" s="43">
        <v>15713</v>
      </c>
      <c r="P65" s="43">
        <v>32613</v>
      </c>
      <c r="Q65" s="43">
        <v>16</v>
      </c>
      <c r="R65" s="43">
        <v>1514</v>
      </c>
      <c r="S65" s="43">
        <v>1101</v>
      </c>
      <c r="T65" s="43">
        <v>404</v>
      </c>
      <c r="U65" s="43">
        <v>3019</v>
      </c>
      <c r="V65" s="43" t="s">
        <v>150</v>
      </c>
      <c r="W65" s="43">
        <v>855</v>
      </c>
      <c r="X65" s="43">
        <v>40</v>
      </c>
      <c r="Y65" s="43">
        <v>895</v>
      </c>
      <c r="Z65" s="43">
        <v>226</v>
      </c>
      <c r="AA65" s="43">
        <v>1121</v>
      </c>
      <c r="AB65" s="43">
        <v>4132</v>
      </c>
      <c r="AC65" s="43">
        <v>8</v>
      </c>
      <c r="AD65" s="43">
        <v>4140</v>
      </c>
      <c r="AE65" s="43">
        <v>8296</v>
      </c>
      <c r="AF65" s="43">
        <v>27</v>
      </c>
      <c r="AG65" s="43">
        <v>2095</v>
      </c>
      <c r="AH65" s="43">
        <v>1850</v>
      </c>
      <c r="AI65" s="43">
        <v>468</v>
      </c>
      <c r="AJ65" s="43">
        <v>4413</v>
      </c>
      <c r="AK65" s="43">
        <v>0</v>
      </c>
      <c r="AL65" s="43">
        <v>1178</v>
      </c>
      <c r="AM65" s="43">
        <v>40</v>
      </c>
      <c r="AN65" s="43">
        <v>1218</v>
      </c>
      <c r="AO65" s="43">
        <v>399</v>
      </c>
      <c r="AP65" s="43">
        <v>1617</v>
      </c>
      <c r="AQ65" s="43">
        <v>5590</v>
      </c>
      <c r="AR65" s="43">
        <v>16</v>
      </c>
      <c r="AS65" s="43">
        <v>5606</v>
      </c>
      <c r="AT65" s="43">
        <v>11663</v>
      </c>
      <c r="AU65" s="43">
        <v>113</v>
      </c>
      <c r="AV65" s="43">
        <v>5783</v>
      </c>
      <c r="AW65" s="43">
        <v>4604</v>
      </c>
      <c r="AX65" s="43">
        <v>1344</v>
      </c>
      <c r="AY65" s="43">
        <v>11731</v>
      </c>
      <c r="AZ65" s="43">
        <v>0</v>
      </c>
      <c r="BA65" s="43">
        <v>3541</v>
      </c>
      <c r="BB65" s="43">
        <v>128</v>
      </c>
      <c r="BC65" s="43">
        <v>3669</v>
      </c>
      <c r="BD65" s="43">
        <v>953</v>
      </c>
      <c r="BE65" s="43">
        <v>4622</v>
      </c>
      <c r="BF65" s="43">
        <v>15218</v>
      </c>
      <c r="BG65" s="43">
        <v>55</v>
      </c>
      <c r="BH65" s="43">
        <v>15273</v>
      </c>
      <c r="BI65" s="43">
        <v>31739</v>
      </c>
      <c r="BJ65" s="44">
        <v>36.283185840707965</v>
      </c>
      <c r="BK65" s="44">
        <v>7.3318346878782688</v>
      </c>
      <c r="BL65" s="44">
        <v>9.1876629018245008</v>
      </c>
      <c r="BM65" s="44">
        <v>5.8779761904761862</v>
      </c>
      <c r="BN65" s="44">
        <v>7.8936152075696819</v>
      </c>
      <c r="BO65" s="44" t="s">
        <v>150</v>
      </c>
      <c r="BP65" s="44">
        <v>11.691612538830842</v>
      </c>
      <c r="BQ65" s="44">
        <v>3.125</v>
      </c>
      <c r="BR65" s="44">
        <v>11.392750068138458</v>
      </c>
      <c r="BS65" s="44">
        <v>8.6044071353620133</v>
      </c>
      <c r="BT65" s="44">
        <v>10.817827780181744</v>
      </c>
      <c r="BU65" s="44">
        <v>6.7420160336443713</v>
      </c>
      <c r="BV65" s="44">
        <v>0</v>
      </c>
      <c r="BW65" s="44">
        <v>6.7177371832645827</v>
      </c>
      <c r="BX65" s="44">
        <v>7.8546898137937582</v>
      </c>
    </row>
    <row r="66" spans="1:76">
      <c r="A66" s="36" t="s">
        <v>65</v>
      </c>
      <c r="B66" s="43" t="s">
        <v>150</v>
      </c>
      <c r="C66" s="43">
        <v>3740</v>
      </c>
      <c r="D66" s="43">
        <v>15926</v>
      </c>
      <c r="E66" s="43">
        <v>4615</v>
      </c>
      <c r="F66" s="43">
        <v>24281</v>
      </c>
      <c r="G66" s="43" t="s">
        <v>150</v>
      </c>
      <c r="H66" s="43">
        <v>5575</v>
      </c>
      <c r="I66" s="43">
        <v>225</v>
      </c>
      <c r="J66" s="43">
        <v>5800</v>
      </c>
      <c r="K66" s="43">
        <v>1978</v>
      </c>
      <c r="L66" s="43">
        <v>7778</v>
      </c>
      <c r="M66" s="43">
        <v>18151</v>
      </c>
      <c r="N66" s="43" t="s">
        <v>150</v>
      </c>
      <c r="O66" s="43">
        <v>18151</v>
      </c>
      <c r="P66" s="43">
        <v>50210</v>
      </c>
      <c r="Q66" s="43">
        <v>0</v>
      </c>
      <c r="R66" s="43">
        <v>974</v>
      </c>
      <c r="S66" s="43">
        <v>4116</v>
      </c>
      <c r="T66" s="43">
        <v>1404</v>
      </c>
      <c r="U66" s="43">
        <v>6494</v>
      </c>
      <c r="V66" s="43" t="s">
        <v>150</v>
      </c>
      <c r="W66" s="43">
        <v>1324</v>
      </c>
      <c r="X66" s="43">
        <v>79</v>
      </c>
      <c r="Y66" s="43">
        <v>1403</v>
      </c>
      <c r="Z66" s="43">
        <v>503</v>
      </c>
      <c r="AA66" s="43">
        <v>1906</v>
      </c>
      <c r="AB66" s="43">
        <v>4861</v>
      </c>
      <c r="AC66" s="43" t="s">
        <v>150</v>
      </c>
      <c r="AD66" s="43">
        <v>4861</v>
      </c>
      <c r="AE66" s="43">
        <v>13261</v>
      </c>
      <c r="AF66" s="43">
        <v>0</v>
      </c>
      <c r="AG66" s="43">
        <v>1344</v>
      </c>
      <c r="AH66" s="43">
        <v>5613</v>
      </c>
      <c r="AI66" s="43">
        <v>1560</v>
      </c>
      <c r="AJ66" s="43">
        <v>8517</v>
      </c>
      <c r="AK66" s="43">
        <v>0</v>
      </c>
      <c r="AL66" s="43">
        <v>1929</v>
      </c>
      <c r="AM66" s="43">
        <v>84</v>
      </c>
      <c r="AN66" s="43">
        <v>2013</v>
      </c>
      <c r="AO66" s="43">
        <v>671</v>
      </c>
      <c r="AP66" s="43">
        <v>2684</v>
      </c>
      <c r="AQ66" s="43">
        <v>6406</v>
      </c>
      <c r="AR66" s="43">
        <v>0</v>
      </c>
      <c r="AS66" s="43">
        <v>6406</v>
      </c>
      <c r="AT66" s="43">
        <v>17607</v>
      </c>
      <c r="AU66" s="43">
        <v>0</v>
      </c>
      <c r="AV66" s="43">
        <v>3450</v>
      </c>
      <c r="AW66" s="43">
        <v>15872</v>
      </c>
      <c r="AX66" s="43">
        <v>4407</v>
      </c>
      <c r="AY66" s="43">
        <v>23729</v>
      </c>
      <c r="AZ66" s="43">
        <v>0</v>
      </c>
      <c r="BA66" s="43">
        <v>5457</v>
      </c>
      <c r="BB66" s="43">
        <v>245</v>
      </c>
      <c r="BC66" s="43">
        <v>5702</v>
      </c>
      <c r="BD66" s="43">
        <v>2003</v>
      </c>
      <c r="BE66" s="43">
        <v>7705</v>
      </c>
      <c r="BF66" s="43">
        <v>17421</v>
      </c>
      <c r="BG66" s="43">
        <v>0</v>
      </c>
      <c r="BH66" s="43">
        <v>17421</v>
      </c>
      <c r="BI66" s="43">
        <v>48855</v>
      </c>
      <c r="BJ66" s="44" t="s">
        <v>150</v>
      </c>
      <c r="BK66" s="44">
        <v>2.3188405797101463</v>
      </c>
      <c r="BL66" s="44">
        <v>9.0914818548387117</v>
      </c>
      <c r="BM66" s="44">
        <v>-1.1799410029498469</v>
      </c>
      <c r="BN66" s="44">
        <v>6.1991655779847443</v>
      </c>
      <c r="BO66" s="44" t="s">
        <v>150</v>
      </c>
      <c r="BP66" s="44">
        <v>8.924317390507607</v>
      </c>
      <c r="BQ66" s="44">
        <v>10.204081632653061</v>
      </c>
      <c r="BR66" s="44">
        <v>8.9793055068397081</v>
      </c>
      <c r="BS66" s="44">
        <v>9.6355466799800347</v>
      </c>
      <c r="BT66" s="44">
        <v>9.1499026606099996</v>
      </c>
      <c r="BU66" s="44">
        <v>4.6782618678606225</v>
      </c>
      <c r="BV66" s="44" t="s">
        <v>150</v>
      </c>
      <c r="BW66" s="44">
        <v>4.6782618678606225</v>
      </c>
      <c r="BX66" s="44">
        <v>6.1221983420325472</v>
      </c>
    </row>
    <row r="67" spans="1:76">
      <c r="A67" s="36" t="s">
        <v>66</v>
      </c>
      <c r="B67" s="43">
        <v>83</v>
      </c>
      <c r="C67" s="43">
        <v>3656</v>
      </c>
      <c r="D67" s="43">
        <v>9439</v>
      </c>
      <c r="E67" s="43">
        <v>2767</v>
      </c>
      <c r="F67" s="43">
        <v>15862</v>
      </c>
      <c r="G67" s="43" t="s">
        <v>150</v>
      </c>
      <c r="H67" s="43">
        <v>9621</v>
      </c>
      <c r="I67" s="43">
        <v>40</v>
      </c>
      <c r="J67" s="43">
        <v>9661</v>
      </c>
      <c r="K67" s="43">
        <v>2951</v>
      </c>
      <c r="L67" s="43">
        <v>12612</v>
      </c>
      <c r="M67" s="43">
        <v>15020</v>
      </c>
      <c r="N67" s="43" t="s">
        <v>150</v>
      </c>
      <c r="O67" s="43">
        <v>15020</v>
      </c>
      <c r="P67" s="43">
        <v>43577</v>
      </c>
      <c r="Q67" s="43">
        <v>15</v>
      </c>
      <c r="R67" s="43">
        <v>1016</v>
      </c>
      <c r="S67" s="43">
        <v>2302</v>
      </c>
      <c r="T67" s="43">
        <v>827</v>
      </c>
      <c r="U67" s="43">
        <v>4145</v>
      </c>
      <c r="V67" s="43" t="s">
        <v>150</v>
      </c>
      <c r="W67" s="43">
        <v>2380</v>
      </c>
      <c r="X67" s="43">
        <v>17</v>
      </c>
      <c r="Y67" s="43">
        <v>2397</v>
      </c>
      <c r="Z67" s="43">
        <v>740</v>
      </c>
      <c r="AA67" s="43">
        <v>3137</v>
      </c>
      <c r="AB67" s="43">
        <v>4037</v>
      </c>
      <c r="AC67" s="43" t="s">
        <v>150</v>
      </c>
      <c r="AD67" s="43">
        <v>4037</v>
      </c>
      <c r="AE67" s="43">
        <v>11334</v>
      </c>
      <c r="AF67" s="43">
        <v>33</v>
      </c>
      <c r="AG67" s="43">
        <v>1265</v>
      </c>
      <c r="AH67" s="43">
        <v>3394</v>
      </c>
      <c r="AI67" s="43">
        <v>877</v>
      </c>
      <c r="AJ67" s="43">
        <v>5536</v>
      </c>
      <c r="AK67" s="43">
        <v>0</v>
      </c>
      <c r="AL67" s="43">
        <v>3428</v>
      </c>
      <c r="AM67" s="43">
        <v>8</v>
      </c>
      <c r="AN67" s="43">
        <v>3436</v>
      </c>
      <c r="AO67" s="43">
        <v>1077</v>
      </c>
      <c r="AP67" s="43">
        <v>4513</v>
      </c>
      <c r="AQ67" s="43">
        <v>5476</v>
      </c>
      <c r="AR67" s="43">
        <v>0</v>
      </c>
      <c r="AS67" s="43">
        <v>5476</v>
      </c>
      <c r="AT67" s="43">
        <v>15558</v>
      </c>
      <c r="AU67" s="43">
        <v>84</v>
      </c>
      <c r="AV67" s="43">
        <v>3578</v>
      </c>
      <c r="AW67" s="43">
        <v>9130</v>
      </c>
      <c r="AX67" s="43">
        <v>2689</v>
      </c>
      <c r="AY67" s="43">
        <v>15397</v>
      </c>
      <c r="AZ67" s="43">
        <v>0</v>
      </c>
      <c r="BA67" s="43">
        <v>9430</v>
      </c>
      <c r="BB67" s="43">
        <v>52</v>
      </c>
      <c r="BC67" s="43">
        <v>9482</v>
      </c>
      <c r="BD67" s="43">
        <v>2862</v>
      </c>
      <c r="BE67" s="43">
        <v>12344</v>
      </c>
      <c r="BF67" s="43">
        <v>13910</v>
      </c>
      <c r="BG67" s="43">
        <v>0</v>
      </c>
      <c r="BH67" s="43">
        <v>13910</v>
      </c>
      <c r="BI67" s="43">
        <v>41735</v>
      </c>
      <c r="BJ67" s="44">
        <v>22.619047619047617</v>
      </c>
      <c r="BK67" s="44">
        <v>4.7792062604807173</v>
      </c>
      <c r="BL67" s="44">
        <v>8.5761226725082125</v>
      </c>
      <c r="BM67" s="44">
        <v>-1.0412792859799236</v>
      </c>
      <c r="BN67" s="44">
        <v>6.0141586023251259</v>
      </c>
      <c r="BO67" s="44" t="s">
        <v>150</v>
      </c>
      <c r="BP67" s="44">
        <v>9.0880169671261886</v>
      </c>
      <c r="BQ67" s="44">
        <v>5.7692307692307709</v>
      </c>
      <c r="BR67" s="44">
        <v>9.0698164944104658</v>
      </c>
      <c r="BS67" s="44">
        <v>8.6652690426275321</v>
      </c>
      <c r="BT67" s="44">
        <v>8.9760207388204787</v>
      </c>
      <c r="BU67" s="44">
        <v>2.3652048885693722</v>
      </c>
      <c r="BV67" s="44" t="s">
        <v>150</v>
      </c>
      <c r="BW67" s="44">
        <v>2.3652048885693722</v>
      </c>
      <c r="BX67" s="44">
        <v>5.7074397987300856</v>
      </c>
    </row>
    <row r="68" spans="1:76">
      <c r="A68" s="36" t="s">
        <v>67</v>
      </c>
      <c r="B68" s="43">
        <v>22</v>
      </c>
      <c r="C68" s="43">
        <v>2845</v>
      </c>
      <c r="D68" s="43">
        <v>9236</v>
      </c>
      <c r="E68" s="43">
        <v>1730</v>
      </c>
      <c r="F68" s="43">
        <v>13811</v>
      </c>
      <c r="G68" s="43">
        <v>1306</v>
      </c>
      <c r="H68" s="43">
        <v>4731</v>
      </c>
      <c r="I68" s="43">
        <v>38</v>
      </c>
      <c r="J68" s="43">
        <v>6075</v>
      </c>
      <c r="K68" s="43">
        <v>842</v>
      </c>
      <c r="L68" s="43">
        <v>6917</v>
      </c>
      <c r="M68" s="43">
        <v>9943</v>
      </c>
      <c r="N68" s="43" t="s">
        <v>150</v>
      </c>
      <c r="O68" s="43">
        <v>9943</v>
      </c>
      <c r="P68" s="43">
        <v>30693</v>
      </c>
      <c r="Q68" s="43">
        <v>10</v>
      </c>
      <c r="R68" s="43">
        <v>795</v>
      </c>
      <c r="S68" s="43">
        <v>2252</v>
      </c>
      <c r="T68" s="43">
        <v>489</v>
      </c>
      <c r="U68" s="43">
        <v>3536</v>
      </c>
      <c r="V68" s="43">
        <v>349</v>
      </c>
      <c r="W68" s="43">
        <v>1068</v>
      </c>
      <c r="X68" s="43">
        <v>12</v>
      </c>
      <c r="Y68" s="43">
        <v>1429</v>
      </c>
      <c r="Z68" s="43">
        <v>207</v>
      </c>
      <c r="AA68" s="43">
        <v>1636</v>
      </c>
      <c r="AB68" s="43">
        <v>2638</v>
      </c>
      <c r="AC68" s="43" t="s">
        <v>150</v>
      </c>
      <c r="AD68" s="43">
        <v>2638</v>
      </c>
      <c r="AE68" s="43">
        <v>7820</v>
      </c>
      <c r="AF68" s="43">
        <v>13</v>
      </c>
      <c r="AG68" s="43">
        <v>1022</v>
      </c>
      <c r="AH68" s="43">
        <v>3484</v>
      </c>
      <c r="AI68" s="43">
        <v>593</v>
      </c>
      <c r="AJ68" s="43">
        <v>5099</v>
      </c>
      <c r="AK68" s="43">
        <v>437</v>
      </c>
      <c r="AL68" s="43">
        <v>1742</v>
      </c>
      <c r="AM68" s="43">
        <v>13</v>
      </c>
      <c r="AN68" s="43">
        <v>2192</v>
      </c>
      <c r="AO68" s="43">
        <v>327</v>
      </c>
      <c r="AP68" s="43">
        <v>2519</v>
      </c>
      <c r="AQ68" s="43">
        <v>3669</v>
      </c>
      <c r="AR68" s="43">
        <v>0</v>
      </c>
      <c r="AS68" s="43">
        <v>3669</v>
      </c>
      <c r="AT68" s="43">
        <v>11300</v>
      </c>
      <c r="AU68" s="43">
        <v>62</v>
      </c>
      <c r="AV68" s="43">
        <v>2844</v>
      </c>
      <c r="AW68" s="43">
        <v>8780</v>
      </c>
      <c r="AX68" s="43">
        <v>1654</v>
      </c>
      <c r="AY68" s="43">
        <v>13278</v>
      </c>
      <c r="AZ68" s="43">
        <v>1304</v>
      </c>
      <c r="BA68" s="43">
        <v>4584</v>
      </c>
      <c r="BB68" s="43">
        <v>38</v>
      </c>
      <c r="BC68" s="43">
        <v>5926</v>
      </c>
      <c r="BD68" s="43">
        <v>805</v>
      </c>
      <c r="BE68" s="43">
        <v>6731</v>
      </c>
      <c r="BF68" s="43">
        <v>9099</v>
      </c>
      <c r="BG68" s="43">
        <v>0</v>
      </c>
      <c r="BH68" s="43">
        <v>9099</v>
      </c>
      <c r="BI68" s="43">
        <v>29170</v>
      </c>
      <c r="BJ68" s="44">
        <v>69.354838709677423</v>
      </c>
      <c r="BK68" s="44">
        <v>7.9465541490857934</v>
      </c>
      <c r="BL68" s="44">
        <v>8.8382687927107018</v>
      </c>
      <c r="BM68" s="44">
        <v>1.6928657799274438</v>
      </c>
      <c r="BN68" s="44">
        <v>7.7571923482452227</v>
      </c>
      <c r="BO68" s="44">
        <v>6.5950920245398725</v>
      </c>
      <c r="BP68" s="44">
        <v>11.496509598603843</v>
      </c>
      <c r="BQ68" s="44">
        <v>2.6315789473684181</v>
      </c>
      <c r="BR68" s="44">
        <v>10.361120485993924</v>
      </c>
      <c r="BS68" s="44">
        <v>10.310559006211184</v>
      </c>
      <c r="BT68" s="44">
        <v>10.355073540335757</v>
      </c>
      <c r="BU68" s="44">
        <v>2.0551708979008709</v>
      </c>
      <c r="BV68" s="44" t="s">
        <v>150</v>
      </c>
      <c r="BW68" s="44">
        <v>2.0551708979008709</v>
      </c>
      <c r="BX68" s="44">
        <v>6.7089475488515626</v>
      </c>
    </row>
    <row r="69" spans="1:76">
      <c r="A69" s="36" t="s">
        <v>68</v>
      </c>
      <c r="B69" s="43" t="s">
        <v>150</v>
      </c>
      <c r="C69" s="43">
        <v>1460</v>
      </c>
      <c r="D69" s="43">
        <v>4716</v>
      </c>
      <c r="E69" s="43">
        <v>203</v>
      </c>
      <c r="F69" s="43">
        <v>6379</v>
      </c>
      <c r="G69" s="43">
        <v>285</v>
      </c>
      <c r="H69" s="43">
        <v>2723</v>
      </c>
      <c r="I69" s="43">
        <v>92</v>
      </c>
      <c r="J69" s="43">
        <v>3100</v>
      </c>
      <c r="K69" s="43">
        <v>961</v>
      </c>
      <c r="L69" s="43">
        <v>4061</v>
      </c>
      <c r="M69" s="43">
        <v>7102</v>
      </c>
      <c r="N69" s="43" t="s">
        <v>150</v>
      </c>
      <c r="O69" s="43">
        <v>7102</v>
      </c>
      <c r="P69" s="43">
        <v>17542</v>
      </c>
      <c r="Q69" s="43">
        <v>0</v>
      </c>
      <c r="R69" s="43">
        <v>344</v>
      </c>
      <c r="S69" s="43">
        <v>1246</v>
      </c>
      <c r="T69" s="43">
        <v>60</v>
      </c>
      <c r="U69" s="43">
        <v>1650</v>
      </c>
      <c r="V69" s="43">
        <v>76</v>
      </c>
      <c r="W69" s="43">
        <v>655</v>
      </c>
      <c r="X69" s="43">
        <v>38</v>
      </c>
      <c r="Y69" s="43">
        <v>769</v>
      </c>
      <c r="Z69" s="43">
        <v>251</v>
      </c>
      <c r="AA69" s="43">
        <v>1020</v>
      </c>
      <c r="AB69" s="43">
        <v>1982</v>
      </c>
      <c r="AC69" s="43" t="s">
        <v>150</v>
      </c>
      <c r="AD69" s="43">
        <v>1982</v>
      </c>
      <c r="AE69" s="43">
        <v>4652</v>
      </c>
      <c r="AF69" s="43">
        <v>0</v>
      </c>
      <c r="AG69" s="43">
        <v>515</v>
      </c>
      <c r="AH69" s="43">
        <v>1666</v>
      </c>
      <c r="AI69" s="43">
        <v>59</v>
      </c>
      <c r="AJ69" s="43">
        <v>2240</v>
      </c>
      <c r="AK69" s="43">
        <v>101</v>
      </c>
      <c r="AL69" s="43">
        <v>970</v>
      </c>
      <c r="AM69" s="43">
        <v>26</v>
      </c>
      <c r="AN69" s="43">
        <v>1097</v>
      </c>
      <c r="AO69" s="43">
        <v>347</v>
      </c>
      <c r="AP69" s="43">
        <v>1444</v>
      </c>
      <c r="AQ69" s="43">
        <v>2503</v>
      </c>
      <c r="AR69" s="43">
        <v>0</v>
      </c>
      <c r="AS69" s="43">
        <v>2503</v>
      </c>
      <c r="AT69" s="43">
        <v>6187</v>
      </c>
      <c r="AU69" s="43">
        <v>29</v>
      </c>
      <c r="AV69" s="43">
        <v>1446</v>
      </c>
      <c r="AW69" s="43">
        <v>4724</v>
      </c>
      <c r="AX69" s="43">
        <v>218</v>
      </c>
      <c r="AY69" s="43">
        <v>6388</v>
      </c>
      <c r="AZ69" s="43">
        <v>289</v>
      </c>
      <c r="BA69" s="43">
        <v>2609</v>
      </c>
      <c r="BB69" s="43">
        <v>100</v>
      </c>
      <c r="BC69" s="43">
        <v>2998</v>
      </c>
      <c r="BD69" s="43">
        <v>936</v>
      </c>
      <c r="BE69" s="43">
        <v>3934</v>
      </c>
      <c r="BF69" s="43">
        <v>6900</v>
      </c>
      <c r="BG69" s="43">
        <v>0</v>
      </c>
      <c r="BH69" s="43">
        <v>6900</v>
      </c>
      <c r="BI69" s="43">
        <v>17251</v>
      </c>
      <c r="BJ69" s="44">
        <v>100</v>
      </c>
      <c r="BK69" s="44">
        <v>10.857538035961268</v>
      </c>
      <c r="BL69" s="44">
        <v>9.0601185436071106</v>
      </c>
      <c r="BM69" s="44">
        <v>6.4220183486238476</v>
      </c>
      <c r="BN69" s="44">
        <v>9.3769567939887324</v>
      </c>
      <c r="BO69" s="44">
        <v>10.034602076124566</v>
      </c>
      <c r="BP69" s="44">
        <v>7.7041011881947119</v>
      </c>
      <c r="BQ69" s="44">
        <v>-4.0000000000000036</v>
      </c>
      <c r="BR69" s="44">
        <v>7.538358905937292</v>
      </c>
      <c r="BS69" s="44">
        <v>7.5854700854700807</v>
      </c>
      <c r="BT69" s="44">
        <v>7.5495678698525692</v>
      </c>
      <c r="BU69" s="44">
        <v>4.6231884057970962</v>
      </c>
      <c r="BV69" s="44" t="s">
        <v>150</v>
      </c>
      <c r="BW69" s="44">
        <v>4.6231884057970962</v>
      </c>
      <c r="BX69" s="44">
        <v>7.2111761637006495</v>
      </c>
    </row>
    <row r="71" spans="1:76">
      <c r="A71" s="31" t="s">
        <v>195</v>
      </c>
    </row>
    <row r="73" spans="1:76">
      <c r="A73" s="32"/>
    </row>
  </sheetData>
  <mergeCells count="80">
    <mergeCell ref="BJ58:BX58"/>
    <mergeCell ref="BK59:BN59"/>
    <mergeCell ref="BO59:BR59"/>
    <mergeCell ref="BT59:BT60"/>
    <mergeCell ref="BU59:BW59"/>
    <mergeCell ref="BX59:BX60"/>
    <mergeCell ref="BJ59:BJ60"/>
    <mergeCell ref="BJ7:BX7"/>
    <mergeCell ref="BK8:BN8"/>
    <mergeCell ref="BO8:BR8"/>
    <mergeCell ref="BT8:BT9"/>
    <mergeCell ref="BU8:BW8"/>
    <mergeCell ref="BX8:BX9"/>
    <mergeCell ref="BJ8:BJ9"/>
    <mergeCell ref="AU58:BI58"/>
    <mergeCell ref="AV59:AY59"/>
    <mergeCell ref="AZ59:BC59"/>
    <mergeCell ref="BE59:BE60"/>
    <mergeCell ref="BF59:BH59"/>
    <mergeCell ref="BI59:BI60"/>
    <mergeCell ref="AU59:AU60"/>
    <mergeCell ref="BD59:BD60"/>
    <mergeCell ref="AU7:BI7"/>
    <mergeCell ref="AV8:AY8"/>
    <mergeCell ref="AZ8:BC8"/>
    <mergeCell ref="BE8:BE9"/>
    <mergeCell ref="BF8:BH8"/>
    <mergeCell ref="BI8:BI9"/>
    <mergeCell ref="AU8:AU9"/>
    <mergeCell ref="BD8:BD9"/>
    <mergeCell ref="AF58:AT58"/>
    <mergeCell ref="AG59:AJ59"/>
    <mergeCell ref="AK59:AN59"/>
    <mergeCell ref="AP59:AP60"/>
    <mergeCell ref="AQ59:AS59"/>
    <mergeCell ref="AT59:AT60"/>
    <mergeCell ref="AF59:AF60"/>
    <mergeCell ref="AO59:AO60"/>
    <mergeCell ref="AF7:AT7"/>
    <mergeCell ref="AG8:AJ8"/>
    <mergeCell ref="AK8:AN8"/>
    <mergeCell ref="AP8:AP9"/>
    <mergeCell ref="AQ8:AS8"/>
    <mergeCell ref="AT8:AT9"/>
    <mergeCell ref="AF8:AF9"/>
    <mergeCell ref="AO8:AO9"/>
    <mergeCell ref="Q58:AE58"/>
    <mergeCell ref="R59:U59"/>
    <mergeCell ref="V59:Y59"/>
    <mergeCell ref="AA59:AA60"/>
    <mergeCell ref="AB59:AD59"/>
    <mergeCell ref="AE59:AE60"/>
    <mergeCell ref="Q59:Q60"/>
    <mergeCell ref="Z59:Z60"/>
    <mergeCell ref="Q7:AE7"/>
    <mergeCell ref="R8:U8"/>
    <mergeCell ref="V8:Y8"/>
    <mergeCell ref="AA8:AA9"/>
    <mergeCell ref="AB8:AD8"/>
    <mergeCell ref="AE8:AE9"/>
    <mergeCell ref="Q8:Q9"/>
    <mergeCell ref="Z8:Z9"/>
    <mergeCell ref="A58:A60"/>
    <mergeCell ref="B58:P58"/>
    <mergeCell ref="C59:F59"/>
    <mergeCell ref="G59:J59"/>
    <mergeCell ref="L59:L60"/>
    <mergeCell ref="M59:O59"/>
    <mergeCell ref="P59:P60"/>
    <mergeCell ref="B59:B60"/>
    <mergeCell ref="K59:K60"/>
    <mergeCell ref="A7:A9"/>
    <mergeCell ref="B7:P7"/>
    <mergeCell ref="C8:F8"/>
    <mergeCell ref="G8:J8"/>
    <mergeCell ref="L8:L9"/>
    <mergeCell ref="M8:O8"/>
    <mergeCell ref="P8:P9"/>
    <mergeCell ref="B8:B9"/>
    <mergeCell ref="K8:K9"/>
  </mergeCells>
  <hyperlinks>
    <hyperlink ref="BX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10" width="11.42578125" style="21"/>
    <col min="11" max="11" width="13.42578125" style="21" customWidth="1"/>
    <col min="12" max="16" width="11.42578125" style="21"/>
    <col min="17" max="17" width="13.42578125" style="21" customWidth="1"/>
    <col min="18" max="25" width="11.42578125" style="21"/>
    <col min="26" max="26" width="13.42578125" style="21" customWidth="1"/>
    <col min="27" max="31" width="11.42578125" style="21"/>
    <col min="32" max="32" width="13.42578125" style="21" customWidth="1"/>
    <col min="33" max="40" width="11.42578125" style="21"/>
    <col min="41" max="41" width="13.42578125" style="21" customWidth="1"/>
    <col min="42" max="46" width="11.42578125" style="21"/>
    <col min="47" max="47" width="13.42578125" style="21" customWidth="1"/>
    <col min="48" max="55" width="11.42578125" style="21"/>
    <col min="56" max="56" width="13.42578125" style="21" customWidth="1"/>
    <col min="57" max="61" width="11.42578125" style="21"/>
    <col min="62" max="62" width="13.5703125" style="21" customWidth="1"/>
    <col min="63" max="70" width="11.42578125" style="21"/>
    <col min="71" max="71" width="15.42578125" style="21" customWidth="1"/>
    <col min="72" max="16384" width="11.42578125" style="21"/>
  </cols>
  <sheetData>
    <row r="1" spans="1:166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</row>
    <row r="2" spans="1:166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</row>
    <row r="3" spans="1:166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</row>
    <row r="4" spans="1:166" s="66" customFormat="1" ht="18.75">
      <c r="A4" s="64" t="s">
        <v>83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</row>
    <row r="5" spans="1:166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</row>
    <row r="6" spans="1:166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9" t="s">
        <v>152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</row>
    <row r="7" spans="1:166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72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73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75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76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66" ht="26.25" thickBot="1">
      <c r="A8" s="71"/>
      <c r="B8" s="70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70" t="s">
        <v>174</v>
      </c>
      <c r="L8" s="70" t="s">
        <v>5</v>
      </c>
      <c r="M8" s="70" t="s">
        <v>6</v>
      </c>
      <c r="N8" s="70"/>
      <c r="O8" s="70"/>
      <c r="P8" s="70" t="s">
        <v>7</v>
      </c>
      <c r="Q8" s="70" t="s">
        <v>1</v>
      </c>
      <c r="R8" s="70" t="s">
        <v>2</v>
      </c>
      <c r="S8" s="70"/>
      <c r="T8" s="70"/>
      <c r="U8" s="70"/>
      <c r="V8" s="70" t="s">
        <v>3</v>
      </c>
      <c r="W8" s="70"/>
      <c r="X8" s="70"/>
      <c r="Y8" s="70"/>
      <c r="Z8" s="70" t="s">
        <v>4</v>
      </c>
      <c r="AA8" s="70" t="s">
        <v>5</v>
      </c>
      <c r="AB8" s="70" t="s">
        <v>6</v>
      </c>
      <c r="AC8" s="70"/>
      <c r="AD8" s="70"/>
      <c r="AE8" s="70" t="s">
        <v>7</v>
      </c>
      <c r="AF8" s="70" t="s">
        <v>173</v>
      </c>
      <c r="AG8" s="70" t="s">
        <v>2</v>
      </c>
      <c r="AH8" s="70"/>
      <c r="AI8" s="70"/>
      <c r="AJ8" s="70"/>
      <c r="AK8" s="70" t="s">
        <v>3</v>
      </c>
      <c r="AL8" s="70"/>
      <c r="AM8" s="70"/>
      <c r="AN8" s="70"/>
      <c r="AO8" s="70" t="s">
        <v>4</v>
      </c>
      <c r="AP8" s="70" t="s">
        <v>5</v>
      </c>
      <c r="AQ8" s="70" t="s">
        <v>6</v>
      </c>
      <c r="AR8" s="70"/>
      <c r="AS8" s="70"/>
      <c r="AT8" s="70" t="s">
        <v>7</v>
      </c>
      <c r="AU8" s="70" t="s">
        <v>173</v>
      </c>
      <c r="AV8" s="70" t="s">
        <v>2</v>
      </c>
      <c r="AW8" s="70"/>
      <c r="AX8" s="70"/>
      <c r="AY8" s="70"/>
      <c r="AZ8" s="70" t="s">
        <v>3</v>
      </c>
      <c r="BA8" s="70"/>
      <c r="BB8" s="70"/>
      <c r="BC8" s="70"/>
      <c r="BD8" s="70" t="s">
        <v>4</v>
      </c>
      <c r="BE8" s="70" t="s">
        <v>5</v>
      </c>
      <c r="BF8" s="70" t="s">
        <v>6</v>
      </c>
      <c r="BG8" s="70"/>
      <c r="BH8" s="70"/>
      <c r="BI8" s="70" t="s">
        <v>7</v>
      </c>
      <c r="BJ8" s="70" t="s">
        <v>173</v>
      </c>
      <c r="BK8" s="70" t="s">
        <v>2</v>
      </c>
      <c r="BL8" s="70"/>
      <c r="BM8" s="70"/>
      <c r="BN8" s="70"/>
      <c r="BO8" s="70" t="s">
        <v>3</v>
      </c>
      <c r="BP8" s="70"/>
      <c r="BQ8" s="70"/>
      <c r="BR8" s="70"/>
      <c r="BS8" s="68" t="s">
        <v>4</v>
      </c>
      <c r="BT8" s="70" t="s">
        <v>5</v>
      </c>
      <c r="BU8" s="70" t="s">
        <v>6</v>
      </c>
      <c r="BV8" s="70"/>
      <c r="BW8" s="70"/>
      <c r="BX8" s="70" t="s">
        <v>7</v>
      </c>
    </row>
    <row r="9" spans="1:166" ht="26.25" thickBot="1">
      <c r="A9" s="71"/>
      <c r="B9" s="70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70"/>
      <c r="L9" s="70"/>
      <c r="M9" s="68" t="s">
        <v>9</v>
      </c>
      <c r="N9" s="68" t="s">
        <v>11</v>
      </c>
      <c r="O9" s="68" t="s">
        <v>12</v>
      </c>
      <c r="P9" s="70"/>
      <c r="Q9" s="70" t="s">
        <v>8</v>
      </c>
      <c r="R9" s="68" t="s">
        <v>9</v>
      </c>
      <c r="S9" s="68" t="s">
        <v>10</v>
      </c>
      <c r="T9" s="68" t="s">
        <v>11</v>
      </c>
      <c r="U9" s="68" t="s">
        <v>12</v>
      </c>
      <c r="V9" s="68" t="s">
        <v>9</v>
      </c>
      <c r="W9" s="68" t="s">
        <v>10</v>
      </c>
      <c r="X9" s="68" t="s">
        <v>11</v>
      </c>
      <c r="Y9" s="68" t="s">
        <v>12</v>
      </c>
      <c r="Z9" s="70" t="s">
        <v>10</v>
      </c>
      <c r="AA9" s="70"/>
      <c r="AB9" s="68" t="s">
        <v>9</v>
      </c>
      <c r="AC9" s="68" t="s">
        <v>11</v>
      </c>
      <c r="AD9" s="68" t="s">
        <v>12</v>
      </c>
      <c r="AE9" s="70"/>
      <c r="AF9" s="70" t="s">
        <v>8</v>
      </c>
      <c r="AG9" s="68" t="s">
        <v>9</v>
      </c>
      <c r="AH9" s="68" t="s">
        <v>10</v>
      </c>
      <c r="AI9" s="68" t="s">
        <v>11</v>
      </c>
      <c r="AJ9" s="68" t="s">
        <v>12</v>
      </c>
      <c r="AK9" s="68" t="s">
        <v>9</v>
      </c>
      <c r="AL9" s="68" t="s">
        <v>10</v>
      </c>
      <c r="AM9" s="68" t="s">
        <v>11</v>
      </c>
      <c r="AN9" s="68" t="s">
        <v>12</v>
      </c>
      <c r="AO9" s="70" t="s">
        <v>10</v>
      </c>
      <c r="AP9" s="70"/>
      <c r="AQ9" s="68" t="s">
        <v>9</v>
      </c>
      <c r="AR9" s="68" t="s">
        <v>11</v>
      </c>
      <c r="AS9" s="68" t="s">
        <v>12</v>
      </c>
      <c r="AT9" s="70"/>
      <c r="AU9" s="70" t="s">
        <v>8</v>
      </c>
      <c r="AV9" s="68" t="s">
        <v>9</v>
      </c>
      <c r="AW9" s="68" t="s">
        <v>10</v>
      </c>
      <c r="AX9" s="68" t="s">
        <v>11</v>
      </c>
      <c r="AY9" s="68" t="s">
        <v>12</v>
      </c>
      <c r="AZ9" s="68" t="s">
        <v>9</v>
      </c>
      <c r="BA9" s="68" t="s">
        <v>10</v>
      </c>
      <c r="BB9" s="68" t="s">
        <v>11</v>
      </c>
      <c r="BC9" s="68" t="s">
        <v>12</v>
      </c>
      <c r="BD9" s="70" t="s">
        <v>10</v>
      </c>
      <c r="BE9" s="70"/>
      <c r="BF9" s="68" t="s">
        <v>9</v>
      </c>
      <c r="BG9" s="68" t="s">
        <v>11</v>
      </c>
      <c r="BH9" s="68" t="s">
        <v>12</v>
      </c>
      <c r="BI9" s="70"/>
      <c r="BJ9" s="70" t="s">
        <v>8</v>
      </c>
      <c r="BK9" s="68" t="s">
        <v>9</v>
      </c>
      <c r="BL9" s="68" t="s">
        <v>10</v>
      </c>
      <c r="BM9" s="68" t="s">
        <v>11</v>
      </c>
      <c r="BN9" s="68" t="s">
        <v>12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10</v>
      </c>
      <c r="BT9" s="70"/>
      <c r="BU9" s="68" t="s">
        <v>9</v>
      </c>
      <c r="BV9" s="68" t="s">
        <v>11</v>
      </c>
      <c r="BW9" s="68" t="s">
        <v>12</v>
      </c>
      <c r="BX9" s="70"/>
    </row>
    <row r="10" spans="1:166">
      <c r="A10" s="33" t="s">
        <v>13</v>
      </c>
      <c r="B10" s="34">
        <v>557</v>
      </c>
      <c r="C10" s="34">
        <v>24524</v>
      </c>
      <c r="D10" s="34">
        <v>75897</v>
      </c>
      <c r="E10" s="34">
        <v>24181</v>
      </c>
      <c r="F10" s="34">
        <v>124602</v>
      </c>
      <c r="G10" s="34">
        <v>1581</v>
      </c>
      <c r="H10" s="34">
        <v>45453</v>
      </c>
      <c r="I10" s="34">
        <v>2700</v>
      </c>
      <c r="J10" s="34">
        <v>49734</v>
      </c>
      <c r="K10" s="34">
        <v>12970</v>
      </c>
      <c r="L10" s="34">
        <v>62704</v>
      </c>
      <c r="M10" s="34">
        <v>109143</v>
      </c>
      <c r="N10" s="34">
        <v>487</v>
      </c>
      <c r="O10" s="34">
        <v>109630</v>
      </c>
      <c r="P10" s="34">
        <v>297493</v>
      </c>
      <c r="Q10" s="34">
        <v>90</v>
      </c>
      <c r="R10" s="34">
        <v>6771</v>
      </c>
      <c r="S10" s="34">
        <v>19370</v>
      </c>
      <c r="T10" s="34">
        <v>7378</v>
      </c>
      <c r="U10" s="34">
        <v>33519</v>
      </c>
      <c r="V10" s="34">
        <v>431</v>
      </c>
      <c r="W10" s="34">
        <v>11178</v>
      </c>
      <c r="X10" s="34">
        <v>819</v>
      </c>
      <c r="Y10" s="34">
        <v>12428</v>
      </c>
      <c r="Z10" s="34">
        <v>3350</v>
      </c>
      <c r="AA10" s="34">
        <v>15778</v>
      </c>
      <c r="AB10" s="34">
        <v>31010</v>
      </c>
      <c r="AC10" s="34">
        <v>151</v>
      </c>
      <c r="AD10" s="34">
        <v>31161</v>
      </c>
      <c r="AE10" s="34">
        <v>80548</v>
      </c>
      <c r="AF10" s="34">
        <v>229</v>
      </c>
      <c r="AG10" s="34">
        <v>8765</v>
      </c>
      <c r="AH10" s="34">
        <v>27826</v>
      </c>
      <c r="AI10" s="34">
        <v>8431</v>
      </c>
      <c r="AJ10" s="34">
        <v>45022</v>
      </c>
      <c r="AK10" s="34">
        <v>550</v>
      </c>
      <c r="AL10" s="34">
        <v>16506</v>
      </c>
      <c r="AM10" s="34">
        <v>878</v>
      </c>
      <c r="AN10" s="34">
        <v>17934</v>
      </c>
      <c r="AO10" s="34">
        <v>4705</v>
      </c>
      <c r="AP10" s="34">
        <v>22639</v>
      </c>
      <c r="AQ10" s="34">
        <v>39306</v>
      </c>
      <c r="AR10" s="34">
        <v>181</v>
      </c>
      <c r="AS10" s="34">
        <v>39487</v>
      </c>
      <c r="AT10" s="34">
        <v>107377</v>
      </c>
      <c r="AU10" s="34">
        <v>369</v>
      </c>
      <c r="AV10" s="34">
        <v>24108</v>
      </c>
      <c r="AW10" s="34">
        <v>74540</v>
      </c>
      <c r="AX10" s="34">
        <v>23557</v>
      </c>
      <c r="AY10" s="34">
        <v>122205</v>
      </c>
      <c r="AZ10" s="34">
        <v>1591</v>
      </c>
      <c r="BA10" s="34">
        <v>45783</v>
      </c>
      <c r="BB10" s="34">
        <v>2736</v>
      </c>
      <c r="BC10" s="34">
        <v>50110</v>
      </c>
      <c r="BD10" s="34">
        <v>12729</v>
      </c>
      <c r="BE10" s="34">
        <v>62839</v>
      </c>
      <c r="BF10" s="34">
        <v>108374</v>
      </c>
      <c r="BG10" s="34">
        <v>508</v>
      </c>
      <c r="BH10" s="34">
        <v>108882</v>
      </c>
      <c r="BI10" s="34">
        <v>294295</v>
      </c>
      <c r="BJ10" s="35">
        <v>-13.279132791327907</v>
      </c>
      <c r="BK10" s="35">
        <v>6.5455450472872041</v>
      </c>
      <c r="BL10" s="35">
        <v>9.5237456399248739</v>
      </c>
      <c r="BM10" s="35">
        <v>1.8211147429638697</v>
      </c>
      <c r="BN10" s="35">
        <v>7.4514136082811655</v>
      </c>
      <c r="BO10" s="35">
        <v>8.1081081081081035</v>
      </c>
      <c r="BP10" s="35">
        <v>12.358298931917966</v>
      </c>
      <c r="BQ10" s="35">
        <v>3.472222222222221</v>
      </c>
      <c r="BR10" s="35">
        <v>11.738176012771905</v>
      </c>
      <c r="BS10" s="35">
        <v>8.751669416293506</v>
      </c>
      <c r="BT10" s="35">
        <v>11.133213450245872</v>
      </c>
      <c r="BU10" s="35">
        <v>6.9453928063926806</v>
      </c>
      <c r="BV10" s="35">
        <v>10.039370078740163</v>
      </c>
      <c r="BW10" s="35">
        <v>6.959828070755492</v>
      </c>
      <c r="BX10" s="35">
        <v>8.0296980920504968</v>
      </c>
    </row>
    <row r="11" spans="1:166">
      <c r="A11" s="36" t="s">
        <v>14</v>
      </c>
      <c r="B11" s="43" t="s">
        <v>150</v>
      </c>
      <c r="C11" s="43">
        <v>587</v>
      </c>
      <c r="D11" s="43">
        <v>908</v>
      </c>
      <c r="E11" s="43" t="s">
        <v>150</v>
      </c>
      <c r="F11" s="43">
        <v>1495</v>
      </c>
      <c r="G11" s="43" t="s">
        <v>150</v>
      </c>
      <c r="H11" s="43" t="s">
        <v>150</v>
      </c>
      <c r="I11" s="43" t="s">
        <v>150</v>
      </c>
      <c r="J11" s="43" t="s">
        <v>150</v>
      </c>
      <c r="K11" s="43">
        <v>680</v>
      </c>
      <c r="L11" s="43">
        <v>680</v>
      </c>
      <c r="M11" s="43">
        <v>2179</v>
      </c>
      <c r="N11" s="43" t="s">
        <v>150</v>
      </c>
      <c r="O11" s="43">
        <v>2179</v>
      </c>
      <c r="P11" s="43">
        <v>4354</v>
      </c>
      <c r="Q11" s="43" t="s">
        <v>150</v>
      </c>
      <c r="R11" s="43">
        <v>168</v>
      </c>
      <c r="S11" s="43">
        <v>274</v>
      </c>
      <c r="T11" s="43" t="s">
        <v>150</v>
      </c>
      <c r="U11" s="43">
        <v>442</v>
      </c>
      <c r="V11" s="43" t="s">
        <v>150</v>
      </c>
      <c r="W11" s="43" t="s">
        <v>150</v>
      </c>
      <c r="X11" s="43" t="s">
        <v>150</v>
      </c>
      <c r="Y11" s="43" t="s">
        <v>150</v>
      </c>
      <c r="Z11" s="43">
        <v>213</v>
      </c>
      <c r="AA11" s="43">
        <v>213</v>
      </c>
      <c r="AB11" s="43">
        <v>577</v>
      </c>
      <c r="AC11" s="43" t="s">
        <v>150</v>
      </c>
      <c r="AD11" s="43">
        <v>577</v>
      </c>
      <c r="AE11" s="43">
        <v>1232</v>
      </c>
      <c r="AF11" s="43">
        <v>0</v>
      </c>
      <c r="AG11" s="43">
        <v>193</v>
      </c>
      <c r="AH11" s="43">
        <v>331</v>
      </c>
      <c r="AI11" s="43">
        <v>0</v>
      </c>
      <c r="AJ11" s="43">
        <v>524</v>
      </c>
      <c r="AK11" s="43">
        <v>0</v>
      </c>
      <c r="AL11" s="43">
        <v>0</v>
      </c>
      <c r="AM11" s="43">
        <v>0</v>
      </c>
      <c r="AN11" s="43">
        <v>0</v>
      </c>
      <c r="AO11" s="43">
        <v>250</v>
      </c>
      <c r="AP11" s="43">
        <v>250</v>
      </c>
      <c r="AQ11" s="43">
        <v>802</v>
      </c>
      <c r="AR11" s="43">
        <v>0</v>
      </c>
      <c r="AS11" s="43">
        <v>802</v>
      </c>
      <c r="AT11" s="43">
        <v>1576</v>
      </c>
      <c r="AU11" s="43" t="s">
        <v>150</v>
      </c>
      <c r="AV11" s="43">
        <v>577</v>
      </c>
      <c r="AW11" s="43">
        <v>970</v>
      </c>
      <c r="AX11" s="43" t="s">
        <v>150</v>
      </c>
      <c r="AY11" s="43">
        <v>1547</v>
      </c>
      <c r="AZ11" s="43" t="s">
        <v>150</v>
      </c>
      <c r="BA11" s="43" t="s">
        <v>150</v>
      </c>
      <c r="BB11" s="43" t="s">
        <v>150</v>
      </c>
      <c r="BC11" s="43" t="s">
        <v>150</v>
      </c>
      <c r="BD11" s="43">
        <v>672</v>
      </c>
      <c r="BE11" s="43">
        <v>672</v>
      </c>
      <c r="BF11" s="43">
        <v>2147</v>
      </c>
      <c r="BG11" s="43" t="s">
        <v>150</v>
      </c>
      <c r="BH11" s="43">
        <v>2147</v>
      </c>
      <c r="BI11" s="43">
        <v>4366</v>
      </c>
      <c r="BJ11" s="44" t="s">
        <v>150</v>
      </c>
      <c r="BK11" s="44">
        <v>2.5996533795493937</v>
      </c>
      <c r="BL11" s="44">
        <v>12.268041237113403</v>
      </c>
      <c r="BM11" s="44" t="s">
        <v>150</v>
      </c>
      <c r="BN11" s="44">
        <v>8.6619263089851355</v>
      </c>
      <c r="BO11" s="44" t="s">
        <v>150</v>
      </c>
      <c r="BP11" s="44" t="s">
        <v>150</v>
      </c>
      <c r="BQ11" s="44" t="s">
        <v>150</v>
      </c>
      <c r="BR11" s="44" t="s">
        <v>150</v>
      </c>
      <c r="BS11" s="44">
        <v>4.3154761904761862</v>
      </c>
      <c r="BT11" s="44">
        <v>4.3154761904761862</v>
      </c>
      <c r="BU11" s="44">
        <v>8.9892873777363764</v>
      </c>
      <c r="BV11" s="44" t="s">
        <v>150</v>
      </c>
      <c r="BW11" s="44">
        <v>8.9892873777363764</v>
      </c>
      <c r="BX11" s="44">
        <v>8.1539166284928974</v>
      </c>
    </row>
    <row r="12" spans="1:166">
      <c r="A12" s="36" t="s">
        <v>15</v>
      </c>
      <c r="B12" s="43" t="s">
        <v>150</v>
      </c>
      <c r="C12" s="43" t="s">
        <v>150</v>
      </c>
      <c r="D12" s="43">
        <v>2558</v>
      </c>
      <c r="E12" s="43">
        <v>180</v>
      </c>
      <c r="F12" s="43">
        <v>2738</v>
      </c>
      <c r="G12" s="43" t="s">
        <v>150</v>
      </c>
      <c r="H12" s="43">
        <v>1259</v>
      </c>
      <c r="I12" s="43" t="s">
        <v>150</v>
      </c>
      <c r="J12" s="43">
        <v>1259</v>
      </c>
      <c r="K12" s="43">
        <v>241</v>
      </c>
      <c r="L12" s="43">
        <v>1500</v>
      </c>
      <c r="M12" s="43">
        <v>1682</v>
      </c>
      <c r="N12" s="43" t="s">
        <v>150</v>
      </c>
      <c r="O12" s="43">
        <v>1682</v>
      </c>
      <c r="P12" s="43">
        <v>5920</v>
      </c>
      <c r="Q12" s="43" t="s">
        <v>150</v>
      </c>
      <c r="R12" s="43" t="s">
        <v>150</v>
      </c>
      <c r="S12" s="43">
        <v>683</v>
      </c>
      <c r="T12" s="43">
        <v>57</v>
      </c>
      <c r="U12" s="43">
        <v>740</v>
      </c>
      <c r="V12" s="43" t="s">
        <v>150</v>
      </c>
      <c r="W12" s="43">
        <v>311</v>
      </c>
      <c r="X12" s="43" t="s">
        <v>150</v>
      </c>
      <c r="Y12" s="43">
        <v>311</v>
      </c>
      <c r="Z12" s="43">
        <v>56</v>
      </c>
      <c r="AA12" s="43">
        <v>367</v>
      </c>
      <c r="AB12" s="43">
        <v>481</v>
      </c>
      <c r="AC12" s="43" t="s">
        <v>150</v>
      </c>
      <c r="AD12" s="43">
        <v>481</v>
      </c>
      <c r="AE12" s="43">
        <v>1588</v>
      </c>
      <c r="AF12" s="43">
        <v>0</v>
      </c>
      <c r="AG12" s="43">
        <v>0</v>
      </c>
      <c r="AH12" s="43">
        <v>906</v>
      </c>
      <c r="AI12" s="43">
        <v>81</v>
      </c>
      <c r="AJ12" s="43">
        <v>987</v>
      </c>
      <c r="AK12" s="43">
        <v>0</v>
      </c>
      <c r="AL12" s="43">
        <v>468</v>
      </c>
      <c r="AM12" s="43">
        <v>0</v>
      </c>
      <c r="AN12" s="43">
        <v>468</v>
      </c>
      <c r="AO12" s="43">
        <v>85</v>
      </c>
      <c r="AP12" s="43">
        <v>553</v>
      </c>
      <c r="AQ12" s="43">
        <v>580</v>
      </c>
      <c r="AR12" s="43">
        <v>0</v>
      </c>
      <c r="AS12" s="43">
        <v>580</v>
      </c>
      <c r="AT12" s="43">
        <v>2120</v>
      </c>
      <c r="AU12" s="43" t="s">
        <v>150</v>
      </c>
      <c r="AV12" s="43" t="s">
        <v>150</v>
      </c>
      <c r="AW12" s="43">
        <v>2572</v>
      </c>
      <c r="AX12" s="43">
        <v>157</v>
      </c>
      <c r="AY12" s="43">
        <v>2729</v>
      </c>
      <c r="AZ12" s="43" t="s">
        <v>150</v>
      </c>
      <c r="BA12" s="43">
        <v>1235</v>
      </c>
      <c r="BB12" s="43" t="s">
        <v>150</v>
      </c>
      <c r="BC12" s="43">
        <v>1235</v>
      </c>
      <c r="BD12" s="43">
        <v>241</v>
      </c>
      <c r="BE12" s="43">
        <v>1476</v>
      </c>
      <c r="BF12" s="43">
        <v>1688</v>
      </c>
      <c r="BG12" s="43" t="s">
        <v>150</v>
      </c>
      <c r="BH12" s="43">
        <v>1688</v>
      </c>
      <c r="BI12" s="43">
        <v>5893</v>
      </c>
      <c r="BJ12" s="44" t="s">
        <v>150</v>
      </c>
      <c r="BK12" s="44" t="s">
        <v>150</v>
      </c>
      <c r="BL12" s="44">
        <v>9.2146189735614286</v>
      </c>
      <c r="BM12" s="44">
        <v>0.63694267515923553</v>
      </c>
      <c r="BN12" s="44">
        <v>8.7211432759252467</v>
      </c>
      <c r="BO12" s="44" t="s">
        <v>150</v>
      </c>
      <c r="BP12" s="44">
        <v>10.769230769230765</v>
      </c>
      <c r="BQ12" s="44" t="s">
        <v>150</v>
      </c>
      <c r="BR12" s="44">
        <v>10.769230769230765</v>
      </c>
      <c r="BS12" s="44">
        <v>12.03319502074689</v>
      </c>
      <c r="BT12" s="44">
        <v>10.97560975609756</v>
      </c>
      <c r="BU12" s="44">
        <v>6.2203791469194307</v>
      </c>
      <c r="BV12" s="44" t="s">
        <v>150</v>
      </c>
      <c r="BW12" s="44">
        <v>6.2203791469194307</v>
      </c>
      <c r="BX12" s="44">
        <v>8.5694892245036449</v>
      </c>
    </row>
    <row r="13" spans="1:166">
      <c r="A13" s="36" t="s">
        <v>16</v>
      </c>
      <c r="B13" s="43">
        <v>10</v>
      </c>
      <c r="C13" s="43">
        <v>807</v>
      </c>
      <c r="D13" s="43">
        <v>1622</v>
      </c>
      <c r="E13" s="43">
        <v>534</v>
      </c>
      <c r="F13" s="43">
        <v>2963</v>
      </c>
      <c r="G13" s="43" t="s">
        <v>150</v>
      </c>
      <c r="H13" s="43">
        <v>1531</v>
      </c>
      <c r="I13" s="43" t="s">
        <v>150</v>
      </c>
      <c r="J13" s="43">
        <v>1531</v>
      </c>
      <c r="K13" s="43">
        <v>405</v>
      </c>
      <c r="L13" s="43">
        <v>1936</v>
      </c>
      <c r="M13" s="43">
        <v>4302</v>
      </c>
      <c r="N13" s="43" t="s">
        <v>150</v>
      </c>
      <c r="O13" s="43">
        <v>4302</v>
      </c>
      <c r="P13" s="43">
        <v>9211</v>
      </c>
      <c r="Q13" s="43">
        <v>6</v>
      </c>
      <c r="R13" s="43">
        <v>213</v>
      </c>
      <c r="S13" s="43">
        <v>437</v>
      </c>
      <c r="T13" s="43">
        <v>132</v>
      </c>
      <c r="U13" s="43">
        <v>782</v>
      </c>
      <c r="V13" s="43" t="s">
        <v>150</v>
      </c>
      <c r="W13" s="43">
        <v>408</v>
      </c>
      <c r="X13" s="43" t="s">
        <v>150</v>
      </c>
      <c r="Y13" s="43">
        <v>408</v>
      </c>
      <c r="Z13" s="43">
        <v>136</v>
      </c>
      <c r="AA13" s="43">
        <v>544</v>
      </c>
      <c r="AB13" s="43">
        <v>1242</v>
      </c>
      <c r="AC13" s="43" t="s">
        <v>150</v>
      </c>
      <c r="AD13" s="43">
        <v>1242</v>
      </c>
      <c r="AE13" s="43">
        <v>2574</v>
      </c>
      <c r="AF13" s="43">
        <v>4</v>
      </c>
      <c r="AG13" s="43">
        <v>286</v>
      </c>
      <c r="AH13" s="43">
        <v>609</v>
      </c>
      <c r="AI13" s="43">
        <v>183</v>
      </c>
      <c r="AJ13" s="43">
        <v>1078</v>
      </c>
      <c r="AK13" s="43">
        <v>0</v>
      </c>
      <c r="AL13" s="43">
        <v>583</v>
      </c>
      <c r="AM13" s="43">
        <v>0</v>
      </c>
      <c r="AN13" s="43">
        <v>583</v>
      </c>
      <c r="AO13" s="43">
        <v>158</v>
      </c>
      <c r="AP13" s="43">
        <v>741</v>
      </c>
      <c r="AQ13" s="43">
        <v>1559</v>
      </c>
      <c r="AR13" s="43">
        <v>0</v>
      </c>
      <c r="AS13" s="43">
        <v>1559</v>
      </c>
      <c r="AT13" s="43">
        <v>3382</v>
      </c>
      <c r="AU13" s="43">
        <v>0</v>
      </c>
      <c r="AV13" s="43">
        <v>770</v>
      </c>
      <c r="AW13" s="43">
        <v>1612</v>
      </c>
      <c r="AX13" s="43">
        <v>495</v>
      </c>
      <c r="AY13" s="43">
        <v>2877</v>
      </c>
      <c r="AZ13" s="43" t="s">
        <v>150</v>
      </c>
      <c r="BA13" s="43">
        <v>1512</v>
      </c>
      <c r="BB13" s="43" t="s">
        <v>150</v>
      </c>
      <c r="BC13" s="43">
        <v>1512</v>
      </c>
      <c r="BD13" s="43">
        <v>459</v>
      </c>
      <c r="BE13" s="43">
        <v>1971</v>
      </c>
      <c r="BF13" s="43">
        <v>4196</v>
      </c>
      <c r="BG13" s="43" t="s">
        <v>150</v>
      </c>
      <c r="BH13" s="43">
        <v>4196</v>
      </c>
      <c r="BI13" s="43">
        <v>9044</v>
      </c>
      <c r="BJ13" s="44" t="s">
        <v>150</v>
      </c>
      <c r="BK13" s="44">
        <v>4.6753246753246769</v>
      </c>
      <c r="BL13" s="44">
        <v>10.049627791563276</v>
      </c>
      <c r="BM13" s="44">
        <v>2.4242424242424288</v>
      </c>
      <c r="BN13" s="44">
        <v>7.2992700729927034</v>
      </c>
      <c r="BO13" s="44" t="s">
        <v>150</v>
      </c>
      <c r="BP13" s="44">
        <v>10.317460317460315</v>
      </c>
      <c r="BQ13" s="44" t="s">
        <v>150</v>
      </c>
      <c r="BR13" s="44">
        <v>10.317460317460315</v>
      </c>
      <c r="BS13" s="44">
        <v>16.557734204793029</v>
      </c>
      <c r="BT13" s="44">
        <v>11.770674784373414</v>
      </c>
      <c r="BU13" s="44">
        <v>5.0285986653956112</v>
      </c>
      <c r="BV13" s="44" t="s">
        <v>150</v>
      </c>
      <c r="BW13" s="44">
        <v>5.0285986653956112</v>
      </c>
      <c r="BX13" s="44">
        <v>7.087571870853604</v>
      </c>
    </row>
    <row r="14" spans="1:166">
      <c r="A14" s="36" t="s">
        <v>17</v>
      </c>
      <c r="B14" s="43" t="s">
        <v>150</v>
      </c>
      <c r="C14" s="43">
        <v>718</v>
      </c>
      <c r="D14" s="43">
        <v>741</v>
      </c>
      <c r="E14" s="43">
        <v>65</v>
      </c>
      <c r="F14" s="43">
        <v>1524</v>
      </c>
      <c r="G14" s="43" t="s">
        <v>150</v>
      </c>
      <c r="H14" s="43" t="s">
        <v>150</v>
      </c>
      <c r="I14" s="43" t="s">
        <v>150</v>
      </c>
      <c r="J14" s="43" t="s">
        <v>150</v>
      </c>
      <c r="K14" s="43" t="s">
        <v>150</v>
      </c>
      <c r="L14" s="43" t="s">
        <v>150</v>
      </c>
      <c r="M14" s="43">
        <v>1810</v>
      </c>
      <c r="N14" s="43" t="s">
        <v>150</v>
      </c>
      <c r="O14" s="43">
        <v>1810</v>
      </c>
      <c r="P14" s="43">
        <v>3334</v>
      </c>
      <c r="Q14" s="43" t="s">
        <v>150</v>
      </c>
      <c r="R14" s="43">
        <v>217</v>
      </c>
      <c r="S14" s="43">
        <v>179</v>
      </c>
      <c r="T14" s="43">
        <v>30</v>
      </c>
      <c r="U14" s="43">
        <v>426</v>
      </c>
      <c r="V14" s="43" t="s">
        <v>150</v>
      </c>
      <c r="W14" s="43" t="s">
        <v>150</v>
      </c>
      <c r="X14" s="43" t="s">
        <v>150</v>
      </c>
      <c r="Y14" s="43" t="s">
        <v>150</v>
      </c>
      <c r="Z14" s="43" t="s">
        <v>150</v>
      </c>
      <c r="AA14" s="43" t="s">
        <v>150</v>
      </c>
      <c r="AB14" s="43">
        <v>539</v>
      </c>
      <c r="AC14" s="43" t="s">
        <v>150</v>
      </c>
      <c r="AD14" s="43">
        <v>539</v>
      </c>
      <c r="AE14" s="43">
        <v>965</v>
      </c>
      <c r="AF14" s="43">
        <v>0</v>
      </c>
      <c r="AG14" s="43">
        <v>256</v>
      </c>
      <c r="AH14" s="43">
        <v>253</v>
      </c>
      <c r="AI14" s="43">
        <v>16</v>
      </c>
      <c r="AJ14" s="43">
        <v>525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616</v>
      </c>
      <c r="AR14" s="43">
        <v>0</v>
      </c>
      <c r="AS14" s="43">
        <v>616</v>
      </c>
      <c r="AT14" s="43">
        <v>1141</v>
      </c>
      <c r="AU14" s="43" t="s">
        <v>150</v>
      </c>
      <c r="AV14" s="43">
        <v>747</v>
      </c>
      <c r="AW14" s="43">
        <v>747</v>
      </c>
      <c r="AX14" s="43">
        <v>86</v>
      </c>
      <c r="AY14" s="43">
        <v>1580</v>
      </c>
      <c r="AZ14" s="43" t="s">
        <v>150</v>
      </c>
      <c r="BA14" s="43" t="s">
        <v>150</v>
      </c>
      <c r="BB14" s="43" t="s">
        <v>150</v>
      </c>
      <c r="BC14" s="43" t="s">
        <v>150</v>
      </c>
      <c r="BD14" s="43" t="s">
        <v>150</v>
      </c>
      <c r="BE14" s="43" t="s">
        <v>150</v>
      </c>
      <c r="BF14" s="43">
        <v>1837</v>
      </c>
      <c r="BG14" s="43" t="s">
        <v>150</v>
      </c>
      <c r="BH14" s="43">
        <v>1837</v>
      </c>
      <c r="BI14" s="43">
        <v>3417</v>
      </c>
      <c r="BJ14" s="44" t="s">
        <v>150</v>
      </c>
      <c r="BK14" s="44">
        <v>9.1030789825970579</v>
      </c>
      <c r="BL14" s="44">
        <v>10.7095046854083</v>
      </c>
      <c r="BM14" s="44">
        <v>8.139534883720934</v>
      </c>
      <c r="BN14" s="44">
        <v>9.8101265822784782</v>
      </c>
      <c r="BO14" s="44" t="s">
        <v>150</v>
      </c>
      <c r="BP14" s="44" t="s">
        <v>150</v>
      </c>
      <c r="BQ14" s="44" t="s">
        <v>150</v>
      </c>
      <c r="BR14" s="44" t="s">
        <v>150</v>
      </c>
      <c r="BS14" s="44" t="s">
        <v>150</v>
      </c>
      <c r="BT14" s="44" t="s">
        <v>150</v>
      </c>
      <c r="BU14" s="44">
        <v>5.6614044637996681</v>
      </c>
      <c r="BV14" s="44" t="s">
        <v>150</v>
      </c>
      <c r="BW14" s="44">
        <v>5.6614044637996681</v>
      </c>
      <c r="BX14" s="44">
        <v>7.5797483172373443</v>
      </c>
    </row>
    <row r="15" spans="1:166">
      <c r="A15" s="36" t="s">
        <v>18</v>
      </c>
      <c r="B15" s="43" t="s">
        <v>150</v>
      </c>
      <c r="C15" s="43" t="s">
        <v>150</v>
      </c>
      <c r="D15" s="43" t="s">
        <v>150</v>
      </c>
      <c r="E15" s="43">
        <v>319</v>
      </c>
      <c r="F15" s="43">
        <v>319</v>
      </c>
      <c r="G15" s="43" t="s">
        <v>150</v>
      </c>
      <c r="H15" s="43" t="s">
        <v>150</v>
      </c>
      <c r="I15" s="43" t="s">
        <v>150</v>
      </c>
      <c r="J15" s="43" t="s">
        <v>150</v>
      </c>
      <c r="K15" s="43">
        <v>1142</v>
      </c>
      <c r="L15" s="43">
        <v>1142</v>
      </c>
      <c r="M15" s="43">
        <v>2958</v>
      </c>
      <c r="N15" s="43" t="s">
        <v>150</v>
      </c>
      <c r="O15" s="43">
        <v>2958</v>
      </c>
      <c r="P15" s="43">
        <v>4419</v>
      </c>
      <c r="Q15" s="43" t="s">
        <v>150</v>
      </c>
      <c r="R15" s="43" t="s">
        <v>150</v>
      </c>
      <c r="S15" s="43" t="s">
        <v>150</v>
      </c>
      <c r="T15" s="43">
        <v>87</v>
      </c>
      <c r="U15" s="43">
        <v>87</v>
      </c>
      <c r="V15" s="43" t="s">
        <v>150</v>
      </c>
      <c r="W15" s="43" t="s">
        <v>150</v>
      </c>
      <c r="X15" s="43" t="s">
        <v>150</v>
      </c>
      <c r="Y15" s="43" t="s">
        <v>150</v>
      </c>
      <c r="Z15" s="43">
        <v>324</v>
      </c>
      <c r="AA15" s="43">
        <v>324</v>
      </c>
      <c r="AB15" s="43">
        <v>878</v>
      </c>
      <c r="AC15" s="43" t="s">
        <v>150</v>
      </c>
      <c r="AD15" s="43">
        <v>878</v>
      </c>
      <c r="AE15" s="43">
        <v>1289</v>
      </c>
      <c r="AF15" s="43">
        <v>0</v>
      </c>
      <c r="AG15" s="43">
        <v>0</v>
      </c>
      <c r="AH15" s="43">
        <v>0</v>
      </c>
      <c r="AI15" s="43">
        <v>112</v>
      </c>
      <c r="AJ15" s="43">
        <v>112</v>
      </c>
      <c r="AK15" s="43">
        <v>0</v>
      </c>
      <c r="AL15" s="43">
        <v>0</v>
      </c>
      <c r="AM15" s="43">
        <v>0</v>
      </c>
      <c r="AN15" s="43">
        <v>0</v>
      </c>
      <c r="AO15" s="43">
        <v>386</v>
      </c>
      <c r="AP15" s="43">
        <v>386</v>
      </c>
      <c r="AQ15" s="43">
        <v>1077</v>
      </c>
      <c r="AR15" s="43">
        <v>0</v>
      </c>
      <c r="AS15" s="43">
        <v>1077</v>
      </c>
      <c r="AT15" s="43">
        <v>1575</v>
      </c>
      <c r="AU15" s="43" t="s">
        <v>150</v>
      </c>
      <c r="AV15" s="43" t="s">
        <v>150</v>
      </c>
      <c r="AW15" s="43" t="s">
        <v>150</v>
      </c>
      <c r="AX15" s="43">
        <v>301</v>
      </c>
      <c r="AY15" s="43">
        <v>301</v>
      </c>
      <c r="AZ15" s="43" t="s">
        <v>150</v>
      </c>
      <c r="BA15" s="43" t="s">
        <v>150</v>
      </c>
      <c r="BB15" s="43" t="s">
        <v>150</v>
      </c>
      <c r="BC15" s="43" t="s">
        <v>150</v>
      </c>
      <c r="BD15" s="43">
        <v>1191</v>
      </c>
      <c r="BE15" s="43">
        <v>1191</v>
      </c>
      <c r="BF15" s="43">
        <v>2855</v>
      </c>
      <c r="BG15" s="43" t="s">
        <v>150</v>
      </c>
      <c r="BH15" s="43">
        <v>2855</v>
      </c>
      <c r="BI15" s="43">
        <v>4347</v>
      </c>
      <c r="BJ15" s="44" t="s">
        <v>150</v>
      </c>
      <c r="BK15" s="44" t="s">
        <v>150</v>
      </c>
      <c r="BL15" s="44" t="s">
        <v>150</v>
      </c>
      <c r="BM15" s="44">
        <v>2.3255813953488413</v>
      </c>
      <c r="BN15" s="44">
        <v>2.3255813953488413</v>
      </c>
      <c r="BO15" s="44" t="s">
        <v>150</v>
      </c>
      <c r="BP15" s="44" t="s">
        <v>150</v>
      </c>
      <c r="BQ15" s="44" t="s">
        <v>150</v>
      </c>
      <c r="BR15" s="44" t="s">
        <v>150</v>
      </c>
      <c r="BS15" s="44">
        <v>9.3198992443324968</v>
      </c>
      <c r="BT15" s="44">
        <v>9.3198992443324968</v>
      </c>
      <c r="BU15" s="44">
        <v>3.3625218914185684</v>
      </c>
      <c r="BV15" s="44" t="s">
        <v>150</v>
      </c>
      <c r="BW15" s="44">
        <v>3.3625218914185684</v>
      </c>
      <c r="BX15" s="44">
        <v>4.9229353577179609</v>
      </c>
    </row>
    <row r="16" spans="1:166">
      <c r="A16" s="36" t="s">
        <v>19</v>
      </c>
      <c r="B16" s="43" t="s">
        <v>150</v>
      </c>
      <c r="C16" s="43">
        <v>131</v>
      </c>
      <c r="D16" s="43" t="s">
        <v>150</v>
      </c>
      <c r="E16" s="43" t="s">
        <v>150</v>
      </c>
      <c r="F16" s="43">
        <v>131</v>
      </c>
      <c r="G16" s="43" t="s">
        <v>150</v>
      </c>
      <c r="H16" s="43" t="s">
        <v>150</v>
      </c>
      <c r="I16" s="43" t="s">
        <v>150</v>
      </c>
      <c r="J16" s="43" t="s">
        <v>150</v>
      </c>
      <c r="K16" s="43" t="s">
        <v>150</v>
      </c>
      <c r="L16" s="43" t="s">
        <v>150</v>
      </c>
      <c r="M16" s="43">
        <v>314</v>
      </c>
      <c r="N16" s="43" t="s">
        <v>150</v>
      </c>
      <c r="O16" s="43">
        <v>314</v>
      </c>
      <c r="P16" s="43">
        <v>445</v>
      </c>
      <c r="Q16" s="43" t="s">
        <v>150</v>
      </c>
      <c r="R16" s="43">
        <v>42</v>
      </c>
      <c r="S16" s="43" t="s">
        <v>150</v>
      </c>
      <c r="T16" s="43" t="s">
        <v>150</v>
      </c>
      <c r="U16" s="43">
        <v>42</v>
      </c>
      <c r="V16" s="43" t="s">
        <v>150</v>
      </c>
      <c r="W16" s="43" t="s">
        <v>150</v>
      </c>
      <c r="X16" s="43" t="s">
        <v>150</v>
      </c>
      <c r="Y16" s="43" t="s">
        <v>150</v>
      </c>
      <c r="Z16" s="43" t="s">
        <v>150</v>
      </c>
      <c r="AA16" s="43" t="s">
        <v>150</v>
      </c>
      <c r="AB16" s="43">
        <v>88</v>
      </c>
      <c r="AC16" s="43" t="s">
        <v>150</v>
      </c>
      <c r="AD16" s="43">
        <v>88</v>
      </c>
      <c r="AE16" s="43">
        <v>130</v>
      </c>
      <c r="AF16" s="43">
        <v>0</v>
      </c>
      <c r="AG16" s="43">
        <v>37</v>
      </c>
      <c r="AH16" s="43">
        <v>0</v>
      </c>
      <c r="AI16" s="43">
        <v>0</v>
      </c>
      <c r="AJ16" s="43">
        <v>37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108</v>
      </c>
      <c r="AR16" s="43">
        <v>0</v>
      </c>
      <c r="AS16" s="43">
        <v>108</v>
      </c>
      <c r="AT16" s="43">
        <v>145</v>
      </c>
      <c r="AU16" s="43" t="s">
        <v>150</v>
      </c>
      <c r="AV16" s="43">
        <v>143</v>
      </c>
      <c r="AW16" s="43" t="s">
        <v>150</v>
      </c>
      <c r="AX16" s="43" t="s">
        <v>150</v>
      </c>
      <c r="AY16" s="43">
        <v>143</v>
      </c>
      <c r="AZ16" s="43" t="s">
        <v>150</v>
      </c>
      <c r="BA16" s="43" t="s">
        <v>150</v>
      </c>
      <c r="BB16" s="43" t="s">
        <v>150</v>
      </c>
      <c r="BC16" s="43" t="s">
        <v>150</v>
      </c>
      <c r="BD16" s="43" t="s">
        <v>150</v>
      </c>
      <c r="BE16" s="43" t="s">
        <v>150</v>
      </c>
      <c r="BF16" s="43">
        <v>319</v>
      </c>
      <c r="BG16" s="43" t="s">
        <v>150</v>
      </c>
      <c r="BH16" s="43">
        <v>319</v>
      </c>
      <c r="BI16" s="43">
        <v>462</v>
      </c>
      <c r="BJ16" s="44" t="s">
        <v>150</v>
      </c>
      <c r="BK16" s="44">
        <v>4.8951048951048959</v>
      </c>
      <c r="BL16" s="44" t="s">
        <v>150</v>
      </c>
      <c r="BM16" s="44" t="s">
        <v>150</v>
      </c>
      <c r="BN16" s="44">
        <v>4.8951048951048959</v>
      </c>
      <c r="BO16" s="44" t="s">
        <v>150</v>
      </c>
      <c r="BP16" s="44" t="s">
        <v>150</v>
      </c>
      <c r="BQ16" s="44" t="s">
        <v>150</v>
      </c>
      <c r="BR16" s="44" t="s">
        <v>150</v>
      </c>
      <c r="BS16" s="44" t="s">
        <v>150</v>
      </c>
      <c r="BT16" s="44" t="s">
        <v>150</v>
      </c>
      <c r="BU16" s="44">
        <v>7.8369905956112813</v>
      </c>
      <c r="BV16" s="44" t="s">
        <v>150</v>
      </c>
      <c r="BW16" s="44">
        <v>7.8369905956112813</v>
      </c>
      <c r="BX16" s="44">
        <v>6.9264069264069246</v>
      </c>
    </row>
    <row r="17" spans="1:76">
      <c r="A17" s="36" t="s">
        <v>20</v>
      </c>
      <c r="B17" s="43" t="s">
        <v>150</v>
      </c>
      <c r="C17" s="43">
        <v>1511</v>
      </c>
      <c r="D17" s="43">
        <v>9963</v>
      </c>
      <c r="E17" s="43">
        <v>3712</v>
      </c>
      <c r="F17" s="43">
        <v>15186</v>
      </c>
      <c r="G17" s="43" t="s">
        <v>150</v>
      </c>
      <c r="H17" s="43">
        <v>3858</v>
      </c>
      <c r="I17" s="43">
        <v>233</v>
      </c>
      <c r="J17" s="43">
        <v>4091</v>
      </c>
      <c r="K17" s="43">
        <v>821</v>
      </c>
      <c r="L17" s="43">
        <v>4912</v>
      </c>
      <c r="M17" s="43">
        <v>4955</v>
      </c>
      <c r="N17" s="43" t="s">
        <v>150</v>
      </c>
      <c r="O17" s="43">
        <v>4955</v>
      </c>
      <c r="P17" s="43">
        <v>25053</v>
      </c>
      <c r="Q17" s="43" t="s">
        <v>150</v>
      </c>
      <c r="R17" s="43">
        <v>398</v>
      </c>
      <c r="S17" s="43">
        <v>2613</v>
      </c>
      <c r="T17" s="43">
        <v>1229</v>
      </c>
      <c r="U17" s="43">
        <v>4240</v>
      </c>
      <c r="V17" s="43" t="s">
        <v>150</v>
      </c>
      <c r="W17" s="43">
        <v>910</v>
      </c>
      <c r="X17" s="43">
        <v>57</v>
      </c>
      <c r="Y17" s="43">
        <v>967</v>
      </c>
      <c r="Z17" s="43">
        <v>184</v>
      </c>
      <c r="AA17" s="43">
        <v>1151</v>
      </c>
      <c r="AB17" s="43">
        <v>1332</v>
      </c>
      <c r="AC17" s="43" t="s">
        <v>150</v>
      </c>
      <c r="AD17" s="43">
        <v>1332</v>
      </c>
      <c r="AE17" s="43">
        <v>6723</v>
      </c>
      <c r="AF17" s="43">
        <v>0</v>
      </c>
      <c r="AG17" s="43">
        <v>557</v>
      </c>
      <c r="AH17" s="43">
        <v>3507</v>
      </c>
      <c r="AI17" s="43">
        <v>1300</v>
      </c>
      <c r="AJ17" s="43">
        <v>5364</v>
      </c>
      <c r="AK17" s="43">
        <v>0</v>
      </c>
      <c r="AL17" s="43">
        <v>1368</v>
      </c>
      <c r="AM17" s="43">
        <v>80</v>
      </c>
      <c r="AN17" s="43">
        <v>1448</v>
      </c>
      <c r="AO17" s="43">
        <v>285</v>
      </c>
      <c r="AP17" s="43">
        <v>1733</v>
      </c>
      <c r="AQ17" s="43">
        <v>1755</v>
      </c>
      <c r="AR17" s="43">
        <v>0</v>
      </c>
      <c r="AS17" s="43">
        <v>1755</v>
      </c>
      <c r="AT17" s="43">
        <v>8852</v>
      </c>
      <c r="AU17" s="43" t="s">
        <v>150</v>
      </c>
      <c r="AV17" s="43">
        <v>1429</v>
      </c>
      <c r="AW17" s="43">
        <v>9897</v>
      </c>
      <c r="AX17" s="43">
        <v>3670</v>
      </c>
      <c r="AY17" s="43">
        <v>14996</v>
      </c>
      <c r="AZ17" s="43" t="s">
        <v>150</v>
      </c>
      <c r="BA17" s="43">
        <v>4025</v>
      </c>
      <c r="BB17" s="43">
        <v>225</v>
      </c>
      <c r="BC17" s="43">
        <v>4250</v>
      </c>
      <c r="BD17" s="43">
        <v>787</v>
      </c>
      <c r="BE17" s="43">
        <v>5037</v>
      </c>
      <c r="BF17" s="43">
        <v>4864</v>
      </c>
      <c r="BG17" s="43" t="s">
        <v>150</v>
      </c>
      <c r="BH17" s="43">
        <v>4864</v>
      </c>
      <c r="BI17" s="43">
        <v>24897</v>
      </c>
      <c r="BJ17" s="44" t="s">
        <v>150</v>
      </c>
      <c r="BK17" s="44">
        <v>5.3883834849545176</v>
      </c>
      <c r="BL17" s="44">
        <v>8.3661715671415564</v>
      </c>
      <c r="BM17" s="44">
        <v>0.7901907356948179</v>
      </c>
      <c r="BN17" s="44">
        <v>6.2283275540144007</v>
      </c>
      <c r="BO17" s="44" t="s">
        <v>150</v>
      </c>
      <c r="BP17" s="44">
        <v>15.527950310559003</v>
      </c>
      <c r="BQ17" s="44">
        <v>6.6666666666666652</v>
      </c>
      <c r="BR17" s="44">
        <v>15.058823529411768</v>
      </c>
      <c r="BS17" s="44">
        <v>8.5133418043202074</v>
      </c>
      <c r="BT17" s="44">
        <v>14.036132618622199</v>
      </c>
      <c r="BU17" s="44">
        <v>6.8256578947368478</v>
      </c>
      <c r="BV17" s="44" t="s">
        <v>150</v>
      </c>
      <c r="BW17" s="44">
        <v>6.8256578947368478</v>
      </c>
      <c r="BX17" s="44">
        <v>7.9246495561714259</v>
      </c>
    </row>
    <row r="18" spans="1:76">
      <c r="A18" s="36" t="s">
        <v>21</v>
      </c>
      <c r="B18" s="43">
        <v>15</v>
      </c>
      <c r="C18" s="43">
        <v>408</v>
      </c>
      <c r="D18" s="43">
        <v>255</v>
      </c>
      <c r="E18" s="43" t="s">
        <v>150</v>
      </c>
      <c r="F18" s="43">
        <v>663</v>
      </c>
      <c r="G18" s="43" t="s">
        <v>150</v>
      </c>
      <c r="H18" s="43" t="s">
        <v>150</v>
      </c>
      <c r="I18" s="43" t="s">
        <v>150</v>
      </c>
      <c r="J18" s="43" t="s">
        <v>150</v>
      </c>
      <c r="K18" s="43">
        <v>140</v>
      </c>
      <c r="L18" s="43">
        <v>140</v>
      </c>
      <c r="M18" s="43">
        <v>959</v>
      </c>
      <c r="N18" s="43" t="s">
        <v>150</v>
      </c>
      <c r="O18" s="43">
        <v>959</v>
      </c>
      <c r="P18" s="43">
        <v>1777</v>
      </c>
      <c r="Q18" s="43">
        <v>2</v>
      </c>
      <c r="R18" s="43">
        <v>128</v>
      </c>
      <c r="S18" s="43">
        <v>72</v>
      </c>
      <c r="T18" s="43" t="s">
        <v>150</v>
      </c>
      <c r="U18" s="43">
        <v>200</v>
      </c>
      <c r="V18" s="43" t="s">
        <v>150</v>
      </c>
      <c r="W18" s="43" t="s">
        <v>150</v>
      </c>
      <c r="X18" s="43" t="s">
        <v>150</v>
      </c>
      <c r="Y18" s="43" t="s">
        <v>150</v>
      </c>
      <c r="Z18" s="43">
        <v>39</v>
      </c>
      <c r="AA18" s="43">
        <v>39</v>
      </c>
      <c r="AB18" s="43">
        <v>274</v>
      </c>
      <c r="AC18" s="43" t="s">
        <v>150</v>
      </c>
      <c r="AD18" s="43">
        <v>274</v>
      </c>
      <c r="AE18" s="43">
        <v>515</v>
      </c>
      <c r="AF18" s="43">
        <v>0</v>
      </c>
      <c r="AG18" s="43">
        <v>149</v>
      </c>
      <c r="AH18" s="43">
        <v>101</v>
      </c>
      <c r="AI18" s="43">
        <v>0</v>
      </c>
      <c r="AJ18" s="43">
        <v>250</v>
      </c>
      <c r="AK18" s="43">
        <v>0</v>
      </c>
      <c r="AL18" s="43">
        <v>0</v>
      </c>
      <c r="AM18" s="43">
        <v>0</v>
      </c>
      <c r="AN18" s="43">
        <v>0</v>
      </c>
      <c r="AO18" s="43">
        <v>52</v>
      </c>
      <c r="AP18" s="43">
        <v>52</v>
      </c>
      <c r="AQ18" s="43">
        <v>361</v>
      </c>
      <c r="AR18" s="43">
        <v>0</v>
      </c>
      <c r="AS18" s="43">
        <v>361</v>
      </c>
      <c r="AT18" s="43">
        <v>663</v>
      </c>
      <c r="AU18" s="43">
        <v>24</v>
      </c>
      <c r="AV18" s="43">
        <v>407</v>
      </c>
      <c r="AW18" s="43">
        <v>245</v>
      </c>
      <c r="AX18" s="43" t="s">
        <v>150</v>
      </c>
      <c r="AY18" s="43">
        <v>652</v>
      </c>
      <c r="AZ18" s="43" t="s">
        <v>150</v>
      </c>
      <c r="BA18" s="43" t="s">
        <v>150</v>
      </c>
      <c r="BB18" s="43" t="s">
        <v>150</v>
      </c>
      <c r="BC18" s="43" t="s">
        <v>150</v>
      </c>
      <c r="BD18" s="43">
        <v>144</v>
      </c>
      <c r="BE18" s="43">
        <v>144</v>
      </c>
      <c r="BF18" s="43">
        <v>956</v>
      </c>
      <c r="BG18" s="43" t="s">
        <v>150</v>
      </c>
      <c r="BH18" s="43">
        <v>956</v>
      </c>
      <c r="BI18" s="43">
        <v>1776</v>
      </c>
      <c r="BJ18" s="44">
        <v>29.166666666666664</v>
      </c>
      <c r="BK18" s="44">
        <v>4.9140049140049102</v>
      </c>
      <c r="BL18" s="44">
        <v>7.7551020408163307</v>
      </c>
      <c r="BM18" s="44" t="s">
        <v>150</v>
      </c>
      <c r="BN18" s="44">
        <v>5.9815950920245387</v>
      </c>
      <c r="BO18" s="44" t="s">
        <v>150</v>
      </c>
      <c r="BP18" s="44" t="s">
        <v>150</v>
      </c>
      <c r="BQ18" s="44" t="s">
        <v>150</v>
      </c>
      <c r="BR18" s="44" t="s">
        <v>150</v>
      </c>
      <c r="BS18" s="44">
        <v>11.805555555555557</v>
      </c>
      <c r="BT18" s="44">
        <v>11.805555555555557</v>
      </c>
      <c r="BU18" s="44">
        <v>8.786610878661083</v>
      </c>
      <c r="BV18" s="44" t="s">
        <v>150</v>
      </c>
      <c r="BW18" s="44">
        <v>8.786610878661083</v>
      </c>
      <c r="BX18" s="44">
        <v>8.2770270270270281</v>
      </c>
    </row>
    <row r="19" spans="1:76">
      <c r="A19" s="36" t="s">
        <v>22</v>
      </c>
      <c r="B19" s="43">
        <v>21</v>
      </c>
      <c r="C19" s="43" t="s">
        <v>150</v>
      </c>
      <c r="D19" s="43">
        <v>1302</v>
      </c>
      <c r="E19" s="43">
        <v>19</v>
      </c>
      <c r="F19" s="43">
        <v>1321</v>
      </c>
      <c r="G19" s="43" t="s">
        <v>150</v>
      </c>
      <c r="H19" s="43" t="s">
        <v>150</v>
      </c>
      <c r="I19" s="43" t="s">
        <v>150</v>
      </c>
      <c r="J19" s="43" t="s">
        <v>150</v>
      </c>
      <c r="K19" s="43" t="s">
        <v>150</v>
      </c>
      <c r="L19" s="43" t="s">
        <v>150</v>
      </c>
      <c r="M19" s="43">
        <v>3331</v>
      </c>
      <c r="N19" s="43" t="s">
        <v>150</v>
      </c>
      <c r="O19" s="43">
        <v>3331</v>
      </c>
      <c r="P19" s="43">
        <v>4673</v>
      </c>
      <c r="Q19" s="43">
        <v>2</v>
      </c>
      <c r="R19" s="43" t="s">
        <v>150</v>
      </c>
      <c r="S19" s="43">
        <v>444</v>
      </c>
      <c r="T19" s="43">
        <v>8</v>
      </c>
      <c r="U19" s="43">
        <v>452</v>
      </c>
      <c r="V19" s="43" t="s">
        <v>150</v>
      </c>
      <c r="W19" s="43" t="s">
        <v>150</v>
      </c>
      <c r="X19" s="43" t="s">
        <v>150</v>
      </c>
      <c r="Y19" s="43" t="s">
        <v>150</v>
      </c>
      <c r="Z19" s="43" t="s">
        <v>150</v>
      </c>
      <c r="AA19" s="43" t="s">
        <v>150</v>
      </c>
      <c r="AB19" s="43">
        <v>1051</v>
      </c>
      <c r="AC19" s="43" t="s">
        <v>150</v>
      </c>
      <c r="AD19" s="43">
        <v>1051</v>
      </c>
      <c r="AE19" s="43">
        <v>1505</v>
      </c>
      <c r="AF19" s="43">
        <v>7</v>
      </c>
      <c r="AG19" s="43">
        <v>0</v>
      </c>
      <c r="AH19" s="43">
        <v>434</v>
      </c>
      <c r="AI19" s="43">
        <v>6</v>
      </c>
      <c r="AJ19" s="43">
        <v>440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1145</v>
      </c>
      <c r="AR19" s="43">
        <v>0</v>
      </c>
      <c r="AS19" s="43">
        <v>1145</v>
      </c>
      <c r="AT19" s="43">
        <v>1592</v>
      </c>
      <c r="AU19" s="43" t="s">
        <v>150</v>
      </c>
      <c r="AV19" s="43" t="s">
        <v>150</v>
      </c>
      <c r="AW19" s="43">
        <v>1403</v>
      </c>
      <c r="AX19" s="43">
        <v>58</v>
      </c>
      <c r="AY19" s="43">
        <v>1461</v>
      </c>
      <c r="AZ19" s="43" t="s">
        <v>150</v>
      </c>
      <c r="BA19" s="43" t="s">
        <v>150</v>
      </c>
      <c r="BB19" s="43" t="s">
        <v>150</v>
      </c>
      <c r="BC19" s="43" t="s">
        <v>150</v>
      </c>
      <c r="BD19" s="43" t="s">
        <v>150</v>
      </c>
      <c r="BE19" s="43" t="s">
        <v>150</v>
      </c>
      <c r="BF19" s="43">
        <v>3495</v>
      </c>
      <c r="BG19" s="43" t="s">
        <v>150</v>
      </c>
      <c r="BH19" s="43">
        <v>3495</v>
      </c>
      <c r="BI19" s="43">
        <v>4956</v>
      </c>
      <c r="BJ19" s="44" t="s">
        <v>150</v>
      </c>
      <c r="BK19" s="44" t="s">
        <v>150</v>
      </c>
      <c r="BL19" s="44">
        <v>6.4861012116892329</v>
      </c>
      <c r="BM19" s="44">
        <v>63.793103448275865</v>
      </c>
      <c r="BN19" s="44">
        <v>8.7611225188227273</v>
      </c>
      <c r="BO19" s="44" t="s">
        <v>150</v>
      </c>
      <c r="BP19" s="44" t="s">
        <v>150</v>
      </c>
      <c r="BQ19" s="44" t="s">
        <v>150</v>
      </c>
      <c r="BR19" s="44" t="s">
        <v>150</v>
      </c>
      <c r="BS19" s="44" t="s">
        <v>150</v>
      </c>
      <c r="BT19" s="44" t="s">
        <v>150</v>
      </c>
      <c r="BU19" s="44">
        <v>7.3819742489270368</v>
      </c>
      <c r="BV19" s="44" t="s">
        <v>150</v>
      </c>
      <c r="BW19" s="44">
        <v>7.3819742489270368</v>
      </c>
      <c r="BX19" s="44">
        <v>7.4656981436642456</v>
      </c>
    </row>
    <row r="20" spans="1:76">
      <c r="A20" s="36" t="s">
        <v>23</v>
      </c>
      <c r="B20" s="43" t="s">
        <v>150</v>
      </c>
      <c r="C20" s="43" t="s">
        <v>150</v>
      </c>
      <c r="D20" s="43">
        <v>349</v>
      </c>
      <c r="E20" s="43" t="s">
        <v>150</v>
      </c>
      <c r="F20" s="43">
        <v>349</v>
      </c>
      <c r="G20" s="43" t="s">
        <v>150</v>
      </c>
      <c r="H20" s="43" t="s">
        <v>150</v>
      </c>
      <c r="I20" s="43" t="s">
        <v>150</v>
      </c>
      <c r="J20" s="43" t="s">
        <v>150</v>
      </c>
      <c r="K20" s="43" t="s">
        <v>150</v>
      </c>
      <c r="L20" s="43" t="s">
        <v>150</v>
      </c>
      <c r="M20" s="43">
        <v>451</v>
      </c>
      <c r="N20" s="43" t="s">
        <v>150</v>
      </c>
      <c r="O20" s="43">
        <v>451</v>
      </c>
      <c r="P20" s="43">
        <v>800</v>
      </c>
      <c r="Q20" s="43" t="s">
        <v>150</v>
      </c>
      <c r="R20" s="43" t="s">
        <v>150</v>
      </c>
      <c r="S20" s="43">
        <v>102</v>
      </c>
      <c r="T20" s="43" t="s">
        <v>150</v>
      </c>
      <c r="U20" s="43">
        <v>102</v>
      </c>
      <c r="V20" s="43" t="s">
        <v>150</v>
      </c>
      <c r="W20" s="43" t="s">
        <v>150</v>
      </c>
      <c r="X20" s="43" t="s">
        <v>150</v>
      </c>
      <c r="Y20" s="43" t="s">
        <v>150</v>
      </c>
      <c r="Z20" s="43" t="s">
        <v>150</v>
      </c>
      <c r="AA20" s="43" t="s">
        <v>150</v>
      </c>
      <c r="AB20" s="43">
        <v>144</v>
      </c>
      <c r="AC20" s="43" t="s">
        <v>150</v>
      </c>
      <c r="AD20" s="43">
        <v>144</v>
      </c>
      <c r="AE20" s="43">
        <v>246</v>
      </c>
      <c r="AF20" s="43">
        <v>0</v>
      </c>
      <c r="AG20" s="43">
        <v>0</v>
      </c>
      <c r="AH20" s="43">
        <v>118</v>
      </c>
      <c r="AI20" s="43">
        <v>0</v>
      </c>
      <c r="AJ20" s="43">
        <v>118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166</v>
      </c>
      <c r="AR20" s="43">
        <v>0</v>
      </c>
      <c r="AS20" s="43">
        <v>166</v>
      </c>
      <c r="AT20" s="43">
        <v>284</v>
      </c>
      <c r="AU20" s="43" t="s">
        <v>150</v>
      </c>
      <c r="AV20" s="43" t="s">
        <v>150</v>
      </c>
      <c r="AW20" s="43">
        <v>356</v>
      </c>
      <c r="AX20" s="43"/>
      <c r="AY20" s="43">
        <v>356</v>
      </c>
      <c r="AZ20" s="43" t="s">
        <v>150</v>
      </c>
      <c r="BA20" s="43" t="s">
        <v>150</v>
      </c>
      <c r="BB20" s="43" t="s">
        <v>150</v>
      </c>
      <c r="BC20" s="43" t="s">
        <v>150</v>
      </c>
      <c r="BD20" s="43" t="s">
        <v>150</v>
      </c>
      <c r="BE20" s="43" t="s">
        <v>150</v>
      </c>
      <c r="BF20" s="43">
        <v>453</v>
      </c>
      <c r="BG20" s="43" t="s">
        <v>150</v>
      </c>
      <c r="BH20" s="43">
        <v>453</v>
      </c>
      <c r="BI20" s="43">
        <v>809</v>
      </c>
      <c r="BJ20" s="44" t="s">
        <v>150</v>
      </c>
      <c r="BK20" s="44" t="s">
        <v>150</v>
      </c>
      <c r="BL20" s="44">
        <v>6.4606741573033695</v>
      </c>
      <c r="BM20" s="44" t="s">
        <v>150</v>
      </c>
      <c r="BN20" s="44">
        <v>6.4606741573033695</v>
      </c>
      <c r="BO20" s="44" t="s">
        <v>150</v>
      </c>
      <c r="BP20" s="44" t="s">
        <v>150</v>
      </c>
      <c r="BQ20" s="44" t="s">
        <v>150</v>
      </c>
      <c r="BR20" s="44" t="s">
        <v>150</v>
      </c>
      <c r="BS20" s="44" t="s">
        <v>150</v>
      </c>
      <c r="BT20" s="44" t="s">
        <v>150</v>
      </c>
      <c r="BU20" s="44">
        <v>5.2980132450331174</v>
      </c>
      <c r="BV20" s="44" t="s">
        <v>150</v>
      </c>
      <c r="BW20" s="44">
        <v>5.2980132450331174</v>
      </c>
      <c r="BX20" s="44">
        <v>5.8096415327564932</v>
      </c>
    </row>
    <row r="21" spans="1:76">
      <c r="A21" s="36" t="s">
        <v>24</v>
      </c>
      <c r="B21" s="43" t="s">
        <v>150</v>
      </c>
      <c r="C21" s="43">
        <v>747</v>
      </c>
      <c r="D21" s="43">
        <v>787</v>
      </c>
      <c r="E21" s="43">
        <v>489</v>
      </c>
      <c r="F21" s="43">
        <v>2023</v>
      </c>
      <c r="G21" s="43" t="s">
        <v>150</v>
      </c>
      <c r="H21" s="43">
        <v>1502</v>
      </c>
      <c r="I21" s="43" t="s">
        <v>150</v>
      </c>
      <c r="J21" s="43">
        <v>1502</v>
      </c>
      <c r="K21" s="43" t="s">
        <v>150</v>
      </c>
      <c r="L21" s="43">
        <v>1502</v>
      </c>
      <c r="M21" s="43">
        <v>1606</v>
      </c>
      <c r="N21" s="43" t="s">
        <v>150</v>
      </c>
      <c r="O21" s="43">
        <v>1606</v>
      </c>
      <c r="P21" s="43">
        <v>5131</v>
      </c>
      <c r="Q21" s="43" t="s">
        <v>150</v>
      </c>
      <c r="R21" s="43">
        <v>198</v>
      </c>
      <c r="S21" s="43">
        <v>177</v>
      </c>
      <c r="T21" s="43">
        <v>155</v>
      </c>
      <c r="U21" s="43">
        <v>530</v>
      </c>
      <c r="V21" s="43" t="s">
        <v>150</v>
      </c>
      <c r="W21" s="43">
        <v>432</v>
      </c>
      <c r="X21" s="43" t="s">
        <v>150</v>
      </c>
      <c r="Y21" s="43">
        <v>432</v>
      </c>
      <c r="Z21" s="43" t="s">
        <v>150</v>
      </c>
      <c r="AA21" s="43">
        <v>432</v>
      </c>
      <c r="AB21" s="43">
        <v>456</v>
      </c>
      <c r="AC21" s="43" t="s">
        <v>150</v>
      </c>
      <c r="AD21" s="43">
        <v>456</v>
      </c>
      <c r="AE21" s="43">
        <v>1418</v>
      </c>
      <c r="AF21" s="43">
        <v>0</v>
      </c>
      <c r="AG21" s="43">
        <v>261</v>
      </c>
      <c r="AH21" s="43">
        <v>270</v>
      </c>
      <c r="AI21" s="43">
        <v>165</v>
      </c>
      <c r="AJ21" s="43">
        <v>696</v>
      </c>
      <c r="AK21" s="43">
        <v>0</v>
      </c>
      <c r="AL21" s="43">
        <v>493</v>
      </c>
      <c r="AM21" s="43">
        <v>0</v>
      </c>
      <c r="AN21" s="43">
        <v>493</v>
      </c>
      <c r="AO21" s="43">
        <v>0</v>
      </c>
      <c r="AP21" s="43">
        <v>493</v>
      </c>
      <c r="AQ21" s="43">
        <v>613</v>
      </c>
      <c r="AR21" s="43">
        <v>0</v>
      </c>
      <c r="AS21" s="43">
        <v>613</v>
      </c>
      <c r="AT21" s="43">
        <v>1802</v>
      </c>
      <c r="AU21" s="43" t="s">
        <v>150</v>
      </c>
      <c r="AV21" s="43">
        <v>715</v>
      </c>
      <c r="AW21" s="43">
        <v>780</v>
      </c>
      <c r="AX21" s="43">
        <v>479</v>
      </c>
      <c r="AY21" s="43">
        <v>1974</v>
      </c>
      <c r="AZ21" s="43" t="s">
        <v>150</v>
      </c>
      <c r="BA21" s="43">
        <v>1550</v>
      </c>
      <c r="BB21" s="43" t="s">
        <v>150</v>
      </c>
      <c r="BC21" s="43">
        <v>1550</v>
      </c>
      <c r="BD21" s="43" t="s">
        <v>150</v>
      </c>
      <c r="BE21" s="43">
        <v>1550</v>
      </c>
      <c r="BF21" s="43">
        <v>1595</v>
      </c>
      <c r="BG21" s="43" t="s">
        <v>150</v>
      </c>
      <c r="BH21" s="43">
        <v>1595</v>
      </c>
      <c r="BI21" s="43">
        <v>5119</v>
      </c>
      <c r="BJ21" s="44" t="s">
        <v>150</v>
      </c>
      <c r="BK21" s="44">
        <v>4.335664335664335</v>
      </c>
      <c r="BL21" s="44">
        <v>11.025641025641031</v>
      </c>
      <c r="BM21" s="44">
        <v>0</v>
      </c>
      <c r="BN21" s="44">
        <v>5.927051671732519</v>
      </c>
      <c r="BO21" s="44" t="s">
        <v>150</v>
      </c>
      <c r="BP21" s="44">
        <v>7.0322580645161281</v>
      </c>
      <c r="BQ21" s="44" t="s">
        <v>150</v>
      </c>
      <c r="BR21" s="44">
        <v>7.0322580645161281</v>
      </c>
      <c r="BS21" s="44" t="s">
        <v>150</v>
      </c>
      <c r="BT21" s="44">
        <v>7.0322580645161281</v>
      </c>
      <c r="BU21" s="44">
        <v>9.1536050156739819</v>
      </c>
      <c r="BV21" s="44" t="s">
        <v>150</v>
      </c>
      <c r="BW21" s="44">
        <v>9.1536050156739819</v>
      </c>
      <c r="BX21" s="44">
        <v>7.26704434459855</v>
      </c>
    </row>
    <row r="22" spans="1:76">
      <c r="A22" s="36" t="s">
        <v>25</v>
      </c>
      <c r="B22" s="43" t="s">
        <v>150</v>
      </c>
      <c r="C22" s="43">
        <v>621</v>
      </c>
      <c r="D22" s="43">
        <v>419</v>
      </c>
      <c r="E22" s="43">
        <v>49</v>
      </c>
      <c r="F22" s="43">
        <v>1089</v>
      </c>
      <c r="G22" s="43" t="s">
        <v>150</v>
      </c>
      <c r="H22" s="43" t="s">
        <v>150</v>
      </c>
      <c r="I22" s="43" t="s">
        <v>150</v>
      </c>
      <c r="J22" s="43" t="s">
        <v>150</v>
      </c>
      <c r="K22" s="43" t="s">
        <v>150</v>
      </c>
      <c r="L22" s="43" t="s">
        <v>150</v>
      </c>
      <c r="M22" s="43">
        <v>478</v>
      </c>
      <c r="N22" s="43" t="s">
        <v>150</v>
      </c>
      <c r="O22" s="43">
        <v>478</v>
      </c>
      <c r="P22" s="43">
        <v>1567</v>
      </c>
      <c r="Q22" s="43" t="s">
        <v>150</v>
      </c>
      <c r="R22" s="43">
        <v>177</v>
      </c>
      <c r="S22" s="43">
        <v>121</v>
      </c>
      <c r="T22" s="43">
        <v>16</v>
      </c>
      <c r="U22" s="43">
        <v>314</v>
      </c>
      <c r="V22" s="43" t="s">
        <v>150</v>
      </c>
      <c r="W22" s="43" t="s">
        <v>150</v>
      </c>
      <c r="X22" s="43" t="s">
        <v>150</v>
      </c>
      <c r="Y22" s="43" t="s">
        <v>150</v>
      </c>
      <c r="Z22" s="43" t="s">
        <v>150</v>
      </c>
      <c r="AA22" s="43" t="s">
        <v>150</v>
      </c>
      <c r="AB22" s="43">
        <v>137</v>
      </c>
      <c r="AC22" s="43" t="s">
        <v>150</v>
      </c>
      <c r="AD22" s="43">
        <v>137</v>
      </c>
      <c r="AE22" s="43">
        <v>451</v>
      </c>
      <c r="AF22" s="43">
        <v>0</v>
      </c>
      <c r="AG22" s="43">
        <v>231</v>
      </c>
      <c r="AH22" s="43">
        <v>166</v>
      </c>
      <c r="AI22" s="43">
        <v>14</v>
      </c>
      <c r="AJ22" s="43">
        <v>411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167</v>
      </c>
      <c r="AR22" s="43">
        <v>0</v>
      </c>
      <c r="AS22" s="43">
        <v>167</v>
      </c>
      <c r="AT22" s="43">
        <v>578</v>
      </c>
      <c r="AU22" s="43" t="s">
        <v>150</v>
      </c>
      <c r="AV22" s="43">
        <v>629</v>
      </c>
      <c r="AW22" s="43">
        <v>393</v>
      </c>
      <c r="AX22" s="43">
        <v>57</v>
      </c>
      <c r="AY22" s="43">
        <v>1079</v>
      </c>
      <c r="AZ22" s="43" t="s">
        <v>150</v>
      </c>
      <c r="BA22" s="43" t="s">
        <v>150</v>
      </c>
      <c r="BB22" s="43" t="s">
        <v>150</v>
      </c>
      <c r="BC22" s="43" t="s">
        <v>150</v>
      </c>
      <c r="BD22" s="43" t="s">
        <v>150</v>
      </c>
      <c r="BE22" s="43" t="s">
        <v>150</v>
      </c>
      <c r="BF22" s="43">
        <v>475</v>
      </c>
      <c r="BG22" s="43" t="s">
        <v>150</v>
      </c>
      <c r="BH22" s="43">
        <v>475</v>
      </c>
      <c r="BI22" s="43">
        <v>1554</v>
      </c>
      <c r="BJ22" s="44" t="s">
        <v>150</v>
      </c>
      <c r="BK22" s="44">
        <v>9.856915739268679</v>
      </c>
      <c r="BL22" s="44">
        <v>4.8346055979643809</v>
      </c>
      <c r="BM22" s="44">
        <v>10.526315789473683</v>
      </c>
      <c r="BN22" s="44">
        <v>8.0630213160333692</v>
      </c>
      <c r="BO22" s="44" t="s">
        <v>150</v>
      </c>
      <c r="BP22" s="44" t="s">
        <v>150</v>
      </c>
      <c r="BQ22" s="44" t="s">
        <v>150</v>
      </c>
      <c r="BR22" s="44" t="s">
        <v>150</v>
      </c>
      <c r="BS22" s="44" t="s">
        <v>150</v>
      </c>
      <c r="BT22" s="44" t="s">
        <v>150</v>
      </c>
      <c r="BU22" s="44">
        <v>5.6842105263157912</v>
      </c>
      <c r="BV22" s="44" t="s">
        <v>150</v>
      </c>
      <c r="BW22" s="44">
        <v>5.6842105263157912</v>
      </c>
      <c r="BX22" s="44">
        <v>7.3359073359073328</v>
      </c>
    </row>
    <row r="23" spans="1:76">
      <c r="A23" s="36" t="s">
        <v>26</v>
      </c>
      <c r="B23" s="43" t="s">
        <v>150</v>
      </c>
      <c r="C23" s="43">
        <v>501</v>
      </c>
      <c r="D23" s="43" t="s">
        <v>150</v>
      </c>
      <c r="E23" s="43" t="s">
        <v>150</v>
      </c>
      <c r="F23" s="43">
        <v>501</v>
      </c>
      <c r="G23" s="43" t="s">
        <v>150</v>
      </c>
      <c r="H23" s="43" t="s">
        <v>150</v>
      </c>
      <c r="I23" s="43" t="s">
        <v>150</v>
      </c>
      <c r="J23" s="43" t="s">
        <v>150</v>
      </c>
      <c r="K23" s="43" t="s">
        <v>150</v>
      </c>
      <c r="L23" s="43" t="s">
        <v>150</v>
      </c>
      <c r="M23" s="43">
        <v>1204</v>
      </c>
      <c r="N23" s="43" t="s">
        <v>150</v>
      </c>
      <c r="O23" s="43">
        <v>1204</v>
      </c>
      <c r="P23" s="43">
        <v>1705</v>
      </c>
      <c r="Q23" s="43" t="s">
        <v>150</v>
      </c>
      <c r="R23" s="43">
        <v>135</v>
      </c>
      <c r="S23" s="43" t="s">
        <v>150</v>
      </c>
      <c r="T23" s="43" t="s">
        <v>150</v>
      </c>
      <c r="U23" s="43">
        <v>135</v>
      </c>
      <c r="V23" s="43" t="s">
        <v>150</v>
      </c>
      <c r="W23" s="43" t="s">
        <v>150</v>
      </c>
      <c r="X23" s="43" t="s">
        <v>150</v>
      </c>
      <c r="Y23" s="43" t="s">
        <v>150</v>
      </c>
      <c r="Z23" s="43" t="s">
        <v>150</v>
      </c>
      <c r="AA23" s="43" t="s">
        <v>150</v>
      </c>
      <c r="AB23" s="43">
        <v>348</v>
      </c>
      <c r="AC23" s="43" t="s">
        <v>150</v>
      </c>
      <c r="AD23" s="43">
        <v>348</v>
      </c>
      <c r="AE23" s="43">
        <v>483</v>
      </c>
      <c r="AF23" s="43">
        <v>0</v>
      </c>
      <c r="AG23" s="43">
        <v>165</v>
      </c>
      <c r="AH23" s="43">
        <v>0</v>
      </c>
      <c r="AI23" s="43">
        <v>0</v>
      </c>
      <c r="AJ23" s="43">
        <v>165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465</v>
      </c>
      <c r="AR23" s="43">
        <v>0</v>
      </c>
      <c r="AS23" s="43">
        <v>465</v>
      </c>
      <c r="AT23" s="43">
        <v>630</v>
      </c>
      <c r="AU23" s="43" t="s">
        <v>150</v>
      </c>
      <c r="AV23" s="43">
        <v>514</v>
      </c>
      <c r="AW23" s="43" t="s">
        <v>150</v>
      </c>
      <c r="AX23" s="43" t="s">
        <v>150</v>
      </c>
      <c r="AY23" s="43">
        <v>514</v>
      </c>
      <c r="AZ23" s="43" t="s">
        <v>150</v>
      </c>
      <c r="BA23" s="43" t="s">
        <v>150</v>
      </c>
      <c r="BB23" s="43" t="s">
        <v>150</v>
      </c>
      <c r="BC23" s="43" t="s">
        <v>150</v>
      </c>
      <c r="BD23" s="43" t="s">
        <v>150</v>
      </c>
      <c r="BE23" s="43" t="s">
        <v>150</v>
      </c>
      <c r="BF23" s="43">
        <v>1163</v>
      </c>
      <c r="BG23" s="43" t="s">
        <v>150</v>
      </c>
      <c r="BH23" s="43">
        <v>1163</v>
      </c>
      <c r="BI23" s="43">
        <v>1677</v>
      </c>
      <c r="BJ23" s="44" t="s">
        <v>150</v>
      </c>
      <c r="BK23" s="44">
        <v>8.3657587548638173</v>
      </c>
      <c r="BL23" s="44" t="s">
        <v>150</v>
      </c>
      <c r="BM23" s="44" t="s">
        <v>150</v>
      </c>
      <c r="BN23" s="44">
        <v>8.3657587548638173</v>
      </c>
      <c r="BO23" s="44" t="s">
        <v>150</v>
      </c>
      <c r="BP23" s="44" t="s">
        <v>150</v>
      </c>
      <c r="BQ23" s="44" t="s">
        <v>150</v>
      </c>
      <c r="BR23" s="44" t="s">
        <v>150</v>
      </c>
      <c r="BS23" s="44" t="s">
        <v>150</v>
      </c>
      <c r="BT23" s="44" t="s">
        <v>150</v>
      </c>
      <c r="BU23" s="44">
        <v>6.5348237317282898</v>
      </c>
      <c r="BV23" s="44" t="s">
        <v>150</v>
      </c>
      <c r="BW23" s="44">
        <v>6.5348237317282898</v>
      </c>
      <c r="BX23" s="44">
        <v>7.0960047704233702</v>
      </c>
    </row>
    <row r="24" spans="1:76">
      <c r="A24" s="36" t="s">
        <v>27</v>
      </c>
      <c r="B24" s="43">
        <v>87</v>
      </c>
      <c r="C24" s="43" t="s">
        <v>150</v>
      </c>
      <c r="D24" s="43">
        <v>771</v>
      </c>
      <c r="E24" s="43">
        <v>337</v>
      </c>
      <c r="F24" s="43">
        <v>1108</v>
      </c>
      <c r="G24" s="43" t="s">
        <v>150</v>
      </c>
      <c r="H24" s="43">
        <v>1523</v>
      </c>
      <c r="I24" s="43" t="s">
        <v>150</v>
      </c>
      <c r="J24" s="43">
        <v>1523</v>
      </c>
      <c r="K24" s="43">
        <v>1525</v>
      </c>
      <c r="L24" s="43">
        <v>3048</v>
      </c>
      <c r="M24" s="43">
        <v>4106</v>
      </c>
      <c r="N24" s="43" t="s">
        <v>150</v>
      </c>
      <c r="O24" s="43">
        <v>4106</v>
      </c>
      <c r="P24" s="43">
        <v>8349</v>
      </c>
      <c r="Q24" s="43">
        <v>16</v>
      </c>
      <c r="R24" s="43" t="s">
        <v>150</v>
      </c>
      <c r="S24" s="43">
        <v>177</v>
      </c>
      <c r="T24" s="43">
        <v>99</v>
      </c>
      <c r="U24" s="43">
        <v>276</v>
      </c>
      <c r="V24" s="43" t="s">
        <v>150</v>
      </c>
      <c r="W24" s="43">
        <v>372</v>
      </c>
      <c r="X24" s="43" t="s">
        <v>150</v>
      </c>
      <c r="Y24" s="43">
        <v>372</v>
      </c>
      <c r="Z24" s="43">
        <v>329</v>
      </c>
      <c r="AA24" s="43">
        <v>701</v>
      </c>
      <c r="AB24" s="43">
        <v>1088</v>
      </c>
      <c r="AC24" s="43" t="s">
        <v>150</v>
      </c>
      <c r="AD24" s="43">
        <v>1088</v>
      </c>
      <c r="AE24" s="43">
        <v>2081</v>
      </c>
      <c r="AF24" s="43">
        <v>68</v>
      </c>
      <c r="AG24" s="43">
        <v>0</v>
      </c>
      <c r="AH24" s="43">
        <v>305</v>
      </c>
      <c r="AI24" s="43">
        <v>106</v>
      </c>
      <c r="AJ24" s="43">
        <v>411</v>
      </c>
      <c r="AK24" s="43">
        <v>0</v>
      </c>
      <c r="AL24" s="43">
        <v>553</v>
      </c>
      <c r="AM24" s="43">
        <v>0</v>
      </c>
      <c r="AN24" s="43">
        <v>553</v>
      </c>
      <c r="AO24" s="43">
        <v>571</v>
      </c>
      <c r="AP24" s="43">
        <v>1124</v>
      </c>
      <c r="AQ24" s="43">
        <v>1519</v>
      </c>
      <c r="AR24" s="43">
        <v>0</v>
      </c>
      <c r="AS24" s="43">
        <v>1519</v>
      </c>
      <c r="AT24" s="43">
        <v>3122</v>
      </c>
      <c r="AU24" s="43">
        <v>35</v>
      </c>
      <c r="AV24" s="43" t="s">
        <v>150</v>
      </c>
      <c r="AW24" s="43">
        <v>722</v>
      </c>
      <c r="AX24" s="43">
        <v>341</v>
      </c>
      <c r="AY24" s="43">
        <v>1063</v>
      </c>
      <c r="AZ24" s="43" t="s">
        <v>150</v>
      </c>
      <c r="BA24" s="43">
        <v>1530</v>
      </c>
      <c r="BB24" s="43" t="s">
        <v>150</v>
      </c>
      <c r="BC24" s="43">
        <v>1530</v>
      </c>
      <c r="BD24" s="43">
        <v>1434</v>
      </c>
      <c r="BE24" s="43">
        <v>2964</v>
      </c>
      <c r="BF24" s="43">
        <v>3987</v>
      </c>
      <c r="BG24" s="43" t="s">
        <v>150</v>
      </c>
      <c r="BH24" s="43">
        <v>3987</v>
      </c>
      <c r="BI24" s="43">
        <v>8049</v>
      </c>
      <c r="BJ24" s="44">
        <v>0</v>
      </c>
      <c r="BK24" s="44" t="s">
        <v>150</v>
      </c>
      <c r="BL24" s="44">
        <v>10.941828254847641</v>
      </c>
      <c r="BM24" s="44">
        <v>3.2258064516129004</v>
      </c>
      <c r="BN24" s="44">
        <v>8.4666039510818418</v>
      </c>
      <c r="BO24" s="44" t="s">
        <v>150</v>
      </c>
      <c r="BP24" s="44">
        <v>12.287581699346406</v>
      </c>
      <c r="BQ24" s="44" t="s">
        <v>150</v>
      </c>
      <c r="BR24" s="44">
        <v>12.287581699346406</v>
      </c>
      <c r="BS24" s="44">
        <v>10.529986052998607</v>
      </c>
      <c r="BT24" s="44">
        <v>11.437246963562753</v>
      </c>
      <c r="BU24" s="44">
        <v>7.825432656132425</v>
      </c>
      <c r="BV24" s="44" t="s">
        <v>150</v>
      </c>
      <c r="BW24" s="44">
        <v>7.825432656132425</v>
      </c>
      <c r="BX24" s="44">
        <v>9.2061125605665257</v>
      </c>
    </row>
    <row r="25" spans="1:76">
      <c r="A25" s="36" t="s">
        <v>28</v>
      </c>
      <c r="B25" s="43">
        <v>50</v>
      </c>
      <c r="C25" s="43">
        <v>1983</v>
      </c>
      <c r="D25" s="43">
        <v>2016</v>
      </c>
      <c r="E25" s="43">
        <v>510</v>
      </c>
      <c r="F25" s="43">
        <v>4509</v>
      </c>
      <c r="G25" s="43" t="s">
        <v>150</v>
      </c>
      <c r="H25" s="43">
        <v>1227</v>
      </c>
      <c r="I25" s="43" t="s">
        <v>150</v>
      </c>
      <c r="J25" s="43">
        <v>1227</v>
      </c>
      <c r="K25" s="43" t="s">
        <v>150</v>
      </c>
      <c r="L25" s="43">
        <v>1227</v>
      </c>
      <c r="M25" s="43">
        <v>4132</v>
      </c>
      <c r="N25" s="43">
        <v>48</v>
      </c>
      <c r="O25" s="43">
        <v>4180</v>
      </c>
      <c r="P25" s="43">
        <v>9966</v>
      </c>
      <c r="Q25" s="43">
        <v>5</v>
      </c>
      <c r="R25" s="43">
        <v>565</v>
      </c>
      <c r="S25" s="43">
        <v>475</v>
      </c>
      <c r="T25" s="43">
        <v>129</v>
      </c>
      <c r="U25" s="43">
        <v>1169</v>
      </c>
      <c r="V25" s="43" t="s">
        <v>150</v>
      </c>
      <c r="W25" s="43">
        <v>330</v>
      </c>
      <c r="X25" s="43" t="s">
        <v>150</v>
      </c>
      <c r="Y25" s="43">
        <v>330</v>
      </c>
      <c r="Z25" s="43" t="s">
        <v>150</v>
      </c>
      <c r="AA25" s="43">
        <v>330</v>
      </c>
      <c r="AB25" s="43">
        <v>1193</v>
      </c>
      <c r="AC25" s="43">
        <v>12</v>
      </c>
      <c r="AD25" s="43">
        <v>1205</v>
      </c>
      <c r="AE25" s="43">
        <v>2709</v>
      </c>
      <c r="AF25" s="43">
        <v>15</v>
      </c>
      <c r="AG25" s="43">
        <v>684</v>
      </c>
      <c r="AH25" s="43">
        <v>731</v>
      </c>
      <c r="AI25" s="43">
        <v>167</v>
      </c>
      <c r="AJ25" s="43">
        <v>1582</v>
      </c>
      <c r="AK25" s="43">
        <v>0</v>
      </c>
      <c r="AL25" s="43">
        <v>438</v>
      </c>
      <c r="AM25" s="43">
        <v>0</v>
      </c>
      <c r="AN25" s="43">
        <v>438</v>
      </c>
      <c r="AO25" s="43">
        <v>0</v>
      </c>
      <c r="AP25" s="43">
        <v>438</v>
      </c>
      <c r="AQ25" s="43">
        <v>1416</v>
      </c>
      <c r="AR25" s="43">
        <v>17</v>
      </c>
      <c r="AS25" s="43">
        <v>1433</v>
      </c>
      <c r="AT25" s="43">
        <v>3468</v>
      </c>
      <c r="AU25" s="43">
        <v>32</v>
      </c>
      <c r="AV25" s="43">
        <v>2016</v>
      </c>
      <c r="AW25" s="43">
        <v>1924</v>
      </c>
      <c r="AX25" s="43">
        <v>455</v>
      </c>
      <c r="AY25" s="43">
        <v>4395</v>
      </c>
      <c r="AZ25" s="43" t="s">
        <v>150</v>
      </c>
      <c r="BA25" s="43">
        <v>1205</v>
      </c>
      <c r="BB25" s="43" t="s">
        <v>150</v>
      </c>
      <c r="BC25" s="43">
        <v>1205</v>
      </c>
      <c r="BD25" s="43" t="s">
        <v>150</v>
      </c>
      <c r="BE25" s="43">
        <v>1205</v>
      </c>
      <c r="BF25" s="43">
        <v>4130</v>
      </c>
      <c r="BG25" s="43">
        <v>63</v>
      </c>
      <c r="BH25" s="43">
        <v>4193</v>
      </c>
      <c r="BI25" s="43">
        <v>9825</v>
      </c>
      <c r="BJ25" s="44">
        <v>-25</v>
      </c>
      <c r="BK25" s="44">
        <v>7.5396825396825351</v>
      </c>
      <c r="BL25" s="44">
        <v>8.5239085239085188</v>
      </c>
      <c r="BM25" s="44">
        <v>-3.7362637362637452</v>
      </c>
      <c r="BN25" s="44">
        <v>6.8031854379977279</v>
      </c>
      <c r="BO25" s="44" t="s">
        <v>150</v>
      </c>
      <c r="BP25" s="44">
        <v>7.1369294605809097</v>
      </c>
      <c r="BQ25" s="44" t="s">
        <v>150</v>
      </c>
      <c r="BR25" s="44">
        <v>7.1369294605809097</v>
      </c>
      <c r="BS25" s="44" t="s">
        <v>150</v>
      </c>
      <c r="BT25" s="44">
        <v>7.1369294605809097</v>
      </c>
      <c r="BU25" s="44">
        <v>5.3510895883777216</v>
      </c>
      <c r="BV25" s="44">
        <v>31.746031746031743</v>
      </c>
      <c r="BW25" s="44">
        <v>5.7476746959217788</v>
      </c>
      <c r="BX25" s="44">
        <v>6.2900763358778589</v>
      </c>
    </row>
    <row r="26" spans="1:76">
      <c r="A26" s="36" t="s">
        <v>29</v>
      </c>
      <c r="B26" s="43" t="s">
        <v>150</v>
      </c>
      <c r="C26" s="43" t="s">
        <v>150</v>
      </c>
      <c r="D26" s="43">
        <v>462</v>
      </c>
      <c r="E26" s="43" t="s">
        <v>150</v>
      </c>
      <c r="F26" s="43">
        <v>462</v>
      </c>
      <c r="G26" s="43" t="s">
        <v>150</v>
      </c>
      <c r="H26" s="43" t="s">
        <v>150</v>
      </c>
      <c r="I26" s="43" t="s">
        <v>150</v>
      </c>
      <c r="J26" s="43" t="s">
        <v>150</v>
      </c>
      <c r="K26" s="43" t="s">
        <v>150</v>
      </c>
      <c r="L26" s="43" t="s">
        <v>150</v>
      </c>
      <c r="M26" s="43">
        <v>604</v>
      </c>
      <c r="N26" s="43" t="s">
        <v>150</v>
      </c>
      <c r="O26" s="43">
        <v>604</v>
      </c>
      <c r="P26" s="43">
        <v>1066</v>
      </c>
      <c r="Q26" s="43" t="s">
        <v>150</v>
      </c>
      <c r="R26" s="43" t="s">
        <v>150</v>
      </c>
      <c r="S26" s="43">
        <v>116</v>
      </c>
      <c r="T26" s="43" t="s">
        <v>150</v>
      </c>
      <c r="U26" s="43">
        <v>116</v>
      </c>
      <c r="V26" s="43" t="s">
        <v>150</v>
      </c>
      <c r="W26" s="43" t="s">
        <v>150</v>
      </c>
      <c r="X26" s="43" t="s">
        <v>150</v>
      </c>
      <c r="Y26" s="43" t="s">
        <v>150</v>
      </c>
      <c r="Z26" s="43" t="s">
        <v>150</v>
      </c>
      <c r="AA26" s="43" t="s">
        <v>150</v>
      </c>
      <c r="AB26" s="43">
        <v>176</v>
      </c>
      <c r="AC26" s="43" t="s">
        <v>150</v>
      </c>
      <c r="AD26" s="43">
        <v>176</v>
      </c>
      <c r="AE26" s="43">
        <v>292</v>
      </c>
      <c r="AF26" s="43">
        <v>0</v>
      </c>
      <c r="AG26" s="43">
        <v>0</v>
      </c>
      <c r="AH26" s="43">
        <v>157</v>
      </c>
      <c r="AI26" s="43">
        <v>0</v>
      </c>
      <c r="AJ26" s="43">
        <v>157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198</v>
      </c>
      <c r="AR26" s="43">
        <v>0</v>
      </c>
      <c r="AS26" s="43">
        <v>198</v>
      </c>
      <c r="AT26" s="43">
        <v>355</v>
      </c>
      <c r="AU26" s="43" t="s">
        <v>150</v>
      </c>
      <c r="AV26" s="43" t="s">
        <v>150</v>
      </c>
      <c r="AW26" s="43">
        <v>460</v>
      </c>
      <c r="AX26" s="43" t="s">
        <v>150</v>
      </c>
      <c r="AY26" s="43">
        <v>460</v>
      </c>
      <c r="AZ26" s="43" t="s">
        <v>150</v>
      </c>
      <c r="BA26" s="43" t="s">
        <v>150</v>
      </c>
      <c r="BB26" s="43" t="s">
        <v>150</v>
      </c>
      <c r="BC26" s="43" t="s">
        <v>150</v>
      </c>
      <c r="BD26" s="43" t="s">
        <v>150</v>
      </c>
      <c r="BE26" s="43" t="s">
        <v>150</v>
      </c>
      <c r="BF26" s="43">
        <v>609</v>
      </c>
      <c r="BG26" s="43" t="s">
        <v>150</v>
      </c>
      <c r="BH26" s="43">
        <v>609</v>
      </c>
      <c r="BI26" s="43">
        <v>1069</v>
      </c>
      <c r="BJ26" s="44" t="s">
        <v>150</v>
      </c>
      <c r="BK26" s="44" t="s">
        <v>150</v>
      </c>
      <c r="BL26" s="44">
        <v>8.4782608695652133</v>
      </c>
      <c r="BM26" s="44" t="s">
        <v>150</v>
      </c>
      <c r="BN26" s="44">
        <v>8.4782608695652133</v>
      </c>
      <c r="BO26" s="44" t="s">
        <v>150</v>
      </c>
      <c r="BP26" s="44" t="s">
        <v>150</v>
      </c>
      <c r="BQ26" s="44" t="s">
        <v>150</v>
      </c>
      <c r="BR26" s="44" t="s">
        <v>150</v>
      </c>
      <c r="BS26" s="44" t="s">
        <v>150</v>
      </c>
      <c r="BT26" s="44" t="s">
        <v>150</v>
      </c>
      <c r="BU26" s="44">
        <v>4.4334975369458078</v>
      </c>
      <c r="BV26" s="44" t="s">
        <v>150</v>
      </c>
      <c r="BW26" s="44">
        <v>4.4334975369458078</v>
      </c>
      <c r="BX26" s="44">
        <v>6.1739943872778262</v>
      </c>
    </row>
    <row r="27" spans="1:76">
      <c r="A27" s="36" t="s">
        <v>30</v>
      </c>
      <c r="B27" s="43">
        <v>22</v>
      </c>
      <c r="C27" s="43">
        <v>1745</v>
      </c>
      <c r="D27" s="43">
        <v>6112</v>
      </c>
      <c r="E27" s="43">
        <v>2747</v>
      </c>
      <c r="F27" s="43">
        <v>10604</v>
      </c>
      <c r="G27" s="43" t="s">
        <v>150</v>
      </c>
      <c r="H27" s="43">
        <v>9618</v>
      </c>
      <c r="I27" s="43">
        <v>37</v>
      </c>
      <c r="J27" s="43">
        <v>9655</v>
      </c>
      <c r="K27" s="43">
        <v>812</v>
      </c>
      <c r="L27" s="43">
        <v>10467</v>
      </c>
      <c r="M27" s="43">
        <v>7508</v>
      </c>
      <c r="N27" s="43" t="s">
        <v>150</v>
      </c>
      <c r="O27" s="43">
        <v>7508</v>
      </c>
      <c r="P27" s="43">
        <v>28601</v>
      </c>
      <c r="Q27" s="43">
        <v>1</v>
      </c>
      <c r="R27" s="43">
        <v>551</v>
      </c>
      <c r="S27" s="43">
        <v>1606</v>
      </c>
      <c r="T27" s="43">
        <v>861</v>
      </c>
      <c r="U27" s="43">
        <v>3018</v>
      </c>
      <c r="V27" s="43" t="s">
        <v>150</v>
      </c>
      <c r="W27" s="43">
        <v>2619</v>
      </c>
      <c r="X27" s="43">
        <v>16</v>
      </c>
      <c r="Y27" s="43">
        <v>2635</v>
      </c>
      <c r="Z27" s="43">
        <v>203</v>
      </c>
      <c r="AA27" s="43">
        <v>2838</v>
      </c>
      <c r="AB27" s="43">
        <v>2134</v>
      </c>
      <c r="AC27" s="43" t="s">
        <v>150</v>
      </c>
      <c r="AD27" s="43">
        <v>2134</v>
      </c>
      <c r="AE27" s="43">
        <v>7991</v>
      </c>
      <c r="AF27" s="43">
        <v>10</v>
      </c>
      <c r="AG27" s="43">
        <v>600</v>
      </c>
      <c r="AH27" s="43">
        <v>2358</v>
      </c>
      <c r="AI27" s="43">
        <v>971</v>
      </c>
      <c r="AJ27" s="43">
        <v>3929</v>
      </c>
      <c r="AK27" s="43">
        <v>0</v>
      </c>
      <c r="AL27" s="43">
        <v>3490</v>
      </c>
      <c r="AM27" s="43">
        <v>12</v>
      </c>
      <c r="AN27" s="43">
        <v>3502</v>
      </c>
      <c r="AO27" s="43">
        <v>290</v>
      </c>
      <c r="AP27" s="43">
        <v>3792</v>
      </c>
      <c r="AQ27" s="43">
        <v>2845</v>
      </c>
      <c r="AR27" s="43">
        <v>0</v>
      </c>
      <c r="AS27" s="43">
        <v>2845</v>
      </c>
      <c r="AT27" s="43">
        <v>10576</v>
      </c>
      <c r="AU27" s="43">
        <v>7</v>
      </c>
      <c r="AV27" s="43">
        <v>1737</v>
      </c>
      <c r="AW27" s="43">
        <v>5887</v>
      </c>
      <c r="AX27" s="43">
        <v>2688</v>
      </c>
      <c r="AY27" s="43">
        <v>10312</v>
      </c>
      <c r="AZ27" s="43" t="s">
        <v>150</v>
      </c>
      <c r="BA27" s="43">
        <v>9621</v>
      </c>
      <c r="BB27" s="43">
        <v>40</v>
      </c>
      <c r="BC27" s="43">
        <v>9661</v>
      </c>
      <c r="BD27" s="43">
        <v>771</v>
      </c>
      <c r="BE27" s="43">
        <v>10432</v>
      </c>
      <c r="BF27" s="43">
        <v>7228</v>
      </c>
      <c r="BG27" s="43" t="s">
        <v>150</v>
      </c>
      <c r="BH27" s="43">
        <v>7228</v>
      </c>
      <c r="BI27" s="43">
        <v>27979</v>
      </c>
      <c r="BJ27" s="44">
        <v>-85.714285714285722</v>
      </c>
      <c r="BK27" s="44">
        <v>2.3603914795624625</v>
      </c>
      <c r="BL27" s="44">
        <v>8.9519279768982543</v>
      </c>
      <c r="BM27" s="44">
        <v>1.8973214285714302</v>
      </c>
      <c r="BN27" s="44">
        <v>6.0027152831652497</v>
      </c>
      <c r="BO27" s="44" t="s">
        <v>150</v>
      </c>
      <c r="BP27" s="44">
        <v>9.0842947718532407</v>
      </c>
      <c r="BQ27" s="44">
        <v>-2.4999999999999911</v>
      </c>
      <c r="BR27" s="44">
        <v>9.0363316426870899</v>
      </c>
      <c r="BS27" s="44">
        <v>5.9662775616083019</v>
      </c>
      <c r="BT27" s="44">
        <v>8.8094325153374236</v>
      </c>
      <c r="BU27" s="44">
        <v>5.9629219701162199</v>
      </c>
      <c r="BV27" s="44" t="s">
        <v>150</v>
      </c>
      <c r="BW27" s="44">
        <v>5.9629219701162199</v>
      </c>
      <c r="BX27" s="44">
        <v>7.0159762679152244</v>
      </c>
    </row>
    <row r="28" spans="1:76">
      <c r="A28" s="36" t="s">
        <v>31</v>
      </c>
      <c r="B28" s="43" t="s">
        <v>150</v>
      </c>
      <c r="C28" s="43">
        <v>730</v>
      </c>
      <c r="D28" s="43" t="s">
        <v>150</v>
      </c>
      <c r="E28" s="43" t="s">
        <v>150</v>
      </c>
      <c r="F28" s="43">
        <v>730</v>
      </c>
      <c r="G28" s="43" t="s">
        <v>150</v>
      </c>
      <c r="H28" s="43" t="s">
        <v>150</v>
      </c>
      <c r="I28" s="43" t="s">
        <v>150</v>
      </c>
      <c r="J28" s="43" t="s">
        <v>150</v>
      </c>
      <c r="K28" s="43">
        <v>206</v>
      </c>
      <c r="L28" s="43">
        <v>206</v>
      </c>
      <c r="M28" s="43">
        <v>945</v>
      </c>
      <c r="N28" s="43" t="s">
        <v>150</v>
      </c>
      <c r="O28" s="43">
        <v>945</v>
      </c>
      <c r="P28" s="43">
        <v>1881</v>
      </c>
      <c r="Q28" s="43" t="s">
        <v>150</v>
      </c>
      <c r="R28" s="43">
        <v>201</v>
      </c>
      <c r="S28" s="43" t="s">
        <v>150</v>
      </c>
      <c r="T28" s="43" t="s">
        <v>150</v>
      </c>
      <c r="U28" s="43">
        <v>201</v>
      </c>
      <c r="V28" s="43" t="s">
        <v>150</v>
      </c>
      <c r="W28" s="43" t="s">
        <v>150</v>
      </c>
      <c r="X28" s="43" t="s">
        <v>150</v>
      </c>
      <c r="Y28" s="43" t="s">
        <v>150</v>
      </c>
      <c r="Z28" s="43">
        <v>32</v>
      </c>
      <c r="AA28" s="43">
        <v>32</v>
      </c>
      <c r="AB28" s="43">
        <v>277</v>
      </c>
      <c r="AC28" s="43" t="s">
        <v>150</v>
      </c>
      <c r="AD28" s="43">
        <v>277</v>
      </c>
      <c r="AE28" s="43">
        <v>510</v>
      </c>
      <c r="AF28" s="43">
        <v>0</v>
      </c>
      <c r="AG28" s="43">
        <v>261</v>
      </c>
      <c r="AH28" s="43">
        <v>0</v>
      </c>
      <c r="AI28" s="43">
        <v>0</v>
      </c>
      <c r="AJ28" s="43">
        <v>261</v>
      </c>
      <c r="AK28" s="43">
        <v>0</v>
      </c>
      <c r="AL28" s="43">
        <v>0</v>
      </c>
      <c r="AM28" s="43">
        <v>0</v>
      </c>
      <c r="AN28" s="43">
        <v>0</v>
      </c>
      <c r="AO28" s="43">
        <v>87</v>
      </c>
      <c r="AP28" s="43">
        <v>87</v>
      </c>
      <c r="AQ28" s="43">
        <v>374</v>
      </c>
      <c r="AR28" s="43">
        <v>0</v>
      </c>
      <c r="AS28" s="43">
        <v>374</v>
      </c>
      <c r="AT28" s="43">
        <v>722</v>
      </c>
      <c r="AU28" s="43" t="s">
        <v>150</v>
      </c>
      <c r="AV28" s="43">
        <v>722</v>
      </c>
      <c r="AW28" s="43" t="s">
        <v>150</v>
      </c>
      <c r="AX28" s="43" t="s">
        <v>150</v>
      </c>
      <c r="AY28" s="43">
        <v>722</v>
      </c>
      <c r="AZ28" s="43" t="s">
        <v>150</v>
      </c>
      <c r="BA28" s="43" t="s">
        <v>150</v>
      </c>
      <c r="BB28" s="43" t="s">
        <v>150</v>
      </c>
      <c r="BC28" s="43" t="s">
        <v>150</v>
      </c>
      <c r="BD28" s="43">
        <v>162</v>
      </c>
      <c r="BE28" s="43">
        <v>162</v>
      </c>
      <c r="BF28" s="43">
        <v>916</v>
      </c>
      <c r="BG28" s="43" t="s">
        <v>150</v>
      </c>
      <c r="BH28" s="43">
        <v>916</v>
      </c>
      <c r="BI28" s="43">
        <v>1800</v>
      </c>
      <c r="BJ28" s="44" t="s">
        <v>150</v>
      </c>
      <c r="BK28" s="44">
        <v>7.2022160664819923</v>
      </c>
      <c r="BL28" s="44" t="s">
        <v>150</v>
      </c>
      <c r="BM28" s="44" t="s">
        <v>150</v>
      </c>
      <c r="BN28" s="44">
        <v>7.2022160664819923</v>
      </c>
      <c r="BO28" s="44" t="s">
        <v>150</v>
      </c>
      <c r="BP28" s="44" t="s">
        <v>150</v>
      </c>
      <c r="BQ28" s="44" t="s">
        <v>150</v>
      </c>
      <c r="BR28" s="44" t="s">
        <v>150</v>
      </c>
      <c r="BS28" s="44">
        <v>6.7901234567901199</v>
      </c>
      <c r="BT28" s="44">
        <v>6.7901234567901199</v>
      </c>
      <c r="BU28" s="44">
        <v>7.4235807860261964</v>
      </c>
      <c r="BV28" s="44" t="s">
        <v>150</v>
      </c>
      <c r="BW28" s="44">
        <v>7.4235807860261964</v>
      </c>
      <c r="BX28" s="44">
        <v>7.277777777777783</v>
      </c>
    </row>
    <row r="29" spans="1:76">
      <c r="A29" s="36" t="s">
        <v>32</v>
      </c>
      <c r="B29" s="43">
        <v>19</v>
      </c>
      <c r="C29" s="43">
        <v>432</v>
      </c>
      <c r="D29" s="43" t="s">
        <v>150</v>
      </c>
      <c r="E29" s="43" t="s">
        <v>150</v>
      </c>
      <c r="F29" s="43">
        <v>432</v>
      </c>
      <c r="G29" s="43" t="s">
        <v>150</v>
      </c>
      <c r="H29" s="43" t="s">
        <v>150</v>
      </c>
      <c r="I29" s="43" t="s">
        <v>150</v>
      </c>
      <c r="J29" s="43" t="s">
        <v>150</v>
      </c>
      <c r="K29" s="43">
        <v>305</v>
      </c>
      <c r="L29" s="43">
        <v>305</v>
      </c>
      <c r="M29" s="43">
        <v>1922</v>
      </c>
      <c r="N29" s="43" t="s">
        <v>150</v>
      </c>
      <c r="O29" s="43">
        <v>1922</v>
      </c>
      <c r="P29" s="43">
        <v>2678</v>
      </c>
      <c r="Q29" s="43">
        <v>4</v>
      </c>
      <c r="R29" s="43">
        <v>96</v>
      </c>
      <c r="S29" s="43" t="s">
        <v>150</v>
      </c>
      <c r="T29" s="43" t="s">
        <v>150</v>
      </c>
      <c r="U29" s="43">
        <v>96</v>
      </c>
      <c r="V29" s="43" t="s">
        <v>150</v>
      </c>
      <c r="W29" s="43" t="s">
        <v>150</v>
      </c>
      <c r="X29" s="43" t="s">
        <v>150</v>
      </c>
      <c r="Y29" s="43" t="s">
        <v>150</v>
      </c>
      <c r="Z29" s="43">
        <v>97</v>
      </c>
      <c r="AA29" s="43">
        <v>97</v>
      </c>
      <c r="AB29" s="43">
        <v>565</v>
      </c>
      <c r="AC29" s="43" t="s">
        <v>150</v>
      </c>
      <c r="AD29" s="43">
        <v>565</v>
      </c>
      <c r="AE29" s="43">
        <v>762</v>
      </c>
      <c r="AF29" s="43">
        <v>7</v>
      </c>
      <c r="AG29" s="43">
        <v>147</v>
      </c>
      <c r="AH29" s="43">
        <v>0</v>
      </c>
      <c r="AI29" s="43">
        <v>0</v>
      </c>
      <c r="AJ29" s="43">
        <v>147</v>
      </c>
      <c r="AK29" s="43">
        <v>0</v>
      </c>
      <c r="AL29" s="43">
        <v>0</v>
      </c>
      <c r="AM29" s="43">
        <v>0</v>
      </c>
      <c r="AN29" s="43">
        <v>0</v>
      </c>
      <c r="AO29" s="43">
        <v>117</v>
      </c>
      <c r="AP29" s="43">
        <v>117</v>
      </c>
      <c r="AQ29" s="43">
        <v>719</v>
      </c>
      <c r="AR29" s="43">
        <v>0</v>
      </c>
      <c r="AS29" s="43">
        <v>719</v>
      </c>
      <c r="AT29" s="43">
        <v>990</v>
      </c>
      <c r="AU29" s="43">
        <v>0</v>
      </c>
      <c r="AV29" s="43">
        <v>456</v>
      </c>
      <c r="AW29" s="43" t="s">
        <v>150</v>
      </c>
      <c r="AX29" s="43" t="s">
        <v>150</v>
      </c>
      <c r="AY29" s="43">
        <v>456</v>
      </c>
      <c r="AZ29" s="43" t="s">
        <v>150</v>
      </c>
      <c r="BA29" s="43" t="s">
        <v>150</v>
      </c>
      <c r="BB29" s="43" t="s">
        <v>150</v>
      </c>
      <c r="BC29" s="43" t="s">
        <v>150</v>
      </c>
      <c r="BD29" s="43">
        <v>284</v>
      </c>
      <c r="BE29" s="43">
        <v>284</v>
      </c>
      <c r="BF29" s="43">
        <v>1944</v>
      </c>
      <c r="BG29" s="43" t="s">
        <v>150</v>
      </c>
      <c r="BH29" s="43">
        <v>1944</v>
      </c>
      <c r="BI29" s="43">
        <v>2684</v>
      </c>
      <c r="BJ29" s="44" t="s">
        <v>150</v>
      </c>
      <c r="BK29" s="44">
        <v>16.447368421052634</v>
      </c>
      <c r="BL29" s="44" t="s">
        <v>150</v>
      </c>
      <c r="BM29" s="44" t="s">
        <v>150</v>
      </c>
      <c r="BN29" s="44">
        <v>16.447368421052634</v>
      </c>
      <c r="BO29" s="44" t="s">
        <v>150</v>
      </c>
      <c r="BP29" s="44" t="s">
        <v>150</v>
      </c>
      <c r="BQ29" s="44" t="s">
        <v>150</v>
      </c>
      <c r="BR29" s="44" t="s">
        <v>150</v>
      </c>
      <c r="BS29" s="44">
        <v>-0.35211267605634866</v>
      </c>
      <c r="BT29" s="44">
        <v>-0.35211267605634866</v>
      </c>
      <c r="BU29" s="44">
        <v>9.0534979423868336</v>
      </c>
      <c r="BV29" s="44" t="s">
        <v>150</v>
      </c>
      <c r="BW29" s="44">
        <v>9.0534979423868336</v>
      </c>
      <c r="BX29" s="44">
        <v>8.7183308494783951</v>
      </c>
    </row>
    <row r="30" spans="1:76">
      <c r="A30" s="36" t="s">
        <v>33</v>
      </c>
      <c r="B30" s="43">
        <v>35</v>
      </c>
      <c r="C30" s="43">
        <v>2163</v>
      </c>
      <c r="D30" s="43">
        <v>26482</v>
      </c>
      <c r="E30" s="43">
        <v>11980</v>
      </c>
      <c r="F30" s="43">
        <v>40625</v>
      </c>
      <c r="G30" s="43" t="s">
        <v>150</v>
      </c>
      <c r="H30" s="43">
        <v>15082</v>
      </c>
      <c r="I30" s="43">
        <v>2163</v>
      </c>
      <c r="J30" s="43">
        <v>17245</v>
      </c>
      <c r="K30" s="43" t="s">
        <v>150</v>
      </c>
      <c r="L30" s="43">
        <v>17245</v>
      </c>
      <c r="M30" s="43">
        <v>17588</v>
      </c>
      <c r="N30" s="43">
        <v>439</v>
      </c>
      <c r="O30" s="43">
        <v>18027</v>
      </c>
      <c r="P30" s="43">
        <v>75932</v>
      </c>
      <c r="Q30" s="43">
        <v>10</v>
      </c>
      <c r="R30" s="43">
        <v>584</v>
      </c>
      <c r="S30" s="43">
        <v>6294</v>
      </c>
      <c r="T30" s="43">
        <v>3619</v>
      </c>
      <c r="U30" s="43">
        <v>10497</v>
      </c>
      <c r="V30" s="43" t="s">
        <v>150</v>
      </c>
      <c r="W30" s="43">
        <v>3277</v>
      </c>
      <c r="X30" s="43">
        <v>668</v>
      </c>
      <c r="Y30" s="43">
        <v>3945</v>
      </c>
      <c r="Z30" s="43" t="s">
        <v>150</v>
      </c>
      <c r="AA30" s="43">
        <v>3945</v>
      </c>
      <c r="AB30" s="43">
        <v>5055</v>
      </c>
      <c r="AC30" s="43">
        <v>139</v>
      </c>
      <c r="AD30" s="43">
        <v>5194</v>
      </c>
      <c r="AE30" s="43">
        <v>19646</v>
      </c>
      <c r="AF30" s="43">
        <v>8</v>
      </c>
      <c r="AG30" s="43">
        <v>782</v>
      </c>
      <c r="AH30" s="43">
        <v>9979</v>
      </c>
      <c r="AI30" s="43">
        <v>4179</v>
      </c>
      <c r="AJ30" s="43">
        <v>14940</v>
      </c>
      <c r="AK30" s="43">
        <v>0</v>
      </c>
      <c r="AL30" s="43">
        <v>5524</v>
      </c>
      <c r="AM30" s="43">
        <v>690</v>
      </c>
      <c r="AN30" s="43">
        <v>6214</v>
      </c>
      <c r="AO30" s="43">
        <v>0</v>
      </c>
      <c r="AP30" s="43">
        <v>6214</v>
      </c>
      <c r="AQ30" s="43">
        <v>6344</v>
      </c>
      <c r="AR30" s="43">
        <v>164</v>
      </c>
      <c r="AS30" s="43">
        <v>6508</v>
      </c>
      <c r="AT30" s="43">
        <v>27670</v>
      </c>
      <c r="AU30" s="43">
        <v>44</v>
      </c>
      <c r="AV30" s="43">
        <v>2130</v>
      </c>
      <c r="AW30" s="43">
        <v>25609</v>
      </c>
      <c r="AX30" s="43">
        <v>11664</v>
      </c>
      <c r="AY30" s="43">
        <v>39403</v>
      </c>
      <c r="AZ30" s="43" t="s">
        <v>150</v>
      </c>
      <c r="BA30" s="43">
        <v>15287</v>
      </c>
      <c r="BB30" s="43">
        <v>2217</v>
      </c>
      <c r="BC30" s="43">
        <v>17504</v>
      </c>
      <c r="BD30" s="43" t="s">
        <v>150</v>
      </c>
      <c r="BE30" s="43">
        <v>17504</v>
      </c>
      <c r="BF30" s="43">
        <v>17523</v>
      </c>
      <c r="BG30" s="43">
        <v>445</v>
      </c>
      <c r="BH30" s="43">
        <v>17968</v>
      </c>
      <c r="BI30" s="43">
        <v>74919</v>
      </c>
      <c r="BJ30" s="44">
        <v>15.909090909090907</v>
      </c>
      <c r="BK30" s="44">
        <v>7.7464788732394378</v>
      </c>
      <c r="BL30" s="44">
        <v>10.980514662813857</v>
      </c>
      <c r="BM30" s="44">
        <v>2.0919067215363518</v>
      </c>
      <c r="BN30" s="44">
        <v>8.1745044793543613</v>
      </c>
      <c r="BO30" s="44" t="s">
        <v>150</v>
      </c>
      <c r="BP30" s="44">
        <v>16.039772355596259</v>
      </c>
      <c r="BQ30" s="44">
        <v>3.4280559314388781</v>
      </c>
      <c r="BR30" s="44">
        <v>14.44241316270567</v>
      </c>
      <c r="BS30" s="44" t="s">
        <v>150</v>
      </c>
      <c r="BT30" s="44">
        <v>14.44241316270567</v>
      </c>
      <c r="BU30" s="44">
        <v>6.9851052901900417</v>
      </c>
      <c r="BV30" s="44">
        <v>6.9662921348314644</v>
      </c>
      <c r="BW30" s="44">
        <v>6.9846393588602007</v>
      </c>
      <c r="BX30" s="44">
        <v>9.3581067552957151</v>
      </c>
    </row>
    <row r="31" spans="1:76">
      <c r="A31" s="36" t="s">
        <v>34</v>
      </c>
      <c r="B31" s="43" t="s">
        <v>150</v>
      </c>
      <c r="C31" s="43">
        <v>374</v>
      </c>
      <c r="D31" s="43">
        <v>1439</v>
      </c>
      <c r="E31" s="43">
        <v>129</v>
      </c>
      <c r="F31" s="43">
        <v>1942</v>
      </c>
      <c r="G31" s="43" t="s">
        <v>150</v>
      </c>
      <c r="H31" s="43">
        <v>415</v>
      </c>
      <c r="I31" s="43" t="s">
        <v>150</v>
      </c>
      <c r="J31" s="43">
        <v>415</v>
      </c>
      <c r="K31" s="43" t="s">
        <v>150</v>
      </c>
      <c r="L31" s="43">
        <v>415</v>
      </c>
      <c r="M31" s="43">
        <v>202</v>
      </c>
      <c r="N31" s="43" t="s">
        <v>150</v>
      </c>
      <c r="O31" s="43">
        <v>202</v>
      </c>
      <c r="P31" s="43">
        <v>2559</v>
      </c>
      <c r="Q31" s="43" t="s">
        <v>150</v>
      </c>
      <c r="R31" s="43">
        <v>127</v>
      </c>
      <c r="S31" s="43">
        <v>366</v>
      </c>
      <c r="T31" s="43">
        <v>69</v>
      </c>
      <c r="U31" s="43">
        <v>562</v>
      </c>
      <c r="V31" s="43" t="s">
        <v>150</v>
      </c>
      <c r="W31" s="43">
        <v>115</v>
      </c>
      <c r="X31" s="43" t="s">
        <v>150</v>
      </c>
      <c r="Y31" s="43">
        <v>115</v>
      </c>
      <c r="Z31" s="43" t="s">
        <v>150</v>
      </c>
      <c r="AA31" s="43">
        <v>115</v>
      </c>
      <c r="AB31" s="43">
        <v>64</v>
      </c>
      <c r="AC31" s="43" t="s">
        <v>150</v>
      </c>
      <c r="AD31" s="43">
        <v>64</v>
      </c>
      <c r="AE31" s="43">
        <v>741</v>
      </c>
      <c r="AF31" s="43">
        <v>0</v>
      </c>
      <c r="AG31" s="43">
        <v>132</v>
      </c>
      <c r="AH31" s="43">
        <v>514</v>
      </c>
      <c r="AI31" s="43">
        <v>35</v>
      </c>
      <c r="AJ31" s="43">
        <v>681</v>
      </c>
      <c r="AK31" s="43">
        <v>0</v>
      </c>
      <c r="AL31" s="43">
        <v>180</v>
      </c>
      <c r="AM31" s="43">
        <v>0</v>
      </c>
      <c r="AN31" s="43">
        <v>180</v>
      </c>
      <c r="AO31" s="43">
        <v>0</v>
      </c>
      <c r="AP31" s="43">
        <v>180</v>
      </c>
      <c r="AQ31" s="43">
        <v>68</v>
      </c>
      <c r="AR31" s="43">
        <v>0</v>
      </c>
      <c r="AS31" s="43">
        <v>68</v>
      </c>
      <c r="AT31" s="43">
        <v>929</v>
      </c>
      <c r="AU31" s="43" t="s">
        <v>150</v>
      </c>
      <c r="AV31" s="43">
        <v>382</v>
      </c>
      <c r="AW31" s="43">
        <v>1461</v>
      </c>
      <c r="AX31" s="43">
        <v>186</v>
      </c>
      <c r="AY31" s="43">
        <v>2029</v>
      </c>
      <c r="AZ31" s="43" t="s">
        <v>150</v>
      </c>
      <c r="BA31" s="43">
        <v>400</v>
      </c>
      <c r="BB31" s="43" t="s">
        <v>150</v>
      </c>
      <c r="BC31" s="43">
        <v>400</v>
      </c>
      <c r="BD31" s="43" t="s">
        <v>150</v>
      </c>
      <c r="BE31" s="43">
        <v>400</v>
      </c>
      <c r="BF31" s="43">
        <v>215</v>
      </c>
      <c r="BG31" s="43" t="s">
        <v>150</v>
      </c>
      <c r="BH31" s="43">
        <v>215</v>
      </c>
      <c r="BI31" s="43">
        <v>2644</v>
      </c>
      <c r="BJ31" s="44" t="s">
        <v>150</v>
      </c>
      <c r="BK31" s="44">
        <v>3.4031413612565453</v>
      </c>
      <c r="BL31" s="44">
        <v>11.635865845311432</v>
      </c>
      <c r="BM31" s="44">
        <v>12.365591397849462</v>
      </c>
      <c r="BN31" s="44">
        <v>10.152784622966982</v>
      </c>
      <c r="BO31" s="44" t="s">
        <v>150</v>
      </c>
      <c r="BP31" s="44">
        <v>12.5</v>
      </c>
      <c r="BQ31" s="44" t="s">
        <v>150</v>
      </c>
      <c r="BR31" s="44">
        <v>12.5</v>
      </c>
      <c r="BS31" s="44" t="s">
        <v>150</v>
      </c>
      <c r="BT31" s="44">
        <v>12.5</v>
      </c>
      <c r="BU31" s="44">
        <v>7.9069767441860446</v>
      </c>
      <c r="BV31" s="44" t="s">
        <v>150</v>
      </c>
      <c r="BW31" s="44">
        <v>7.9069767441860446</v>
      </c>
      <c r="BX31" s="44">
        <v>10.325264750378215</v>
      </c>
    </row>
    <row r="32" spans="1:76">
      <c r="A32" s="36" t="s">
        <v>35</v>
      </c>
      <c r="B32" s="43">
        <v>23</v>
      </c>
      <c r="C32" s="43" t="s">
        <v>150</v>
      </c>
      <c r="D32" s="43" t="s">
        <v>150</v>
      </c>
      <c r="E32" s="43">
        <v>64</v>
      </c>
      <c r="F32" s="43">
        <v>64</v>
      </c>
      <c r="G32" s="43" t="s">
        <v>150</v>
      </c>
      <c r="H32" s="43" t="s">
        <v>150</v>
      </c>
      <c r="I32" s="43" t="s">
        <v>150</v>
      </c>
      <c r="J32" s="43" t="s">
        <v>150</v>
      </c>
      <c r="K32" s="43">
        <v>284</v>
      </c>
      <c r="L32" s="43">
        <v>284</v>
      </c>
      <c r="M32" s="43">
        <v>968</v>
      </c>
      <c r="N32" s="43" t="s">
        <v>150</v>
      </c>
      <c r="O32" s="43">
        <v>968</v>
      </c>
      <c r="P32" s="43">
        <v>1339</v>
      </c>
      <c r="Q32" s="43">
        <v>4</v>
      </c>
      <c r="R32" s="43" t="s">
        <v>150</v>
      </c>
      <c r="S32" s="43" t="s">
        <v>150</v>
      </c>
      <c r="T32" s="43">
        <v>15</v>
      </c>
      <c r="U32" s="43">
        <v>15</v>
      </c>
      <c r="V32" s="43" t="s">
        <v>150</v>
      </c>
      <c r="W32" s="43" t="s">
        <v>150</v>
      </c>
      <c r="X32" s="43" t="s">
        <v>150</v>
      </c>
      <c r="Y32" s="43" t="s">
        <v>150</v>
      </c>
      <c r="Z32" s="43">
        <v>70</v>
      </c>
      <c r="AA32" s="43">
        <v>70</v>
      </c>
      <c r="AB32" s="43">
        <v>287</v>
      </c>
      <c r="AC32" s="43" t="s">
        <v>150</v>
      </c>
      <c r="AD32" s="43">
        <v>287</v>
      </c>
      <c r="AE32" s="43">
        <v>376</v>
      </c>
      <c r="AF32" s="43">
        <v>7</v>
      </c>
      <c r="AG32" s="43">
        <v>0</v>
      </c>
      <c r="AH32" s="43">
        <v>0</v>
      </c>
      <c r="AI32" s="43">
        <v>19</v>
      </c>
      <c r="AJ32" s="43">
        <v>19</v>
      </c>
      <c r="AK32" s="43">
        <v>0</v>
      </c>
      <c r="AL32" s="43">
        <v>0</v>
      </c>
      <c r="AM32" s="43">
        <v>0</v>
      </c>
      <c r="AN32" s="43">
        <v>0</v>
      </c>
      <c r="AO32" s="43">
        <v>98</v>
      </c>
      <c r="AP32" s="43">
        <v>98</v>
      </c>
      <c r="AQ32" s="43">
        <v>365</v>
      </c>
      <c r="AR32" s="43">
        <v>0</v>
      </c>
      <c r="AS32" s="43">
        <v>365</v>
      </c>
      <c r="AT32" s="43">
        <v>489</v>
      </c>
      <c r="AU32" s="43">
        <v>16</v>
      </c>
      <c r="AV32" s="43" t="s">
        <v>150</v>
      </c>
      <c r="AW32" s="43" t="s">
        <v>150</v>
      </c>
      <c r="AX32" s="43">
        <v>63</v>
      </c>
      <c r="AY32" s="43">
        <v>63</v>
      </c>
      <c r="AZ32" s="43" t="s">
        <v>150</v>
      </c>
      <c r="BA32" s="43" t="s">
        <v>150</v>
      </c>
      <c r="BB32" s="43" t="s">
        <v>150</v>
      </c>
      <c r="BC32" s="43" t="s">
        <v>150</v>
      </c>
      <c r="BD32" s="43">
        <v>274</v>
      </c>
      <c r="BE32" s="43">
        <v>274</v>
      </c>
      <c r="BF32" s="43">
        <v>970</v>
      </c>
      <c r="BG32" s="43" t="s">
        <v>150</v>
      </c>
      <c r="BH32" s="43">
        <v>970</v>
      </c>
      <c r="BI32" s="43">
        <v>1323</v>
      </c>
      <c r="BJ32" s="44">
        <v>-25</v>
      </c>
      <c r="BK32" s="44" t="s">
        <v>150</v>
      </c>
      <c r="BL32" s="44" t="s">
        <v>150</v>
      </c>
      <c r="BM32" s="44">
        <v>4.7619047619047672</v>
      </c>
      <c r="BN32" s="44">
        <v>4.7619047619047672</v>
      </c>
      <c r="BO32" s="44" t="s">
        <v>150</v>
      </c>
      <c r="BP32" s="44" t="s">
        <v>150</v>
      </c>
      <c r="BQ32" s="44" t="s">
        <v>150</v>
      </c>
      <c r="BR32" s="44" t="s">
        <v>150</v>
      </c>
      <c r="BS32" s="44">
        <v>6.5693430656934337</v>
      </c>
      <c r="BT32" s="44">
        <v>6.5693430656934337</v>
      </c>
      <c r="BU32" s="44">
        <v>8.2474226804123756</v>
      </c>
      <c r="BV32" s="44" t="s">
        <v>150</v>
      </c>
      <c r="BW32" s="44">
        <v>8.2474226804123756</v>
      </c>
      <c r="BX32" s="44">
        <v>7.3318216175359048</v>
      </c>
    </row>
    <row r="33" spans="1:76">
      <c r="A33" s="36" t="s">
        <v>36</v>
      </c>
      <c r="B33" s="43">
        <v>121</v>
      </c>
      <c r="C33" s="43">
        <v>726</v>
      </c>
      <c r="D33" s="43">
        <v>913</v>
      </c>
      <c r="E33" s="43">
        <v>7</v>
      </c>
      <c r="F33" s="43">
        <v>1646</v>
      </c>
      <c r="G33" s="43" t="s">
        <v>150</v>
      </c>
      <c r="H33" s="43" t="s">
        <v>150</v>
      </c>
      <c r="I33" s="43" t="s">
        <v>150</v>
      </c>
      <c r="J33" s="43" t="s">
        <v>150</v>
      </c>
      <c r="K33" s="43">
        <v>1546</v>
      </c>
      <c r="L33" s="43">
        <v>1546</v>
      </c>
      <c r="M33" s="43">
        <v>4310</v>
      </c>
      <c r="N33" s="43" t="s">
        <v>150</v>
      </c>
      <c r="O33" s="43">
        <v>4310</v>
      </c>
      <c r="P33" s="43">
        <v>7623</v>
      </c>
      <c r="Q33" s="43">
        <v>19</v>
      </c>
      <c r="R33" s="43">
        <v>224</v>
      </c>
      <c r="S33" s="43">
        <v>262</v>
      </c>
      <c r="T33" s="43">
        <v>9</v>
      </c>
      <c r="U33" s="43">
        <v>495</v>
      </c>
      <c r="V33" s="43" t="s">
        <v>150</v>
      </c>
      <c r="W33" s="43" t="s">
        <v>150</v>
      </c>
      <c r="X33" s="43" t="s">
        <v>150</v>
      </c>
      <c r="Y33" s="43" t="s">
        <v>150</v>
      </c>
      <c r="Z33" s="43">
        <v>405</v>
      </c>
      <c r="AA33" s="43">
        <v>405</v>
      </c>
      <c r="AB33" s="43">
        <v>1235</v>
      </c>
      <c r="AC33" s="43" t="s">
        <v>150</v>
      </c>
      <c r="AD33" s="43">
        <v>1235</v>
      </c>
      <c r="AE33" s="43">
        <v>2154</v>
      </c>
      <c r="AF33" s="43">
        <v>45</v>
      </c>
      <c r="AG33" s="43">
        <v>248</v>
      </c>
      <c r="AH33" s="43">
        <v>322</v>
      </c>
      <c r="AI33" s="43">
        <v>0</v>
      </c>
      <c r="AJ33" s="43">
        <v>570</v>
      </c>
      <c r="AK33" s="43">
        <v>0</v>
      </c>
      <c r="AL33" s="43">
        <v>0</v>
      </c>
      <c r="AM33" s="43">
        <v>0</v>
      </c>
      <c r="AN33" s="43">
        <v>0</v>
      </c>
      <c r="AO33" s="43">
        <v>548</v>
      </c>
      <c r="AP33" s="43">
        <v>548</v>
      </c>
      <c r="AQ33" s="43">
        <v>1532</v>
      </c>
      <c r="AR33" s="43">
        <v>0</v>
      </c>
      <c r="AS33" s="43">
        <v>1532</v>
      </c>
      <c r="AT33" s="43">
        <v>2695</v>
      </c>
      <c r="AU33" s="43">
        <v>76</v>
      </c>
      <c r="AV33" s="43">
        <v>713</v>
      </c>
      <c r="AW33" s="43">
        <v>984</v>
      </c>
      <c r="AX33" s="43">
        <v>22</v>
      </c>
      <c r="AY33" s="43">
        <v>1719</v>
      </c>
      <c r="AZ33" s="43" t="s">
        <v>150</v>
      </c>
      <c r="BA33" s="43" t="s">
        <v>150</v>
      </c>
      <c r="BB33" s="43" t="s">
        <v>150</v>
      </c>
      <c r="BC33" s="43" t="s">
        <v>150</v>
      </c>
      <c r="BD33" s="43">
        <v>1508</v>
      </c>
      <c r="BE33" s="43">
        <v>1508</v>
      </c>
      <c r="BF33" s="43">
        <v>4299</v>
      </c>
      <c r="BG33" s="43" t="s">
        <v>150</v>
      </c>
      <c r="BH33" s="43">
        <v>4299</v>
      </c>
      <c r="BI33" s="43">
        <v>7602</v>
      </c>
      <c r="BJ33" s="44">
        <v>-25</v>
      </c>
      <c r="BK33" s="44">
        <v>1.5427769985974726</v>
      </c>
      <c r="BL33" s="44">
        <v>13.313008130081306</v>
      </c>
      <c r="BM33" s="44">
        <v>27.27272727272727</v>
      </c>
      <c r="BN33" s="44">
        <v>8.6096567771960402</v>
      </c>
      <c r="BO33" s="44" t="s">
        <v>150</v>
      </c>
      <c r="BP33" s="44" t="s">
        <v>150</v>
      </c>
      <c r="BQ33" s="44" t="s">
        <v>150</v>
      </c>
      <c r="BR33" s="44" t="s">
        <v>150</v>
      </c>
      <c r="BS33" s="44">
        <v>6.9628647214854062</v>
      </c>
      <c r="BT33" s="44">
        <v>6.9628647214854062</v>
      </c>
      <c r="BU33" s="44">
        <v>6.6527099325424555</v>
      </c>
      <c r="BV33" s="44" t="s">
        <v>150</v>
      </c>
      <c r="BW33" s="44">
        <v>6.6527099325424555</v>
      </c>
      <c r="BX33" s="44">
        <v>6.8403051828466177</v>
      </c>
    </row>
    <row r="34" spans="1:76">
      <c r="A34" s="36" t="s">
        <v>37</v>
      </c>
      <c r="B34" s="43" t="s">
        <v>150</v>
      </c>
      <c r="C34" s="43" t="s">
        <v>150</v>
      </c>
      <c r="D34" s="43">
        <v>782</v>
      </c>
      <c r="E34" s="43" t="s">
        <v>150</v>
      </c>
      <c r="F34" s="43">
        <v>782</v>
      </c>
      <c r="G34" s="43" t="s">
        <v>150</v>
      </c>
      <c r="H34" s="43" t="s">
        <v>150</v>
      </c>
      <c r="I34" s="43" t="s">
        <v>150</v>
      </c>
      <c r="J34" s="43" t="s">
        <v>150</v>
      </c>
      <c r="K34" s="43" t="s">
        <v>150</v>
      </c>
      <c r="L34" s="43" t="s">
        <v>150</v>
      </c>
      <c r="M34" s="43">
        <v>241</v>
      </c>
      <c r="N34" s="43" t="s">
        <v>150</v>
      </c>
      <c r="O34" s="43">
        <v>241</v>
      </c>
      <c r="P34" s="43">
        <v>1023</v>
      </c>
      <c r="Q34" s="43" t="s">
        <v>150</v>
      </c>
      <c r="R34" s="43" t="s">
        <v>150</v>
      </c>
      <c r="S34" s="43">
        <v>199</v>
      </c>
      <c r="T34" s="43" t="s">
        <v>150</v>
      </c>
      <c r="U34" s="43">
        <v>199</v>
      </c>
      <c r="V34" s="43" t="s">
        <v>150</v>
      </c>
      <c r="W34" s="43" t="s">
        <v>150</v>
      </c>
      <c r="X34" s="43" t="s">
        <v>150</v>
      </c>
      <c r="Y34" s="43" t="s">
        <v>150</v>
      </c>
      <c r="Z34" s="43" t="s">
        <v>150</v>
      </c>
      <c r="AA34" s="43" t="s">
        <v>150</v>
      </c>
      <c r="AB34" s="43">
        <v>60</v>
      </c>
      <c r="AC34" s="43" t="s">
        <v>150</v>
      </c>
      <c r="AD34" s="43">
        <v>60</v>
      </c>
      <c r="AE34" s="43">
        <v>259</v>
      </c>
      <c r="AF34" s="43">
        <v>0</v>
      </c>
      <c r="AG34" s="43">
        <v>0</v>
      </c>
      <c r="AH34" s="43">
        <v>279</v>
      </c>
      <c r="AI34" s="43">
        <v>0</v>
      </c>
      <c r="AJ34" s="43">
        <v>279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76</v>
      </c>
      <c r="AR34" s="43">
        <v>0</v>
      </c>
      <c r="AS34" s="43">
        <v>76</v>
      </c>
      <c r="AT34" s="43">
        <v>355</v>
      </c>
      <c r="AU34" s="43" t="s">
        <v>150</v>
      </c>
      <c r="AV34" s="43" t="s">
        <v>150</v>
      </c>
      <c r="AW34" s="43">
        <v>745</v>
      </c>
      <c r="AX34" s="43" t="s">
        <v>150</v>
      </c>
      <c r="AY34" s="43">
        <v>745</v>
      </c>
      <c r="AZ34" s="43" t="s">
        <v>150</v>
      </c>
      <c r="BA34" s="43" t="s">
        <v>150</v>
      </c>
      <c r="BB34" s="43" t="s">
        <v>150</v>
      </c>
      <c r="BC34" s="43" t="s">
        <v>150</v>
      </c>
      <c r="BD34" s="43" t="s">
        <v>150</v>
      </c>
      <c r="BE34" s="43" t="s">
        <v>150</v>
      </c>
      <c r="BF34" s="43">
        <v>262</v>
      </c>
      <c r="BG34" s="43" t="s">
        <v>150</v>
      </c>
      <c r="BH34" s="43">
        <v>262</v>
      </c>
      <c r="BI34" s="43">
        <v>1007</v>
      </c>
      <c r="BJ34" s="44" t="s">
        <v>150</v>
      </c>
      <c r="BK34" s="44" t="s">
        <v>150</v>
      </c>
      <c r="BL34" s="44">
        <v>5.7718120805369093</v>
      </c>
      <c r="BM34" s="44" t="s">
        <v>150</v>
      </c>
      <c r="BN34" s="44">
        <v>5.7718120805369093</v>
      </c>
      <c r="BO34" s="44" t="s">
        <v>150</v>
      </c>
      <c r="BP34" s="44" t="s">
        <v>150</v>
      </c>
      <c r="BQ34" s="44" t="s">
        <v>150</v>
      </c>
      <c r="BR34" s="44" t="s">
        <v>150</v>
      </c>
      <c r="BS34" s="44" t="s">
        <v>150</v>
      </c>
      <c r="BT34" s="44" t="s">
        <v>150</v>
      </c>
      <c r="BU34" s="44">
        <v>14.122137404580148</v>
      </c>
      <c r="BV34" s="44" t="s">
        <v>150</v>
      </c>
      <c r="BW34" s="44">
        <v>14.122137404580148</v>
      </c>
      <c r="BX34" s="44">
        <v>7.9443892750744816</v>
      </c>
    </row>
    <row r="35" spans="1:76">
      <c r="A35" s="36" t="s">
        <v>38</v>
      </c>
      <c r="B35" s="43" t="s">
        <v>150</v>
      </c>
      <c r="C35" s="43">
        <v>496</v>
      </c>
      <c r="D35" s="43">
        <v>522</v>
      </c>
      <c r="E35" s="43">
        <v>113</v>
      </c>
      <c r="F35" s="43">
        <v>1131</v>
      </c>
      <c r="G35" s="43" t="s">
        <v>150</v>
      </c>
      <c r="H35" s="43">
        <v>1000</v>
      </c>
      <c r="I35" s="43" t="s">
        <v>150</v>
      </c>
      <c r="J35" s="43">
        <v>1000</v>
      </c>
      <c r="K35" s="43" t="s">
        <v>150</v>
      </c>
      <c r="L35" s="43">
        <v>1000</v>
      </c>
      <c r="M35" s="43">
        <v>1073</v>
      </c>
      <c r="N35" s="43" t="s">
        <v>150</v>
      </c>
      <c r="O35" s="43">
        <v>1073</v>
      </c>
      <c r="P35" s="43">
        <v>3204</v>
      </c>
      <c r="Q35" s="43" t="s">
        <v>150</v>
      </c>
      <c r="R35" s="43">
        <v>117</v>
      </c>
      <c r="S35" s="43">
        <v>99</v>
      </c>
      <c r="T35" s="43">
        <v>20</v>
      </c>
      <c r="U35" s="43">
        <v>236</v>
      </c>
      <c r="V35" s="43" t="s">
        <v>150</v>
      </c>
      <c r="W35" s="43">
        <v>252</v>
      </c>
      <c r="X35" s="43" t="s">
        <v>150</v>
      </c>
      <c r="Y35" s="43">
        <v>252</v>
      </c>
      <c r="Z35" s="43" t="s">
        <v>150</v>
      </c>
      <c r="AA35" s="43">
        <v>252</v>
      </c>
      <c r="AB35" s="43">
        <v>284</v>
      </c>
      <c r="AC35" s="43" t="s">
        <v>150</v>
      </c>
      <c r="AD35" s="43">
        <v>284</v>
      </c>
      <c r="AE35" s="43">
        <v>772</v>
      </c>
      <c r="AF35" s="43">
        <v>0</v>
      </c>
      <c r="AG35" s="43">
        <v>212</v>
      </c>
      <c r="AH35" s="43">
        <v>190</v>
      </c>
      <c r="AI35" s="43">
        <v>48</v>
      </c>
      <c r="AJ35" s="43">
        <v>450</v>
      </c>
      <c r="AK35" s="43">
        <v>0</v>
      </c>
      <c r="AL35" s="43">
        <v>368</v>
      </c>
      <c r="AM35" s="43">
        <v>0</v>
      </c>
      <c r="AN35" s="43">
        <v>368</v>
      </c>
      <c r="AO35" s="43">
        <v>0</v>
      </c>
      <c r="AP35" s="43">
        <v>368</v>
      </c>
      <c r="AQ35" s="43">
        <v>398</v>
      </c>
      <c r="AR35" s="43">
        <v>0</v>
      </c>
      <c r="AS35" s="43">
        <v>398</v>
      </c>
      <c r="AT35" s="43">
        <v>1216</v>
      </c>
      <c r="AU35" s="43" t="s">
        <v>150</v>
      </c>
      <c r="AV35" s="43">
        <v>442</v>
      </c>
      <c r="AW35" s="43">
        <v>501</v>
      </c>
      <c r="AX35" s="43">
        <v>86</v>
      </c>
      <c r="AY35" s="43">
        <v>1029</v>
      </c>
      <c r="AZ35" s="43" t="s">
        <v>150</v>
      </c>
      <c r="BA35" s="43">
        <v>965</v>
      </c>
      <c r="BB35" s="43" t="s">
        <v>150</v>
      </c>
      <c r="BC35" s="43">
        <v>965</v>
      </c>
      <c r="BD35" s="43" t="s">
        <v>150</v>
      </c>
      <c r="BE35" s="43">
        <v>965</v>
      </c>
      <c r="BF35" s="43">
        <v>1042</v>
      </c>
      <c r="BG35" s="43" t="s">
        <v>150</v>
      </c>
      <c r="BH35" s="43">
        <v>1042</v>
      </c>
      <c r="BI35" s="43">
        <v>3036</v>
      </c>
      <c r="BJ35" s="44" t="s">
        <v>150</v>
      </c>
      <c r="BK35" s="44">
        <v>9.2760180995475121</v>
      </c>
      <c r="BL35" s="44">
        <v>13.972055888223556</v>
      </c>
      <c r="BM35" s="44">
        <v>1.1627906976744207</v>
      </c>
      <c r="BN35" s="44">
        <v>10.8843537414966</v>
      </c>
      <c r="BO35" s="44" t="s">
        <v>150</v>
      </c>
      <c r="BP35" s="44">
        <v>8.3937823834196905</v>
      </c>
      <c r="BQ35" s="44" t="s">
        <v>150</v>
      </c>
      <c r="BR35" s="44">
        <v>8.3937823834196905</v>
      </c>
      <c r="BS35" s="44" t="s">
        <v>150</v>
      </c>
      <c r="BT35" s="44">
        <v>8.3937823834196905</v>
      </c>
      <c r="BU35" s="44">
        <v>7.9654510556621876</v>
      </c>
      <c r="BV35" s="44" t="s">
        <v>150</v>
      </c>
      <c r="BW35" s="44">
        <v>7.9654510556621876</v>
      </c>
      <c r="BX35" s="44">
        <v>9.0909090909090935</v>
      </c>
    </row>
    <row r="36" spans="1:76">
      <c r="A36" s="36" t="s">
        <v>39</v>
      </c>
      <c r="B36" s="43" t="s">
        <v>150</v>
      </c>
      <c r="C36" s="43">
        <v>674</v>
      </c>
      <c r="D36" s="43" t="s">
        <v>150</v>
      </c>
      <c r="E36" s="43">
        <v>43</v>
      </c>
      <c r="F36" s="43">
        <v>717</v>
      </c>
      <c r="G36" s="43" t="s">
        <v>150</v>
      </c>
      <c r="H36" s="43" t="s">
        <v>150</v>
      </c>
      <c r="I36" s="43" t="s">
        <v>150</v>
      </c>
      <c r="J36" s="43" t="s">
        <v>150</v>
      </c>
      <c r="K36" s="43">
        <v>398</v>
      </c>
      <c r="L36" s="43">
        <v>398</v>
      </c>
      <c r="M36" s="43">
        <v>2219</v>
      </c>
      <c r="N36" s="43" t="s">
        <v>150</v>
      </c>
      <c r="O36" s="43">
        <v>2219</v>
      </c>
      <c r="P36" s="43">
        <v>3334</v>
      </c>
      <c r="Q36" s="43" t="s">
        <v>150</v>
      </c>
      <c r="R36" s="43">
        <v>171</v>
      </c>
      <c r="S36" s="43" t="s">
        <v>150</v>
      </c>
      <c r="T36" s="43">
        <v>14</v>
      </c>
      <c r="U36" s="43">
        <v>185</v>
      </c>
      <c r="V36" s="43" t="s">
        <v>150</v>
      </c>
      <c r="W36" s="43" t="s">
        <v>150</v>
      </c>
      <c r="X36" s="43" t="s">
        <v>150</v>
      </c>
      <c r="Y36" s="43" t="s">
        <v>150</v>
      </c>
      <c r="Z36" s="43">
        <v>71</v>
      </c>
      <c r="AA36" s="43">
        <v>71</v>
      </c>
      <c r="AB36" s="43">
        <v>622</v>
      </c>
      <c r="AC36" s="43" t="s">
        <v>150</v>
      </c>
      <c r="AD36" s="43">
        <v>622</v>
      </c>
      <c r="AE36" s="43">
        <v>878</v>
      </c>
      <c r="AF36" s="43">
        <v>0</v>
      </c>
      <c r="AG36" s="43">
        <v>221</v>
      </c>
      <c r="AH36" s="43">
        <v>0</v>
      </c>
      <c r="AI36" s="43">
        <v>18</v>
      </c>
      <c r="AJ36" s="43">
        <v>239</v>
      </c>
      <c r="AK36" s="43">
        <v>0</v>
      </c>
      <c r="AL36" s="43">
        <v>0</v>
      </c>
      <c r="AM36" s="43">
        <v>0</v>
      </c>
      <c r="AN36" s="43">
        <v>0</v>
      </c>
      <c r="AO36" s="43">
        <v>156</v>
      </c>
      <c r="AP36" s="43">
        <v>156</v>
      </c>
      <c r="AQ36" s="43">
        <v>851</v>
      </c>
      <c r="AR36" s="43">
        <v>0</v>
      </c>
      <c r="AS36" s="43">
        <v>851</v>
      </c>
      <c r="AT36" s="43">
        <v>1246</v>
      </c>
      <c r="AU36" s="43" t="s">
        <v>150</v>
      </c>
      <c r="AV36" s="43">
        <v>662</v>
      </c>
      <c r="AW36" s="43" t="s">
        <v>150</v>
      </c>
      <c r="AX36" s="43">
        <v>45</v>
      </c>
      <c r="AY36" s="43">
        <v>707</v>
      </c>
      <c r="AZ36" s="43" t="s">
        <v>150</v>
      </c>
      <c r="BA36" s="43" t="s">
        <v>150</v>
      </c>
      <c r="BB36" s="43" t="s">
        <v>150</v>
      </c>
      <c r="BC36" s="43" t="s">
        <v>150</v>
      </c>
      <c r="BD36" s="43">
        <v>362</v>
      </c>
      <c r="BE36" s="43">
        <v>362</v>
      </c>
      <c r="BF36" s="43">
        <v>2109</v>
      </c>
      <c r="BG36" s="43" t="s">
        <v>150</v>
      </c>
      <c r="BH36" s="43">
        <v>2109</v>
      </c>
      <c r="BI36" s="43">
        <v>3178</v>
      </c>
      <c r="BJ36" s="44" t="s">
        <v>150</v>
      </c>
      <c r="BK36" s="44">
        <v>5.7401812688821714</v>
      </c>
      <c r="BL36" s="44" t="s">
        <v>150</v>
      </c>
      <c r="BM36" s="44">
        <v>13.33333333333333</v>
      </c>
      <c r="BN36" s="44">
        <v>6.223479490806227</v>
      </c>
      <c r="BO36" s="44" t="s">
        <v>150</v>
      </c>
      <c r="BP36" s="44" t="s">
        <v>150</v>
      </c>
      <c r="BQ36" s="44" t="s">
        <v>150</v>
      </c>
      <c r="BR36" s="44" t="s">
        <v>150</v>
      </c>
      <c r="BS36" s="44">
        <v>13.53591160220995</v>
      </c>
      <c r="BT36" s="44">
        <v>13.53591160220995</v>
      </c>
      <c r="BU36" s="44">
        <v>5.642484589853014</v>
      </c>
      <c r="BV36" s="44" t="s">
        <v>150</v>
      </c>
      <c r="BW36" s="44">
        <v>5.642484589853014</v>
      </c>
      <c r="BX36" s="44">
        <v>6.6708621774701049</v>
      </c>
    </row>
    <row r="37" spans="1:76">
      <c r="A37" s="36" t="s">
        <v>40</v>
      </c>
      <c r="B37" s="43">
        <v>0</v>
      </c>
      <c r="C37" s="43">
        <v>271</v>
      </c>
      <c r="D37" s="43">
        <v>3921</v>
      </c>
      <c r="E37" s="43">
        <v>1052</v>
      </c>
      <c r="F37" s="43">
        <v>5244</v>
      </c>
      <c r="G37" s="43">
        <v>1294</v>
      </c>
      <c r="H37" s="43">
        <v>3246</v>
      </c>
      <c r="I37" s="43">
        <v>52</v>
      </c>
      <c r="J37" s="43">
        <v>4592</v>
      </c>
      <c r="K37" s="43" t="s">
        <v>150</v>
      </c>
      <c r="L37" s="43">
        <v>4592</v>
      </c>
      <c r="M37" s="43">
        <v>3824</v>
      </c>
      <c r="N37" s="43" t="s">
        <v>150</v>
      </c>
      <c r="O37" s="43">
        <v>3824</v>
      </c>
      <c r="P37" s="43">
        <v>13660</v>
      </c>
      <c r="Q37" s="43">
        <v>0</v>
      </c>
      <c r="R37" s="43">
        <v>81</v>
      </c>
      <c r="S37" s="43">
        <v>1075</v>
      </c>
      <c r="T37" s="43">
        <v>302</v>
      </c>
      <c r="U37" s="43">
        <v>1458</v>
      </c>
      <c r="V37" s="43">
        <v>357</v>
      </c>
      <c r="W37" s="43">
        <v>827</v>
      </c>
      <c r="X37" s="43">
        <v>9</v>
      </c>
      <c r="Y37" s="43">
        <v>1193</v>
      </c>
      <c r="Z37" s="43" t="s">
        <v>150</v>
      </c>
      <c r="AA37" s="43">
        <v>1193</v>
      </c>
      <c r="AB37" s="43">
        <v>929</v>
      </c>
      <c r="AC37" s="43" t="s">
        <v>150</v>
      </c>
      <c r="AD37" s="43">
        <v>929</v>
      </c>
      <c r="AE37" s="43">
        <v>3580</v>
      </c>
      <c r="AF37" s="43">
        <v>0</v>
      </c>
      <c r="AG37" s="43">
        <v>91</v>
      </c>
      <c r="AH37" s="43">
        <v>1411</v>
      </c>
      <c r="AI37" s="43">
        <v>368</v>
      </c>
      <c r="AJ37" s="43">
        <v>1870</v>
      </c>
      <c r="AK37" s="43">
        <v>441</v>
      </c>
      <c r="AL37" s="43">
        <v>1143</v>
      </c>
      <c r="AM37" s="43">
        <v>22</v>
      </c>
      <c r="AN37" s="43">
        <v>1606</v>
      </c>
      <c r="AO37" s="43">
        <v>0</v>
      </c>
      <c r="AP37" s="43">
        <v>1606</v>
      </c>
      <c r="AQ37" s="43">
        <v>1259</v>
      </c>
      <c r="AR37" s="43">
        <v>0</v>
      </c>
      <c r="AS37" s="43">
        <v>1259</v>
      </c>
      <c r="AT37" s="43">
        <v>4735</v>
      </c>
      <c r="AU37" s="43">
        <v>0</v>
      </c>
      <c r="AV37" s="43">
        <v>276</v>
      </c>
      <c r="AW37" s="43">
        <v>3901</v>
      </c>
      <c r="AX37" s="43">
        <v>995</v>
      </c>
      <c r="AY37" s="43">
        <v>5172</v>
      </c>
      <c r="AZ37" s="43">
        <v>1306</v>
      </c>
      <c r="BA37" s="43">
        <v>3266</v>
      </c>
      <c r="BB37" s="43">
        <v>38</v>
      </c>
      <c r="BC37" s="43">
        <v>4610</v>
      </c>
      <c r="BD37" s="43" t="s">
        <v>150</v>
      </c>
      <c r="BE37" s="43">
        <v>4610</v>
      </c>
      <c r="BF37" s="43">
        <v>3893</v>
      </c>
      <c r="BG37" s="43" t="s">
        <v>150</v>
      </c>
      <c r="BH37" s="43">
        <v>3893</v>
      </c>
      <c r="BI37" s="43">
        <v>13675</v>
      </c>
      <c r="BJ37" s="44" t="s">
        <v>150</v>
      </c>
      <c r="BK37" s="44">
        <v>5.4347826086956541</v>
      </c>
      <c r="BL37" s="44">
        <v>8.1004870546013805</v>
      </c>
      <c r="BM37" s="44">
        <v>0.90452261306532833</v>
      </c>
      <c r="BN37" s="44">
        <v>6.5738592420726993</v>
      </c>
      <c r="BO37" s="44">
        <v>7.3506891271056691</v>
      </c>
      <c r="BP37" s="44">
        <v>10.287813839559091</v>
      </c>
      <c r="BQ37" s="44">
        <v>-2.6315789473684292</v>
      </c>
      <c r="BR37" s="44">
        <v>9.3492407809110603</v>
      </c>
      <c r="BS37" s="44" t="s">
        <v>150</v>
      </c>
      <c r="BT37" s="44">
        <v>9.3492407809110603</v>
      </c>
      <c r="BU37" s="44">
        <v>10.249165168250707</v>
      </c>
      <c r="BV37" s="44" t="s">
        <v>150</v>
      </c>
      <c r="BW37" s="44">
        <v>10.249165168250707</v>
      </c>
      <c r="BX37" s="44">
        <v>8.5557586837294313</v>
      </c>
    </row>
    <row r="38" spans="1:76">
      <c r="A38" s="36" t="s">
        <v>41</v>
      </c>
      <c r="B38" s="43" t="s">
        <v>150</v>
      </c>
      <c r="C38" s="43">
        <v>188</v>
      </c>
      <c r="D38" s="43">
        <v>1103</v>
      </c>
      <c r="E38" s="43">
        <v>41</v>
      </c>
      <c r="F38" s="43">
        <v>1332</v>
      </c>
      <c r="G38" s="43">
        <v>287</v>
      </c>
      <c r="H38" s="43">
        <v>1521</v>
      </c>
      <c r="I38" s="43">
        <v>102</v>
      </c>
      <c r="J38" s="43">
        <v>1910</v>
      </c>
      <c r="K38" s="43">
        <v>435</v>
      </c>
      <c r="L38" s="43">
        <v>2345</v>
      </c>
      <c r="M38" s="43">
        <v>1416</v>
      </c>
      <c r="N38" s="43" t="s">
        <v>150</v>
      </c>
      <c r="O38" s="43">
        <v>1416</v>
      </c>
      <c r="P38" s="43">
        <v>5093</v>
      </c>
      <c r="Q38" s="43" t="s">
        <v>150</v>
      </c>
      <c r="R38" s="43">
        <v>64</v>
      </c>
      <c r="S38" s="43">
        <v>321</v>
      </c>
      <c r="T38" s="43">
        <v>20</v>
      </c>
      <c r="U38" s="43">
        <v>405</v>
      </c>
      <c r="V38" s="43">
        <v>74</v>
      </c>
      <c r="W38" s="43">
        <v>421</v>
      </c>
      <c r="X38" s="43">
        <v>27</v>
      </c>
      <c r="Y38" s="43">
        <v>522</v>
      </c>
      <c r="Z38" s="43">
        <v>125</v>
      </c>
      <c r="AA38" s="43">
        <v>647</v>
      </c>
      <c r="AB38" s="43">
        <v>426</v>
      </c>
      <c r="AC38" s="43" t="s">
        <v>150</v>
      </c>
      <c r="AD38" s="43">
        <v>426</v>
      </c>
      <c r="AE38" s="43">
        <v>1478</v>
      </c>
      <c r="AF38" s="43">
        <v>0</v>
      </c>
      <c r="AG38" s="43">
        <v>67</v>
      </c>
      <c r="AH38" s="43">
        <v>402</v>
      </c>
      <c r="AI38" s="43">
        <v>10</v>
      </c>
      <c r="AJ38" s="43">
        <v>479</v>
      </c>
      <c r="AK38" s="43">
        <v>109</v>
      </c>
      <c r="AL38" s="43">
        <v>556</v>
      </c>
      <c r="AM38" s="43">
        <v>40</v>
      </c>
      <c r="AN38" s="43">
        <v>705</v>
      </c>
      <c r="AO38" s="43">
        <v>151</v>
      </c>
      <c r="AP38" s="43">
        <v>856</v>
      </c>
      <c r="AQ38" s="43">
        <v>479</v>
      </c>
      <c r="AR38" s="43">
        <v>0</v>
      </c>
      <c r="AS38" s="43">
        <v>479</v>
      </c>
      <c r="AT38" s="43">
        <v>1814</v>
      </c>
      <c r="AU38" s="43" t="s">
        <v>150</v>
      </c>
      <c r="AV38" s="43">
        <v>203</v>
      </c>
      <c r="AW38" s="43">
        <v>1129</v>
      </c>
      <c r="AX38" s="43">
        <v>46</v>
      </c>
      <c r="AY38" s="43">
        <v>1378</v>
      </c>
      <c r="AZ38" s="43">
        <v>285</v>
      </c>
      <c r="BA38" s="43">
        <v>1488</v>
      </c>
      <c r="BB38" s="43">
        <v>92</v>
      </c>
      <c r="BC38" s="43">
        <v>1865</v>
      </c>
      <c r="BD38" s="43">
        <v>436</v>
      </c>
      <c r="BE38" s="43">
        <v>2301</v>
      </c>
      <c r="BF38" s="43">
        <v>1470</v>
      </c>
      <c r="BG38" s="43" t="s">
        <v>150</v>
      </c>
      <c r="BH38" s="43">
        <v>1470</v>
      </c>
      <c r="BI38" s="43">
        <v>5149</v>
      </c>
      <c r="BJ38" s="44" t="s">
        <v>150</v>
      </c>
      <c r="BK38" s="44">
        <v>8.8669950738916263</v>
      </c>
      <c r="BL38" s="44">
        <v>9.4774136403897202</v>
      </c>
      <c r="BM38" s="44">
        <v>-10.869565217391308</v>
      </c>
      <c r="BN38" s="44">
        <v>8.7082728592162599</v>
      </c>
      <c r="BO38" s="44">
        <v>11.578947368421055</v>
      </c>
      <c r="BP38" s="44">
        <v>6.8548387096774244</v>
      </c>
      <c r="BQ38" s="44">
        <v>3.2608695652173947</v>
      </c>
      <c r="BR38" s="44">
        <v>7.3994638069705072</v>
      </c>
      <c r="BS38" s="44">
        <v>6.1926605504587169</v>
      </c>
      <c r="BT38" s="44">
        <v>7.1707953063885217</v>
      </c>
      <c r="BU38" s="44">
        <v>7.2789115646258455</v>
      </c>
      <c r="BV38" s="44" t="s">
        <v>150</v>
      </c>
      <c r="BW38" s="44">
        <v>7.2789115646258455</v>
      </c>
      <c r="BX38" s="44">
        <v>7.6131287628665723</v>
      </c>
    </row>
    <row r="39" spans="1:76">
      <c r="A39" s="36" t="s">
        <v>42</v>
      </c>
      <c r="B39" s="43" t="s">
        <v>150</v>
      </c>
      <c r="C39" s="43">
        <v>396</v>
      </c>
      <c r="D39" s="43" t="s">
        <v>150</v>
      </c>
      <c r="E39" s="43" t="s">
        <v>150</v>
      </c>
      <c r="F39" s="43">
        <v>396</v>
      </c>
      <c r="G39" s="43" t="s">
        <v>150</v>
      </c>
      <c r="H39" s="43" t="s">
        <v>150</v>
      </c>
      <c r="I39" s="43" t="s">
        <v>150</v>
      </c>
      <c r="J39" s="43" t="s">
        <v>150</v>
      </c>
      <c r="K39" s="43" t="s">
        <v>150</v>
      </c>
      <c r="L39" s="43" t="s">
        <v>150</v>
      </c>
      <c r="M39" s="43">
        <v>1804</v>
      </c>
      <c r="N39" s="43" t="s">
        <v>150</v>
      </c>
      <c r="O39" s="43">
        <v>1804</v>
      </c>
      <c r="P39" s="43">
        <v>2200</v>
      </c>
      <c r="Q39" s="43" t="s">
        <v>150</v>
      </c>
      <c r="R39" s="43">
        <v>96</v>
      </c>
      <c r="S39" s="43" t="s">
        <v>150</v>
      </c>
      <c r="T39" s="43" t="s">
        <v>150</v>
      </c>
      <c r="U39" s="43">
        <v>96</v>
      </c>
      <c r="V39" s="43" t="s">
        <v>150</v>
      </c>
      <c r="W39" s="43" t="s">
        <v>150</v>
      </c>
      <c r="X39" s="43" t="s">
        <v>150</v>
      </c>
      <c r="Y39" s="43" t="s">
        <v>150</v>
      </c>
      <c r="Z39" s="43" t="s">
        <v>150</v>
      </c>
      <c r="AA39" s="43" t="s">
        <v>150</v>
      </c>
      <c r="AB39" s="43">
        <v>533</v>
      </c>
      <c r="AC39" s="43" t="s">
        <v>150</v>
      </c>
      <c r="AD39" s="43">
        <v>533</v>
      </c>
      <c r="AE39" s="43">
        <v>629</v>
      </c>
      <c r="AF39" s="43">
        <v>0</v>
      </c>
      <c r="AG39" s="43">
        <v>144</v>
      </c>
      <c r="AH39" s="43">
        <v>0</v>
      </c>
      <c r="AI39" s="43">
        <v>0</v>
      </c>
      <c r="AJ39" s="43">
        <v>144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674</v>
      </c>
      <c r="AR39" s="43">
        <v>0</v>
      </c>
      <c r="AS39" s="43">
        <v>674</v>
      </c>
      <c r="AT39" s="43">
        <v>818</v>
      </c>
      <c r="AU39" s="43" t="s">
        <v>150</v>
      </c>
      <c r="AV39" s="43">
        <v>385</v>
      </c>
      <c r="AW39" s="43" t="s">
        <v>150</v>
      </c>
      <c r="AX39" s="43" t="s">
        <v>150</v>
      </c>
      <c r="AY39" s="43">
        <v>385</v>
      </c>
      <c r="AZ39" s="43" t="s">
        <v>150</v>
      </c>
      <c r="BA39" s="43" t="s">
        <v>150</v>
      </c>
      <c r="BB39" s="43" t="s">
        <v>150</v>
      </c>
      <c r="BC39" s="43" t="s">
        <v>150</v>
      </c>
      <c r="BD39" s="43" t="s">
        <v>150</v>
      </c>
      <c r="BE39" s="43" t="s">
        <v>150</v>
      </c>
      <c r="BF39" s="43">
        <v>1779</v>
      </c>
      <c r="BG39" s="43" t="s">
        <v>150</v>
      </c>
      <c r="BH39" s="43">
        <v>1779</v>
      </c>
      <c r="BI39" s="43">
        <v>2164</v>
      </c>
      <c r="BJ39" s="44" t="s">
        <v>150</v>
      </c>
      <c r="BK39" s="44">
        <v>9.610389610389614</v>
      </c>
      <c r="BL39" s="44" t="s">
        <v>150</v>
      </c>
      <c r="BM39" s="44" t="s">
        <v>150</v>
      </c>
      <c r="BN39" s="44">
        <v>9.610389610389614</v>
      </c>
      <c r="BO39" s="44" t="s">
        <v>150</v>
      </c>
      <c r="BP39" s="44" t="s">
        <v>150</v>
      </c>
      <c r="BQ39" s="44" t="s">
        <v>150</v>
      </c>
      <c r="BR39" s="44" t="s">
        <v>150</v>
      </c>
      <c r="BS39" s="44" t="s">
        <v>150</v>
      </c>
      <c r="BT39" s="44" t="s">
        <v>150</v>
      </c>
      <c r="BU39" s="44">
        <v>6.5205171444631782</v>
      </c>
      <c r="BV39" s="44" t="s">
        <v>150</v>
      </c>
      <c r="BW39" s="44">
        <v>6.5205171444631782</v>
      </c>
      <c r="BX39" s="44">
        <v>7.0702402957486088</v>
      </c>
    </row>
    <row r="40" spans="1:76">
      <c r="A40" s="36" t="s">
        <v>43</v>
      </c>
      <c r="B40" s="43">
        <v>86</v>
      </c>
      <c r="C40" s="43" t="s">
        <v>150</v>
      </c>
      <c r="D40" s="43">
        <v>1438</v>
      </c>
      <c r="E40" s="43">
        <v>51</v>
      </c>
      <c r="F40" s="43">
        <v>1489</v>
      </c>
      <c r="G40" s="43" t="s">
        <v>150</v>
      </c>
      <c r="H40" s="43" t="s">
        <v>150</v>
      </c>
      <c r="I40" s="43" t="s">
        <v>150</v>
      </c>
      <c r="J40" s="43" t="s">
        <v>150</v>
      </c>
      <c r="K40" s="43">
        <v>407</v>
      </c>
      <c r="L40" s="43">
        <v>407</v>
      </c>
      <c r="M40" s="43">
        <v>4562</v>
      </c>
      <c r="N40" s="43" t="s">
        <v>150</v>
      </c>
      <c r="O40" s="43">
        <v>4562</v>
      </c>
      <c r="P40" s="43">
        <v>6544</v>
      </c>
      <c r="Q40" s="43">
        <v>14</v>
      </c>
      <c r="R40" s="43" t="s">
        <v>150</v>
      </c>
      <c r="S40" s="43">
        <v>390</v>
      </c>
      <c r="T40" s="43">
        <v>12</v>
      </c>
      <c r="U40" s="43">
        <v>402</v>
      </c>
      <c r="V40" s="43" t="s">
        <v>150</v>
      </c>
      <c r="W40" s="43" t="s">
        <v>150</v>
      </c>
      <c r="X40" s="43" t="s">
        <v>150</v>
      </c>
      <c r="Y40" s="43" t="s">
        <v>150</v>
      </c>
      <c r="Z40" s="43">
        <v>114</v>
      </c>
      <c r="AA40" s="43">
        <v>114</v>
      </c>
      <c r="AB40" s="43">
        <v>1198</v>
      </c>
      <c r="AC40" s="43" t="s">
        <v>150</v>
      </c>
      <c r="AD40" s="43">
        <v>1198</v>
      </c>
      <c r="AE40" s="43">
        <v>1728</v>
      </c>
      <c r="AF40" s="43">
        <v>31</v>
      </c>
      <c r="AG40" s="43">
        <v>0</v>
      </c>
      <c r="AH40" s="43">
        <v>471</v>
      </c>
      <c r="AI40" s="43">
        <v>18</v>
      </c>
      <c r="AJ40" s="43">
        <v>489</v>
      </c>
      <c r="AK40" s="43">
        <v>0</v>
      </c>
      <c r="AL40" s="43">
        <v>0</v>
      </c>
      <c r="AM40" s="43">
        <v>0</v>
      </c>
      <c r="AN40" s="43">
        <v>0</v>
      </c>
      <c r="AO40" s="43">
        <v>130</v>
      </c>
      <c r="AP40" s="43">
        <v>130</v>
      </c>
      <c r="AQ40" s="43">
        <v>1628</v>
      </c>
      <c r="AR40" s="43">
        <v>0</v>
      </c>
      <c r="AS40" s="43">
        <v>1628</v>
      </c>
      <c r="AT40" s="43">
        <v>2278</v>
      </c>
      <c r="AU40" s="43">
        <v>86</v>
      </c>
      <c r="AV40" s="43" t="s">
        <v>150</v>
      </c>
      <c r="AW40" s="43">
        <v>1478</v>
      </c>
      <c r="AX40" s="43">
        <v>34</v>
      </c>
      <c r="AY40" s="43">
        <v>1512</v>
      </c>
      <c r="AZ40" s="43" t="s">
        <v>150</v>
      </c>
      <c r="BA40" s="43" t="s">
        <v>150</v>
      </c>
      <c r="BB40" s="43" t="s">
        <v>150</v>
      </c>
      <c r="BC40" s="43" t="s">
        <v>150</v>
      </c>
      <c r="BD40" s="43">
        <v>401</v>
      </c>
      <c r="BE40" s="43">
        <v>401</v>
      </c>
      <c r="BF40" s="43">
        <v>4576</v>
      </c>
      <c r="BG40" s="43" t="s">
        <v>150</v>
      </c>
      <c r="BH40" s="43">
        <v>4576</v>
      </c>
      <c r="BI40" s="43">
        <v>6575</v>
      </c>
      <c r="BJ40" s="44">
        <v>19.767441860465119</v>
      </c>
      <c r="BK40" s="44" t="s">
        <v>150</v>
      </c>
      <c r="BL40" s="44">
        <v>8.1867388362652278</v>
      </c>
      <c r="BM40" s="44">
        <v>-32.352941176470587</v>
      </c>
      <c r="BN40" s="44">
        <v>7.2751322751322789</v>
      </c>
      <c r="BO40" s="44" t="s">
        <v>150</v>
      </c>
      <c r="BP40" s="44" t="s">
        <v>150</v>
      </c>
      <c r="BQ40" s="44" t="s">
        <v>150</v>
      </c>
      <c r="BR40" s="44" t="s">
        <v>150</v>
      </c>
      <c r="BS40" s="44">
        <v>2.4937655860349128</v>
      </c>
      <c r="BT40" s="44">
        <v>2.4937655860349128</v>
      </c>
      <c r="BU40" s="44">
        <v>9.702797202797198</v>
      </c>
      <c r="BV40" s="44" t="s">
        <v>150</v>
      </c>
      <c r="BW40" s="44">
        <v>9.702797202797198</v>
      </c>
      <c r="BX40" s="44">
        <v>8.8365019011406805</v>
      </c>
    </row>
    <row r="41" spans="1:76">
      <c r="A41" s="36" t="s">
        <v>44</v>
      </c>
      <c r="B41" s="43">
        <v>7</v>
      </c>
      <c r="C41" s="43">
        <v>1032</v>
      </c>
      <c r="D41" s="43">
        <v>752</v>
      </c>
      <c r="E41" s="43">
        <v>484</v>
      </c>
      <c r="F41" s="43">
        <v>2268</v>
      </c>
      <c r="G41" s="43" t="s">
        <v>150</v>
      </c>
      <c r="H41" s="43">
        <v>1289</v>
      </c>
      <c r="I41" s="43">
        <v>113</v>
      </c>
      <c r="J41" s="43">
        <v>1402</v>
      </c>
      <c r="K41" s="43" t="s">
        <v>150</v>
      </c>
      <c r="L41" s="43">
        <v>1402</v>
      </c>
      <c r="M41" s="43">
        <v>1870</v>
      </c>
      <c r="N41" s="43" t="s">
        <v>150</v>
      </c>
      <c r="O41" s="43">
        <v>1870</v>
      </c>
      <c r="P41" s="43">
        <v>5547</v>
      </c>
      <c r="Q41" s="43">
        <v>0</v>
      </c>
      <c r="R41" s="43">
        <v>190</v>
      </c>
      <c r="S41" s="43">
        <v>183</v>
      </c>
      <c r="T41" s="43">
        <v>145</v>
      </c>
      <c r="U41" s="43">
        <v>518</v>
      </c>
      <c r="V41" s="43" t="s">
        <v>150</v>
      </c>
      <c r="W41" s="43">
        <v>327</v>
      </c>
      <c r="X41" s="43">
        <v>42</v>
      </c>
      <c r="Y41" s="43">
        <v>369</v>
      </c>
      <c r="Z41" s="43" t="s">
        <v>150</v>
      </c>
      <c r="AA41" s="43">
        <v>369</v>
      </c>
      <c r="AB41" s="43">
        <v>497</v>
      </c>
      <c r="AC41" s="43" t="s">
        <v>150</v>
      </c>
      <c r="AD41" s="43">
        <v>497</v>
      </c>
      <c r="AE41" s="43">
        <v>1384</v>
      </c>
      <c r="AF41" s="43">
        <v>0</v>
      </c>
      <c r="AG41" s="43">
        <v>400</v>
      </c>
      <c r="AH41" s="43">
        <v>257</v>
      </c>
      <c r="AI41" s="43">
        <v>186</v>
      </c>
      <c r="AJ41" s="43">
        <v>843</v>
      </c>
      <c r="AK41" s="43">
        <v>0</v>
      </c>
      <c r="AL41" s="43">
        <v>494</v>
      </c>
      <c r="AM41" s="43">
        <v>34</v>
      </c>
      <c r="AN41" s="43">
        <v>528</v>
      </c>
      <c r="AO41" s="43">
        <v>0</v>
      </c>
      <c r="AP41" s="43">
        <v>528</v>
      </c>
      <c r="AQ41" s="43">
        <v>681</v>
      </c>
      <c r="AR41" s="43">
        <v>0</v>
      </c>
      <c r="AS41" s="43">
        <v>681</v>
      </c>
      <c r="AT41" s="43">
        <v>2052</v>
      </c>
      <c r="AU41" s="43">
        <v>9</v>
      </c>
      <c r="AV41" s="43">
        <v>938</v>
      </c>
      <c r="AW41" s="43">
        <v>742</v>
      </c>
      <c r="AX41" s="43">
        <v>471</v>
      </c>
      <c r="AY41" s="43">
        <v>2151</v>
      </c>
      <c r="AZ41" s="43" t="s">
        <v>150</v>
      </c>
      <c r="BA41" s="43">
        <v>1280</v>
      </c>
      <c r="BB41" s="43">
        <v>124</v>
      </c>
      <c r="BC41" s="43">
        <v>1404</v>
      </c>
      <c r="BD41" s="43" t="s">
        <v>150</v>
      </c>
      <c r="BE41" s="43">
        <v>1404</v>
      </c>
      <c r="BF41" s="43">
        <v>1823</v>
      </c>
      <c r="BG41" s="43" t="s">
        <v>150</v>
      </c>
      <c r="BH41" s="43">
        <v>1823</v>
      </c>
      <c r="BI41" s="43">
        <v>5387</v>
      </c>
      <c r="BJ41" s="44">
        <v>22.222222222222221</v>
      </c>
      <c r="BK41" s="44">
        <v>12.366737739872068</v>
      </c>
      <c r="BL41" s="44">
        <v>8.6253369272237137</v>
      </c>
      <c r="BM41" s="44">
        <v>5.9447983014861983</v>
      </c>
      <c r="BN41" s="44">
        <v>9.6699209669920965</v>
      </c>
      <c r="BO41" s="44" t="s">
        <v>150</v>
      </c>
      <c r="BP41" s="44">
        <v>12.343749999999998</v>
      </c>
      <c r="BQ41" s="44">
        <v>2.4193548387096753</v>
      </c>
      <c r="BR41" s="44">
        <v>11.467236467236464</v>
      </c>
      <c r="BS41" s="44" t="s">
        <v>150</v>
      </c>
      <c r="BT41" s="44">
        <v>11.467236467236464</v>
      </c>
      <c r="BU41" s="44">
        <v>7.5150850246845868</v>
      </c>
      <c r="BV41" s="44" t="s">
        <v>150</v>
      </c>
      <c r="BW41" s="44">
        <v>7.5150850246845868</v>
      </c>
      <c r="BX41" s="44">
        <v>9.4301095229255552</v>
      </c>
    </row>
    <row r="42" spans="1:76">
      <c r="A42" s="36" t="s">
        <v>45</v>
      </c>
      <c r="B42" s="43" t="s">
        <v>150</v>
      </c>
      <c r="C42" s="43">
        <v>935</v>
      </c>
      <c r="D42" s="43">
        <v>211</v>
      </c>
      <c r="E42" s="43">
        <v>137</v>
      </c>
      <c r="F42" s="43">
        <v>1283</v>
      </c>
      <c r="G42" s="43" t="s">
        <v>150</v>
      </c>
      <c r="H42" s="43" t="s">
        <v>150</v>
      </c>
      <c r="I42" s="43" t="s">
        <v>150</v>
      </c>
      <c r="J42" s="43" t="s">
        <v>150</v>
      </c>
      <c r="K42" s="43">
        <v>628</v>
      </c>
      <c r="L42" s="43">
        <v>628</v>
      </c>
      <c r="M42" s="43">
        <v>2703</v>
      </c>
      <c r="N42" s="43" t="s">
        <v>150</v>
      </c>
      <c r="O42" s="43">
        <v>2703</v>
      </c>
      <c r="P42" s="43">
        <v>4614</v>
      </c>
      <c r="Q42" s="43" t="s">
        <v>150</v>
      </c>
      <c r="R42" s="43">
        <v>297</v>
      </c>
      <c r="S42" s="43">
        <v>0</v>
      </c>
      <c r="T42" s="43">
        <v>45</v>
      </c>
      <c r="U42" s="43">
        <v>342</v>
      </c>
      <c r="V42" s="43" t="s">
        <v>150</v>
      </c>
      <c r="W42" s="43" t="s">
        <v>150</v>
      </c>
      <c r="X42" s="43" t="s">
        <v>150</v>
      </c>
      <c r="Y42" s="43" t="s">
        <v>150</v>
      </c>
      <c r="Z42" s="43">
        <v>164</v>
      </c>
      <c r="AA42" s="43">
        <v>164</v>
      </c>
      <c r="AB42" s="43">
        <v>784</v>
      </c>
      <c r="AC42" s="43" t="s">
        <v>150</v>
      </c>
      <c r="AD42" s="43">
        <v>784</v>
      </c>
      <c r="AE42" s="43">
        <v>1290</v>
      </c>
      <c r="AF42" s="43">
        <v>0</v>
      </c>
      <c r="AG42" s="43">
        <v>349</v>
      </c>
      <c r="AH42" s="43">
        <v>90</v>
      </c>
      <c r="AI42" s="43">
        <v>48</v>
      </c>
      <c r="AJ42" s="43">
        <v>487</v>
      </c>
      <c r="AK42" s="43">
        <v>0</v>
      </c>
      <c r="AL42" s="43">
        <v>0</v>
      </c>
      <c r="AM42" s="43">
        <v>0</v>
      </c>
      <c r="AN42" s="43">
        <v>0</v>
      </c>
      <c r="AO42" s="43">
        <v>216</v>
      </c>
      <c r="AP42" s="43">
        <v>216</v>
      </c>
      <c r="AQ42" s="43">
        <v>952</v>
      </c>
      <c r="AR42" s="43">
        <v>0</v>
      </c>
      <c r="AS42" s="43">
        <v>952</v>
      </c>
      <c r="AT42" s="43">
        <v>1655</v>
      </c>
      <c r="AU42" s="43" t="s">
        <v>150</v>
      </c>
      <c r="AV42" s="43">
        <v>926</v>
      </c>
      <c r="AW42" s="43">
        <v>136</v>
      </c>
      <c r="AX42" s="43">
        <v>126</v>
      </c>
      <c r="AY42" s="43">
        <v>1188</v>
      </c>
      <c r="AZ42" s="43" t="s">
        <v>150</v>
      </c>
      <c r="BA42" s="43" t="s">
        <v>150</v>
      </c>
      <c r="BB42" s="43" t="s">
        <v>150</v>
      </c>
      <c r="BC42" s="43" t="s">
        <v>150</v>
      </c>
      <c r="BD42" s="43">
        <v>614</v>
      </c>
      <c r="BE42" s="43">
        <v>614</v>
      </c>
      <c r="BF42" s="43">
        <v>2752</v>
      </c>
      <c r="BG42" s="43" t="s">
        <v>150</v>
      </c>
      <c r="BH42" s="43">
        <v>2752</v>
      </c>
      <c r="BI42" s="43">
        <v>4554</v>
      </c>
      <c r="BJ42" s="44" t="s">
        <v>150</v>
      </c>
      <c r="BK42" s="44">
        <v>4.643628509719222</v>
      </c>
      <c r="BL42" s="44">
        <v>11.029411764705888</v>
      </c>
      <c r="BM42" s="44">
        <v>-6.3492063492063489</v>
      </c>
      <c r="BN42" s="44">
        <v>4.2087542087542058</v>
      </c>
      <c r="BO42" s="44" t="s">
        <v>150</v>
      </c>
      <c r="BP42" s="44" t="s">
        <v>150</v>
      </c>
      <c r="BQ42" s="44" t="s">
        <v>150</v>
      </c>
      <c r="BR42" s="44" t="s">
        <v>150</v>
      </c>
      <c r="BS42" s="44">
        <v>6.1889250814332275</v>
      </c>
      <c r="BT42" s="44">
        <v>6.1889250814332275</v>
      </c>
      <c r="BU42" s="44">
        <v>7.8851744186046453</v>
      </c>
      <c r="BV42" s="44" t="s">
        <v>150</v>
      </c>
      <c r="BW42" s="44">
        <v>7.8851744186046453</v>
      </c>
      <c r="BX42" s="44">
        <v>6.6974088713219189</v>
      </c>
    </row>
    <row r="43" spans="1:76">
      <c r="A43" s="36" t="s">
        <v>46</v>
      </c>
      <c r="B43" s="43">
        <v>11</v>
      </c>
      <c r="C43" s="43">
        <v>887</v>
      </c>
      <c r="D43" s="43">
        <v>539</v>
      </c>
      <c r="E43" s="43">
        <v>229</v>
      </c>
      <c r="F43" s="43">
        <v>1655</v>
      </c>
      <c r="G43" s="43" t="s">
        <v>150</v>
      </c>
      <c r="H43" s="43">
        <v>1301</v>
      </c>
      <c r="I43" s="43" t="s">
        <v>150</v>
      </c>
      <c r="J43" s="43">
        <v>1301</v>
      </c>
      <c r="K43" s="43">
        <v>661</v>
      </c>
      <c r="L43" s="43">
        <v>1962</v>
      </c>
      <c r="M43" s="43">
        <v>3783</v>
      </c>
      <c r="N43" s="43" t="s">
        <v>150</v>
      </c>
      <c r="O43" s="43">
        <v>3783</v>
      </c>
      <c r="P43" s="43">
        <v>7411</v>
      </c>
      <c r="Q43" s="43">
        <v>1</v>
      </c>
      <c r="R43" s="43">
        <v>216</v>
      </c>
      <c r="S43" s="43">
        <v>157</v>
      </c>
      <c r="T43" s="43">
        <v>58</v>
      </c>
      <c r="U43" s="43">
        <v>431</v>
      </c>
      <c r="V43" s="43" t="s">
        <v>150</v>
      </c>
      <c r="W43" s="43">
        <v>315</v>
      </c>
      <c r="X43" s="43" t="s">
        <v>150</v>
      </c>
      <c r="Y43" s="43">
        <v>315</v>
      </c>
      <c r="Z43" s="43">
        <v>125</v>
      </c>
      <c r="AA43" s="43">
        <v>440</v>
      </c>
      <c r="AB43" s="43">
        <v>1113</v>
      </c>
      <c r="AC43" s="43" t="s">
        <v>150</v>
      </c>
      <c r="AD43" s="43">
        <v>1113</v>
      </c>
      <c r="AE43" s="43">
        <v>1985</v>
      </c>
      <c r="AF43" s="43">
        <v>8</v>
      </c>
      <c r="AG43" s="43">
        <v>359</v>
      </c>
      <c r="AH43" s="43">
        <v>202</v>
      </c>
      <c r="AI43" s="43">
        <v>77</v>
      </c>
      <c r="AJ43" s="43">
        <v>638</v>
      </c>
      <c r="AK43" s="43">
        <v>0</v>
      </c>
      <c r="AL43" s="43">
        <v>454</v>
      </c>
      <c r="AM43" s="43">
        <v>0</v>
      </c>
      <c r="AN43" s="43">
        <v>454</v>
      </c>
      <c r="AO43" s="43">
        <v>261</v>
      </c>
      <c r="AP43" s="43">
        <v>715</v>
      </c>
      <c r="AQ43" s="43">
        <v>1332</v>
      </c>
      <c r="AR43" s="43">
        <v>0</v>
      </c>
      <c r="AS43" s="43">
        <v>1332</v>
      </c>
      <c r="AT43" s="43">
        <v>2693</v>
      </c>
      <c r="AU43" s="43">
        <v>0</v>
      </c>
      <c r="AV43" s="43">
        <v>812</v>
      </c>
      <c r="AW43" s="43">
        <v>523</v>
      </c>
      <c r="AX43" s="43">
        <v>190</v>
      </c>
      <c r="AY43" s="43">
        <v>1525</v>
      </c>
      <c r="AZ43" s="43" t="s">
        <v>150</v>
      </c>
      <c r="BA43" s="43">
        <v>1354</v>
      </c>
      <c r="BB43" s="43" t="s">
        <v>150</v>
      </c>
      <c r="BC43" s="43">
        <v>1354</v>
      </c>
      <c r="BD43" s="43">
        <v>627</v>
      </c>
      <c r="BE43" s="43">
        <v>1981</v>
      </c>
      <c r="BF43" s="43">
        <v>3735</v>
      </c>
      <c r="BG43" s="43" t="s">
        <v>150</v>
      </c>
      <c r="BH43" s="43">
        <v>3735</v>
      </c>
      <c r="BI43" s="43">
        <v>7241</v>
      </c>
      <c r="BJ43" s="44" t="s">
        <v>150</v>
      </c>
      <c r="BK43" s="44">
        <v>8.3743842364532028</v>
      </c>
      <c r="BL43" s="44">
        <v>5.5449330783938766</v>
      </c>
      <c r="BM43" s="44">
        <v>-10.526315789473696</v>
      </c>
      <c r="BN43" s="44">
        <v>5.0491803278688518</v>
      </c>
      <c r="BO43" s="44" t="s">
        <v>150</v>
      </c>
      <c r="BP43" s="44">
        <v>14.180206794682427</v>
      </c>
      <c r="BQ43" s="44" t="s">
        <v>150</v>
      </c>
      <c r="BR43" s="44">
        <v>14.180206794682427</v>
      </c>
      <c r="BS43" s="44">
        <v>16.267942583732054</v>
      </c>
      <c r="BT43" s="44">
        <v>14.840989399293292</v>
      </c>
      <c r="BU43" s="44">
        <v>4.5783132530120447</v>
      </c>
      <c r="BV43" s="44" t="s">
        <v>150</v>
      </c>
      <c r="BW43" s="44">
        <v>4.5783132530120447</v>
      </c>
      <c r="BX43" s="44">
        <v>7.4299129954426224</v>
      </c>
    </row>
    <row r="44" spans="1:76">
      <c r="A44" s="36" t="s">
        <v>47</v>
      </c>
      <c r="B44" s="43" t="s">
        <v>150</v>
      </c>
      <c r="C44" s="43">
        <v>252</v>
      </c>
      <c r="D44" s="43" t="s">
        <v>150</v>
      </c>
      <c r="E44" s="43" t="s">
        <v>150</v>
      </c>
      <c r="F44" s="43">
        <v>252</v>
      </c>
      <c r="G44" s="43" t="s">
        <v>150</v>
      </c>
      <c r="H44" s="43" t="s">
        <v>150</v>
      </c>
      <c r="I44" s="43" t="s">
        <v>150</v>
      </c>
      <c r="J44" s="43" t="s">
        <v>150</v>
      </c>
      <c r="K44" s="43" t="s">
        <v>150</v>
      </c>
      <c r="L44" s="43" t="s">
        <v>150</v>
      </c>
      <c r="M44" s="43">
        <v>143</v>
      </c>
      <c r="N44" s="43" t="s">
        <v>150</v>
      </c>
      <c r="O44" s="43">
        <v>143</v>
      </c>
      <c r="P44" s="43">
        <v>395</v>
      </c>
      <c r="Q44" s="43" t="s">
        <v>150</v>
      </c>
      <c r="R44" s="43">
        <v>70</v>
      </c>
      <c r="S44" s="43" t="s">
        <v>150</v>
      </c>
      <c r="T44" s="43" t="s">
        <v>150</v>
      </c>
      <c r="U44" s="43">
        <v>70</v>
      </c>
      <c r="V44" s="43" t="s">
        <v>150</v>
      </c>
      <c r="W44" s="43" t="s">
        <v>150</v>
      </c>
      <c r="X44" s="43" t="s">
        <v>150</v>
      </c>
      <c r="Y44" s="43" t="s">
        <v>150</v>
      </c>
      <c r="Z44" s="43" t="s">
        <v>150</v>
      </c>
      <c r="AA44" s="43" t="s">
        <v>150</v>
      </c>
      <c r="AB44" s="43">
        <v>42</v>
      </c>
      <c r="AC44" s="43" t="s">
        <v>150</v>
      </c>
      <c r="AD44" s="43">
        <v>42</v>
      </c>
      <c r="AE44" s="43">
        <v>112</v>
      </c>
      <c r="AF44" s="43">
        <v>0</v>
      </c>
      <c r="AG44" s="43">
        <v>84</v>
      </c>
      <c r="AH44" s="43">
        <v>0</v>
      </c>
      <c r="AI44" s="43">
        <v>0</v>
      </c>
      <c r="AJ44" s="43">
        <v>84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52</v>
      </c>
      <c r="AR44" s="43">
        <v>0</v>
      </c>
      <c r="AS44" s="43">
        <v>52</v>
      </c>
      <c r="AT44" s="43">
        <v>136</v>
      </c>
      <c r="AU44" s="43" t="s">
        <v>150</v>
      </c>
      <c r="AV44" s="43">
        <v>257</v>
      </c>
      <c r="AW44" s="43" t="s">
        <v>150</v>
      </c>
      <c r="AX44" s="43" t="s">
        <v>150</v>
      </c>
      <c r="AY44" s="43">
        <v>257</v>
      </c>
      <c r="AZ44" s="43" t="s">
        <v>150</v>
      </c>
      <c r="BA44" s="43" t="s">
        <v>150</v>
      </c>
      <c r="BB44" s="43" t="s">
        <v>150</v>
      </c>
      <c r="BC44" s="43" t="s">
        <v>150</v>
      </c>
      <c r="BD44" s="43" t="s">
        <v>150</v>
      </c>
      <c r="BE44" s="43" t="s">
        <v>150</v>
      </c>
      <c r="BF44" s="43">
        <v>131</v>
      </c>
      <c r="BG44" s="43" t="s">
        <v>150</v>
      </c>
      <c r="BH44" s="43">
        <v>131</v>
      </c>
      <c r="BI44" s="43">
        <v>388</v>
      </c>
      <c r="BJ44" s="44" t="s">
        <v>150</v>
      </c>
      <c r="BK44" s="44">
        <v>7.3929961089494123</v>
      </c>
      <c r="BL44" s="44" t="s">
        <v>150</v>
      </c>
      <c r="BM44" s="44" t="s">
        <v>150</v>
      </c>
      <c r="BN44" s="44">
        <v>7.3929961089494123</v>
      </c>
      <c r="BO44" s="44" t="s">
        <v>150</v>
      </c>
      <c r="BP44" s="44" t="s">
        <v>150</v>
      </c>
      <c r="BQ44" s="44" t="s">
        <v>150</v>
      </c>
      <c r="BR44" s="44" t="s">
        <v>150</v>
      </c>
      <c r="BS44" s="44" t="s">
        <v>150</v>
      </c>
      <c r="BT44" s="44" t="s">
        <v>150</v>
      </c>
      <c r="BU44" s="44">
        <v>-1.5267175572519109</v>
      </c>
      <c r="BV44" s="44" t="s">
        <v>150</v>
      </c>
      <c r="BW44" s="44">
        <v>-1.5267175572519109</v>
      </c>
      <c r="BX44" s="44">
        <v>4.3814432989690673</v>
      </c>
    </row>
    <row r="45" spans="1:76">
      <c r="A45" s="36" t="s">
        <v>48</v>
      </c>
      <c r="B45" s="43">
        <v>0</v>
      </c>
      <c r="C45" s="43">
        <v>653</v>
      </c>
      <c r="D45" s="43">
        <v>1291</v>
      </c>
      <c r="E45" s="43" t="s">
        <v>150</v>
      </c>
      <c r="F45" s="43">
        <v>1944</v>
      </c>
      <c r="G45" s="43" t="s">
        <v>150</v>
      </c>
      <c r="H45" s="43" t="s">
        <v>150</v>
      </c>
      <c r="I45" s="43" t="s">
        <v>150</v>
      </c>
      <c r="J45" s="43" t="s">
        <v>150</v>
      </c>
      <c r="K45" s="43" t="s">
        <v>150</v>
      </c>
      <c r="L45" s="43" t="s">
        <v>150</v>
      </c>
      <c r="M45" s="43">
        <v>2183</v>
      </c>
      <c r="N45" s="43" t="s">
        <v>150</v>
      </c>
      <c r="O45" s="43">
        <v>2183</v>
      </c>
      <c r="P45" s="43">
        <v>4127</v>
      </c>
      <c r="Q45" s="43">
        <v>0</v>
      </c>
      <c r="R45" s="43">
        <v>142</v>
      </c>
      <c r="S45" s="43">
        <v>353</v>
      </c>
      <c r="T45" s="43" t="s">
        <v>150</v>
      </c>
      <c r="U45" s="43">
        <v>495</v>
      </c>
      <c r="V45" s="43" t="s">
        <v>150</v>
      </c>
      <c r="W45" s="43" t="s">
        <v>150</v>
      </c>
      <c r="X45" s="43" t="s">
        <v>150</v>
      </c>
      <c r="Y45" s="43" t="s">
        <v>150</v>
      </c>
      <c r="Z45" s="43" t="s">
        <v>150</v>
      </c>
      <c r="AA45" s="43" t="s">
        <v>150</v>
      </c>
      <c r="AB45" s="43">
        <v>653</v>
      </c>
      <c r="AC45" s="43" t="s">
        <v>150</v>
      </c>
      <c r="AD45" s="43">
        <v>653</v>
      </c>
      <c r="AE45" s="43">
        <v>1148</v>
      </c>
      <c r="AF45" s="43">
        <v>0</v>
      </c>
      <c r="AG45" s="43">
        <v>240</v>
      </c>
      <c r="AH45" s="43">
        <v>440</v>
      </c>
      <c r="AI45" s="43">
        <v>0</v>
      </c>
      <c r="AJ45" s="43">
        <v>680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796</v>
      </c>
      <c r="AR45" s="43">
        <v>0</v>
      </c>
      <c r="AS45" s="43">
        <v>796</v>
      </c>
      <c r="AT45" s="43">
        <v>1476</v>
      </c>
      <c r="AU45" s="43" t="s">
        <v>150</v>
      </c>
      <c r="AV45" s="43">
        <v>599</v>
      </c>
      <c r="AW45" s="43">
        <v>1373</v>
      </c>
      <c r="AX45" s="43" t="s">
        <v>150</v>
      </c>
      <c r="AY45" s="43">
        <v>1972</v>
      </c>
      <c r="AZ45" s="43" t="s">
        <v>150</v>
      </c>
      <c r="BA45" s="43" t="s">
        <v>150</v>
      </c>
      <c r="BB45" s="43" t="s">
        <v>150</v>
      </c>
      <c r="BC45" s="43" t="s">
        <v>150</v>
      </c>
      <c r="BD45" s="43" t="s">
        <v>150</v>
      </c>
      <c r="BE45" s="43" t="s">
        <v>150</v>
      </c>
      <c r="BF45" s="43">
        <v>2177</v>
      </c>
      <c r="BG45" s="43" t="s">
        <v>150</v>
      </c>
      <c r="BH45" s="43">
        <v>2177</v>
      </c>
      <c r="BI45" s="43">
        <v>4149</v>
      </c>
      <c r="BJ45" s="44" t="s">
        <v>150</v>
      </c>
      <c r="BK45" s="44">
        <v>7.3455759599332264</v>
      </c>
      <c r="BL45" s="44">
        <v>12.308812818645299</v>
      </c>
      <c r="BM45" s="44" t="s">
        <v>150</v>
      </c>
      <c r="BN45" s="44">
        <v>10.801217038539557</v>
      </c>
      <c r="BO45" s="44" t="s">
        <v>150</v>
      </c>
      <c r="BP45" s="44" t="s">
        <v>150</v>
      </c>
      <c r="BQ45" s="44" t="s">
        <v>150</v>
      </c>
      <c r="BR45" s="44" t="s">
        <v>150</v>
      </c>
      <c r="BS45" s="44" t="s">
        <v>150</v>
      </c>
      <c r="BT45" s="44" t="s">
        <v>150</v>
      </c>
      <c r="BU45" s="44">
        <v>6.2930638493339464</v>
      </c>
      <c r="BV45" s="44" t="s">
        <v>150</v>
      </c>
      <c r="BW45" s="44">
        <v>6.2930638493339464</v>
      </c>
      <c r="BX45" s="44">
        <v>8.4357676548565959</v>
      </c>
    </row>
    <row r="46" spans="1:76">
      <c r="A46" s="36" t="s">
        <v>49</v>
      </c>
      <c r="B46" s="43" t="s">
        <v>150</v>
      </c>
      <c r="C46" s="43">
        <v>282</v>
      </c>
      <c r="D46" s="43" t="s">
        <v>150</v>
      </c>
      <c r="E46" s="43" t="s">
        <v>150</v>
      </c>
      <c r="F46" s="43">
        <v>282</v>
      </c>
      <c r="G46" s="43" t="s">
        <v>150</v>
      </c>
      <c r="H46" s="43" t="s">
        <v>150</v>
      </c>
      <c r="I46" s="43" t="s">
        <v>150</v>
      </c>
      <c r="J46" s="43" t="s">
        <v>150</v>
      </c>
      <c r="K46" s="43" t="s">
        <v>150</v>
      </c>
      <c r="L46" s="43" t="s">
        <v>150</v>
      </c>
      <c r="M46" s="43">
        <v>51</v>
      </c>
      <c r="N46" s="43" t="s">
        <v>150</v>
      </c>
      <c r="O46" s="43">
        <v>51</v>
      </c>
      <c r="P46" s="43">
        <v>333</v>
      </c>
      <c r="Q46" s="43" t="s">
        <v>150</v>
      </c>
      <c r="R46" s="43">
        <v>97</v>
      </c>
      <c r="S46" s="43" t="s">
        <v>150</v>
      </c>
      <c r="T46" s="43" t="s">
        <v>150</v>
      </c>
      <c r="U46" s="43">
        <v>97</v>
      </c>
      <c r="V46" s="43" t="s">
        <v>150</v>
      </c>
      <c r="W46" s="43" t="s">
        <v>150</v>
      </c>
      <c r="X46" s="43" t="s">
        <v>150</v>
      </c>
      <c r="Y46" s="43" t="s">
        <v>150</v>
      </c>
      <c r="Z46" s="43" t="s">
        <v>150</v>
      </c>
      <c r="AA46" s="43" t="s">
        <v>150</v>
      </c>
      <c r="AB46" s="43">
        <v>12</v>
      </c>
      <c r="AC46" s="43" t="s">
        <v>150</v>
      </c>
      <c r="AD46" s="43">
        <v>12</v>
      </c>
      <c r="AE46" s="43">
        <v>109</v>
      </c>
      <c r="AF46" s="43">
        <v>0</v>
      </c>
      <c r="AG46" s="43">
        <v>117</v>
      </c>
      <c r="AH46" s="43">
        <v>0</v>
      </c>
      <c r="AI46" s="43">
        <v>0</v>
      </c>
      <c r="AJ46" s="43">
        <v>117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16</v>
      </c>
      <c r="AR46" s="43">
        <v>0</v>
      </c>
      <c r="AS46" s="43">
        <v>16</v>
      </c>
      <c r="AT46" s="43">
        <v>133</v>
      </c>
      <c r="AU46" s="43" t="s">
        <v>150</v>
      </c>
      <c r="AV46" s="43">
        <v>296</v>
      </c>
      <c r="AW46" s="43" t="s">
        <v>150</v>
      </c>
      <c r="AX46" s="43" t="s">
        <v>150</v>
      </c>
      <c r="AY46" s="43">
        <v>296</v>
      </c>
      <c r="AZ46" s="43" t="s">
        <v>150</v>
      </c>
      <c r="BA46" s="43" t="s">
        <v>150</v>
      </c>
      <c r="BB46" s="43" t="s">
        <v>150</v>
      </c>
      <c r="BC46" s="43" t="s">
        <v>150</v>
      </c>
      <c r="BD46" s="43" t="s">
        <v>150</v>
      </c>
      <c r="BE46" s="43" t="s">
        <v>150</v>
      </c>
      <c r="BF46" s="43">
        <v>51</v>
      </c>
      <c r="BG46" s="43" t="s">
        <v>150</v>
      </c>
      <c r="BH46" s="43">
        <v>51</v>
      </c>
      <c r="BI46" s="43">
        <v>347</v>
      </c>
      <c r="BJ46" s="44" t="s">
        <v>150</v>
      </c>
      <c r="BK46" s="44">
        <v>11.486486486486491</v>
      </c>
      <c r="BL46" s="44" t="s">
        <v>150</v>
      </c>
      <c r="BM46" s="44" t="s">
        <v>150</v>
      </c>
      <c r="BN46" s="44">
        <v>11.486486486486491</v>
      </c>
      <c r="BO46" s="44" t="s">
        <v>150</v>
      </c>
      <c r="BP46" s="44" t="s">
        <v>150</v>
      </c>
      <c r="BQ46" s="44" t="s">
        <v>150</v>
      </c>
      <c r="BR46" s="44" t="s">
        <v>150</v>
      </c>
      <c r="BS46" s="44" t="s">
        <v>150</v>
      </c>
      <c r="BT46" s="44" t="s">
        <v>150</v>
      </c>
      <c r="BU46" s="44">
        <v>7.8431372549019667</v>
      </c>
      <c r="BV46" s="44" t="s">
        <v>150</v>
      </c>
      <c r="BW46" s="44">
        <v>7.8431372549019667</v>
      </c>
      <c r="BX46" s="44">
        <v>10.951008645533145</v>
      </c>
    </row>
    <row r="47" spans="1:76">
      <c r="A47" s="36" t="s">
        <v>50</v>
      </c>
      <c r="B47" s="43">
        <v>21</v>
      </c>
      <c r="C47" s="43">
        <v>1445</v>
      </c>
      <c r="D47" s="43">
        <v>1629</v>
      </c>
      <c r="E47" s="43">
        <v>313</v>
      </c>
      <c r="F47" s="43">
        <v>3387</v>
      </c>
      <c r="G47" s="43" t="s">
        <v>150</v>
      </c>
      <c r="H47" s="43" t="s">
        <v>150</v>
      </c>
      <c r="I47" s="43" t="s">
        <v>150</v>
      </c>
      <c r="J47" s="43" t="s">
        <v>150</v>
      </c>
      <c r="K47" s="43">
        <v>549</v>
      </c>
      <c r="L47" s="43">
        <v>549</v>
      </c>
      <c r="M47" s="43">
        <v>5592</v>
      </c>
      <c r="N47" s="43" t="s">
        <v>150</v>
      </c>
      <c r="O47" s="43">
        <v>5592</v>
      </c>
      <c r="P47" s="43">
        <v>9549</v>
      </c>
      <c r="Q47" s="43">
        <v>0</v>
      </c>
      <c r="R47" s="43">
        <v>396</v>
      </c>
      <c r="S47" s="43">
        <v>408</v>
      </c>
      <c r="T47" s="43">
        <v>74</v>
      </c>
      <c r="U47" s="43">
        <v>878</v>
      </c>
      <c r="V47" s="43" t="s">
        <v>150</v>
      </c>
      <c r="W47" s="43" t="s">
        <v>150</v>
      </c>
      <c r="X47" s="43" t="s">
        <v>150</v>
      </c>
      <c r="Y47" s="43" t="s">
        <v>150</v>
      </c>
      <c r="Z47" s="43">
        <v>147</v>
      </c>
      <c r="AA47" s="43">
        <v>147</v>
      </c>
      <c r="AB47" s="43">
        <v>1579</v>
      </c>
      <c r="AC47" s="43" t="s">
        <v>150</v>
      </c>
      <c r="AD47" s="43">
        <v>1579</v>
      </c>
      <c r="AE47" s="43">
        <v>2604</v>
      </c>
      <c r="AF47" s="43">
        <v>7</v>
      </c>
      <c r="AG47" s="43">
        <v>477</v>
      </c>
      <c r="AH47" s="43">
        <v>599</v>
      </c>
      <c r="AI47" s="43">
        <v>107</v>
      </c>
      <c r="AJ47" s="43">
        <v>1183</v>
      </c>
      <c r="AK47" s="43">
        <v>0</v>
      </c>
      <c r="AL47" s="43">
        <v>0</v>
      </c>
      <c r="AM47" s="43">
        <v>0</v>
      </c>
      <c r="AN47" s="43">
        <v>0</v>
      </c>
      <c r="AO47" s="43">
        <v>212</v>
      </c>
      <c r="AP47" s="43">
        <v>212</v>
      </c>
      <c r="AQ47" s="43">
        <v>1956</v>
      </c>
      <c r="AR47" s="43">
        <v>0</v>
      </c>
      <c r="AS47" s="43">
        <v>1956</v>
      </c>
      <c r="AT47" s="43">
        <v>3358</v>
      </c>
      <c r="AU47" s="43">
        <v>18</v>
      </c>
      <c r="AV47" s="43">
        <v>1475</v>
      </c>
      <c r="AW47" s="43">
        <v>1518</v>
      </c>
      <c r="AX47" s="43">
        <v>272</v>
      </c>
      <c r="AY47" s="43">
        <v>3265</v>
      </c>
      <c r="AZ47" s="43" t="s">
        <v>150</v>
      </c>
      <c r="BA47" s="43" t="s">
        <v>150</v>
      </c>
      <c r="BB47" s="43" t="s">
        <v>150</v>
      </c>
      <c r="BC47" s="43" t="s">
        <v>150</v>
      </c>
      <c r="BD47" s="43">
        <v>538</v>
      </c>
      <c r="BE47" s="43">
        <v>538</v>
      </c>
      <c r="BF47" s="43">
        <v>5590</v>
      </c>
      <c r="BG47" s="43" t="s">
        <v>150</v>
      </c>
      <c r="BH47" s="43">
        <v>5590</v>
      </c>
      <c r="BI47" s="43">
        <v>9411</v>
      </c>
      <c r="BJ47" s="44">
        <v>22.222222222222221</v>
      </c>
      <c r="BK47" s="44">
        <v>7.5254237288135624</v>
      </c>
      <c r="BL47" s="44">
        <v>5.2700922266139649</v>
      </c>
      <c r="BM47" s="44">
        <v>-2.9411764705882248</v>
      </c>
      <c r="BN47" s="44">
        <v>5.6049004594180722</v>
      </c>
      <c r="BO47" s="44" t="s">
        <v>150</v>
      </c>
      <c r="BP47" s="44" t="s">
        <v>150</v>
      </c>
      <c r="BQ47" s="44" t="s">
        <v>150</v>
      </c>
      <c r="BR47" s="44" t="s">
        <v>150</v>
      </c>
      <c r="BS47" s="44">
        <v>10.03717472118959</v>
      </c>
      <c r="BT47" s="44">
        <v>10.03717472118959</v>
      </c>
      <c r="BU47" s="44">
        <v>6.708407871198574</v>
      </c>
      <c r="BV47" s="44" t="s">
        <v>150</v>
      </c>
      <c r="BW47" s="44">
        <v>6.708407871198574</v>
      </c>
      <c r="BX47" s="44">
        <v>6.5455318244607374</v>
      </c>
    </row>
    <row r="48" spans="1:76">
      <c r="A48" s="36" t="s">
        <v>51</v>
      </c>
      <c r="B48" s="43" t="s">
        <v>150</v>
      </c>
      <c r="C48" s="43" t="s">
        <v>150</v>
      </c>
      <c r="D48" s="43">
        <v>235</v>
      </c>
      <c r="E48" s="43" t="s">
        <v>150</v>
      </c>
      <c r="F48" s="43">
        <v>235</v>
      </c>
      <c r="G48" s="43" t="s">
        <v>150</v>
      </c>
      <c r="H48" s="43" t="s">
        <v>150</v>
      </c>
      <c r="I48" s="43" t="s">
        <v>150</v>
      </c>
      <c r="J48" s="43" t="s">
        <v>150</v>
      </c>
      <c r="K48" s="43" t="s">
        <v>150</v>
      </c>
      <c r="L48" s="43" t="s">
        <v>150</v>
      </c>
      <c r="M48" s="43">
        <v>405</v>
      </c>
      <c r="N48" s="43" t="s">
        <v>150</v>
      </c>
      <c r="O48" s="43">
        <v>405</v>
      </c>
      <c r="P48" s="43">
        <v>640</v>
      </c>
      <c r="Q48" s="43" t="s">
        <v>150</v>
      </c>
      <c r="R48" s="43" t="s">
        <v>150</v>
      </c>
      <c r="S48" s="43">
        <v>67</v>
      </c>
      <c r="T48" s="43" t="s">
        <v>150</v>
      </c>
      <c r="U48" s="43">
        <v>67</v>
      </c>
      <c r="V48" s="43" t="s">
        <v>150</v>
      </c>
      <c r="W48" s="43" t="s">
        <v>150</v>
      </c>
      <c r="X48" s="43" t="s">
        <v>150</v>
      </c>
      <c r="Y48" s="43" t="s">
        <v>150</v>
      </c>
      <c r="Z48" s="43" t="s">
        <v>150</v>
      </c>
      <c r="AA48" s="43" t="s">
        <v>150</v>
      </c>
      <c r="AB48" s="43">
        <v>103</v>
      </c>
      <c r="AC48" s="43" t="s">
        <v>150</v>
      </c>
      <c r="AD48" s="43">
        <v>103</v>
      </c>
      <c r="AE48" s="43">
        <v>170</v>
      </c>
      <c r="AF48" s="43">
        <v>0</v>
      </c>
      <c r="AG48" s="43">
        <v>0</v>
      </c>
      <c r="AH48" s="43">
        <v>90</v>
      </c>
      <c r="AI48" s="43">
        <v>0</v>
      </c>
      <c r="AJ48" s="43">
        <v>90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143</v>
      </c>
      <c r="AR48" s="43">
        <v>0</v>
      </c>
      <c r="AS48" s="43">
        <v>143</v>
      </c>
      <c r="AT48" s="43">
        <v>233</v>
      </c>
      <c r="AU48" s="43" t="s">
        <v>150</v>
      </c>
      <c r="AV48" s="43" t="s">
        <v>150</v>
      </c>
      <c r="AW48" s="43">
        <v>235</v>
      </c>
      <c r="AX48" s="43" t="s">
        <v>150</v>
      </c>
      <c r="AY48" s="43">
        <v>235</v>
      </c>
      <c r="AZ48" s="43" t="s">
        <v>150</v>
      </c>
      <c r="BA48" s="43" t="s">
        <v>150</v>
      </c>
      <c r="BB48" s="43" t="s">
        <v>150</v>
      </c>
      <c r="BC48" s="43" t="s">
        <v>150</v>
      </c>
      <c r="BD48" s="43" t="s">
        <v>150</v>
      </c>
      <c r="BE48" s="43" t="s">
        <v>150</v>
      </c>
      <c r="BF48" s="43">
        <v>392</v>
      </c>
      <c r="BG48" s="43" t="s">
        <v>150</v>
      </c>
      <c r="BH48" s="43">
        <v>392</v>
      </c>
      <c r="BI48" s="43">
        <v>627</v>
      </c>
      <c r="BJ48" s="44" t="s">
        <v>150</v>
      </c>
      <c r="BK48" s="44" t="s">
        <v>150</v>
      </c>
      <c r="BL48" s="44">
        <v>9.7872340425531945</v>
      </c>
      <c r="BM48" s="44" t="s">
        <v>150</v>
      </c>
      <c r="BN48" s="44">
        <v>9.7872340425531945</v>
      </c>
      <c r="BO48" s="44" t="s">
        <v>150</v>
      </c>
      <c r="BP48" s="44" t="s">
        <v>150</v>
      </c>
      <c r="BQ48" s="44" t="s">
        <v>150</v>
      </c>
      <c r="BR48" s="44" t="s">
        <v>150</v>
      </c>
      <c r="BS48" s="44" t="s">
        <v>150</v>
      </c>
      <c r="BT48" s="44" t="s">
        <v>150</v>
      </c>
      <c r="BU48" s="44">
        <v>6.8877551020408152</v>
      </c>
      <c r="BV48" s="44" t="s">
        <v>150</v>
      </c>
      <c r="BW48" s="44">
        <v>6.8877551020408152</v>
      </c>
      <c r="BX48" s="44">
        <v>7.9744816586921896</v>
      </c>
    </row>
    <row r="49" spans="1:76">
      <c r="A49" s="36" t="s">
        <v>52</v>
      </c>
      <c r="B49" s="43" t="s">
        <v>150</v>
      </c>
      <c r="C49" s="43">
        <v>483</v>
      </c>
      <c r="D49" s="43">
        <v>425</v>
      </c>
      <c r="E49" s="43" t="s">
        <v>150</v>
      </c>
      <c r="F49" s="43">
        <v>908</v>
      </c>
      <c r="G49" s="43" t="s">
        <v>150</v>
      </c>
      <c r="H49" s="43" t="s">
        <v>150</v>
      </c>
      <c r="I49" s="43" t="s">
        <v>150</v>
      </c>
      <c r="J49" s="43" t="s">
        <v>150</v>
      </c>
      <c r="K49" s="43" t="s">
        <v>150</v>
      </c>
      <c r="L49" s="43" t="s">
        <v>150</v>
      </c>
      <c r="M49" s="43">
        <v>1113</v>
      </c>
      <c r="N49" s="43" t="s">
        <v>150</v>
      </c>
      <c r="O49" s="43">
        <v>1113</v>
      </c>
      <c r="P49" s="43">
        <v>2021</v>
      </c>
      <c r="Q49" s="43" t="s">
        <v>150</v>
      </c>
      <c r="R49" s="43">
        <v>159</v>
      </c>
      <c r="S49" s="43">
        <v>111</v>
      </c>
      <c r="T49" s="43" t="s">
        <v>150</v>
      </c>
      <c r="U49" s="43">
        <v>270</v>
      </c>
      <c r="V49" s="43" t="s">
        <v>150</v>
      </c>
      <c r="W49" s="43" t="s">
        <v>150</v>
      </c>
      <c r="X49" s="43" t="s">
        <v>150</v>
      </c>
      <c r="Y49" s="43" t="s">
        <v>150</v>
      </c>
      <c r="Z49" s="43" t="s">
        <v>150</v>
      </c>
      <c r="AA49" s="43" t="s">
        <v>150</v>
      </c>
      <c r="AB49" s="43">
        <v>343</v>
      </c>
      <c r="AC49" s="43" t="s">
        <v>150</v>
      </c>
      <c r="AD49" s="43">
        <v>343</v>
      </c>
      <c r="AE49" s="43">
        <v>613</v>
      </c>
      <c r="AF49" s="43">
        <v>0</v>
      </c>
      <c r="AG49" s="43">
        <v>171</v>
      </c>
      <c r="AH49" s="43">
        <v>165</v>
      </c>
      <c r="AI49" s="43">
        <v>0</v>
      </c>
      <c r="AJ49" s="43">
        <v>336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420</v>
      </c>
      <c r="AR49" s="43">
        <v>0</v>
      </c>
      <c r="AS49" s="43">
        <v>420</v>
      </c>
      <c r="AT49" s="43">
        <v>756</v>
      </c>
      <c r="AU49" s="43" t="s">
        <v>150</v>
      </c>
      <c r="AV49" s="43">
        <v>505</v>
      </c>
      <c r="AW49" s="43">
        <v>424</v>
      </c>
      <c r="AX49" s="43" t="s">
        <v>150</v>
      </c>
      <c r="AY49" s="43">
        <v>929</v>
      </c>
      <c r="AZ49" s="43" t="s">
        <v>150</v>
      </c>
      <c r="BA49" s="43" t="s">
        <v>150</v>
      </c>
      <c r="BB49" s="43" t="s">
        <v>150</v>
      </c>
      <c r="BC49" s="43" t="s">
        <v>150</v>
      </c>
      <c r="BD49" s="43" t="s">
        <v>150</v>
      </c>
      <c r="BE49" s="43" t="s">
        <v>150</v>
      </c>
      <c r="BF49" s="43">
        <v>1104</v>
      </c>
      <c r="BG49" s="43" t="s">
        <v>150</v>
      </c>
      <c r="BH49" s="43">
        <v>1104</v>
      </c>
      <c r="BI49" s="43">
        <v>2033</v>
      </c>
      <c r="BJ49" s="44" t="s">
        <v>150</v>
      </c>
      <c r="BK49" s="44">
        <v>6.732673267326728</v>
      </c>
      <c r="BL49" s="44">
        <v>12.5</v>
      </c>
      <c r="BM49" s="44" t="s">
        <v>150</v>
      </c>
      <c r="BN49" s="44">
        <v>9.364908503767488</v>
      </c>
      <c r="BO49" s="44" t="s">
        <v>150</v>
      </c>
      <c r="BP49" s="44" t="s">
        <v>150</v>
      </c>
      <c r="BQ49" s="44" t="s">
        <v>150</v>
      </c>
      <c r="BR49" s="44" t="s">
        <v>150</v>
      </c>
      <c r="BS49" s="44" t="s">
        <v>150</v>
      </c>
      <c r="BT49" s="44" t="s">
        <v>150</v>
      </c>
      <c r="BU49" s="44">
        <v>6.1594202898550776</v>
      </c>
      <c r="BV49" s="44" t="s">
        <v>150</v>
      </c>
      <c r="BW49" s="44">
        <v>6.1594202898550776</v>
      </c>
      <c r="BX49" s="44">
        <v>7.6242006886374831</v>
      </c>
    </row>
    <row r="50" spans="1:76">
      <c r="A50" s="36" t="s">
        <v>53</v>
      </c>
      <c r="B50" s="43">
        <v>9</v>
      </c>
      <c r="C50" s="43" t="s">
        <v>150</v>
      </c>
      <c r="D50" s="43">
        <v>195</v>
      </c>
      <c r="E50" s="43" t="s">
        <v>150</v>
      </c>
      <c r="F50" s="43">
        <v>195</v>
      </c>
      <c r="G50" s="43" t="s">
        <v>150</v>
      </c>
      <c r="H50" s="43" t="s">
        <v>150</v>
      </c>
      <c r="I50" s="43" t="s">
        <v>150</v>
      </c>
      <c r="J50" s="43" t="s">
        <v>150</v>
      </c>
      <c r="K50" s="43">
        <v>723</v>
      </c>
      <c r="L50" s="43">
        <v>723</v>
      </c>
      <c r="M50" s="43">
        <v>239</v>
      </c>
      <c r="N50" s="43" t="s">
        <v>150</v>
      </c>
      <c r="O50" s="43">
        <v>239</v>
      </c>
      <c r="P50" s="43">
        <v>1166</v>
      </c>
      <c r="Q50" s="43">
        <v>2</v>
      </c>
      <c r="R50" s="43" t="s">
        <v>150</v>
      </c>
      <c r="S50" s="43">
        <v>75</v>
      </c>
      <c r="T50" s="43" t="s">
        <v>150</v>
      </c>
      <c r="U50" s="43">
        <v>75</v>
      </c>
      <c r="V50" s="43" t="s">
        <v>150</v>
      </c>
      <c r="W50" s="43" t="s">
        <v>150</v>
      </c>
      <c r="X50" s="43" t="s">
        <v>150</v>
      </c>
      <c r="Y50" s="43" t="s">
        <v>150</v>
      </c>
      <c r="Z50" s="43">
        <v>216</v>
      </c>
      <c r="AA50" s="43">
        <v>216</v>
      </c>
      <c r="AB50" s="43">
        <v>68</v>
      </c>
      <c r="AC50" s="43" t="s">
        <v>150</v>
      </c>
      <c r="AD50" s="43">
        <v>68</v>
      </c>
      <c r="AE50" s="43">
        <v>361</v>
      </c>
      <c r="AF50" s="43">
        <v>4</v>
      </c>
      <c r="AG50" s="43">
        <v>0</v>
      </c>
      <c r="AH50" s="43">
        <v>68</v>
      </c>
      <c r="AI50" s="43">
        <v>0</v>
      </c>
      <c r="AJ50" s="43">
        <v>68</v>
      </c>
      <c r="AK50" s="43">
        <v>0</v>
      </c>
      <c r="AL50" s="43">
        <v>0</v>
      </c>
      <c r="AM50" s="43">
        <v>0</v>
      </c>
      <c r="AN50" s="43">
        <v>0</v>
      </c>
      <c r="AO50" s="43">
        <v>257</v>
      </c>
      <c r="AP50" s="43">
        <v>257</v>
      </c>
      <c r="AQ50" s="43">
        <v>102</v>
      </c>
      <c r="AR50" s="43">
        <v>0</v>
      </c>
      <c r="AS50" s="43">
        <v>102</v>
      </c>
      <c r="AT50" s="43">
        <v>431</v>
      </c>
      <c r="AU50" s="43">
        <v>0</v>
      </c>
      <c r="AV50" s="43" t="s">
        <v>150</v>
      </c>
      <c r="AW50" s="43">
        <v>213</v>
      </c>
      <c r="AX50" s="43" t="s">
        <v>150</v>
      </c>
      <c r="AY50" s="43">
        <v>213</v>
      </c>
      <c r="AZ50" s="43" t="s">
        <v>150</v>
      </c>
      <c r="BA50" s="43" t="s">
        <v>150</v>
      </c>
      <c r="BB50" s="43" t="s">
        <v>150</v>
      </c>
      <c r="BC50" s="43" t="s">
        <v>150</v>
      </c>
      <c r="BD50" s="43">
        <v>743</v>
      </c>
      <c r="BE50" s="43">
        <v>743</v>
      </c>
      <c r="BF50" s="43">
        <v>223</v>
      </c>
      <c r="BG50" s="43" t="s">
        <v>150</v>
      </c>
      <c r="BH50" s="43">
        <v>223</v>
      </c>
      <c r="BI50" s="43">
        <v>1179</v>
      </c>
      <c r="BJ50" s="44" t="s">
        <v>150</v>
      </c>
      <c r="BK50" s="44" t="s">
        <v>150</v>
      </c>
      <c r="BL50" s="44">
        <v>5.1643192488262883</v>
      </c>
      <c r="BM50" s="44" t="s">
        <v>150</v>
      </c>
      <c r="BN50" s="44">
        <v>5.1643192488262883</v>
      </c>
      <c r="BO50" s="44" t="s">
        <v>150</v>
      </c>
      <c r="BP50" s="44" t="s">
        <v>150</v>
      </c>
      <c r="BQ50" s="44" t="s">
        <v>150</v>
      </c>
      <c r="BR50" s="44" t="s">
        <v>150</v>
      </c>
      <c r="BS50" s="44">
        <v>8.2099596231493983</v>
      </c>
      <c r="BT50" s="44">
        <v>8.2099596231493983</v>
      </c>
      <c r="BU50" s="44">
        <v>8.071748878923767</v>
      </c>
      <c r="BV50" s="44" t="s">
        <v>150</v>
      </c>
      <c r="BW50" s="44">
        <v>8.071748878923767</v>
      </c>
      <c r="BX50" s="44">
        <v>7.039864291772691</v>
      </c>
    </row>
    <row r="51" spans="1:76">
      <c r="A51" s="36" t="s">
        <v>54</v>
      </c>
      <c r="B51" s="43" t="s">
        <v>150</v>
      </c>
      <c r="C51" s="43">
        <v>398</v>
      </c>
      <c r="D51" s="43">
        <v>1520</v>
      </c>
      <c r="E51" s="43">
        <v>234</v>
      </c>
      <c r="F51" s="43">
        <v>2152</v>
      </c>
      <c r="G51" s="43" t="s">
        <v>150</v>
      </c>
      <c r="H51" s="43" t="s">
        <v>150</v>
      </c>
      <c r="I51" s="43" t="s">
        <v>150</v>
      </c>
      <c r="J51" s="43" t="s">
        <v>150</v>
      </c>
      <c r="K51" s="43" t="s">
        <v>150</v>
      </c>
      <c r="L51" s="43" t="s">
        <v>150</v>
      </c>
      <c r="M51" s="43">
        <v>354</v>
      </c>
      <c r="N51" s="43" t="s">
        <v>150</v>
      </c>
      <c r="O51" s="43">
        <v>354</v>
      </c>
      <c r="P51" s="43">
        <v>2506</v>
      </c>
      <c r="Q51" s="43" t="s">
        <v>150</v>
      </c>
      <c r="R51" s="43">
        <v>101</v>
      </c>
      <c r="S51" s="43">
        <v>368</v>
      </c>
      <c r="T51" s="43">
        <v>64</v>
      </c>
      <c r="U51" s="43">
        <v>533</v>
      </c>
      <c r="V51" s="43" t="s">
        <v>150</v>
      </c>
      <c r="W51" s="43" t="s">
        <v>150</v>
      </c>
      <c r="X51" s="43" t="s">
        <v>150</v>
      </c>
      <c r="Y51" s="43" t="s">
        <v>150</v>
      </c>
      <c r="Z51" s="43" t="s">
        <v>150</v>
      </c>
      <c r="AA51" s="43" t="s">
        <v>150</v>
      </c>
      <c r="AB51" s="43">
        <v>93</v>
      </c>
      <c r="AC51" s="43" t="s">
        <v>150</v>
      </c>
      <c r="AD51" s="43">
        <v>93</v>
      </c>
      <c r="AE51" s="43">
        <v>626</v>
      </c>
      <c r="AF51" s="43">
        <v>0</v>
      </c>
      <c r="AG51" s="43">
        <v>132</v>
      </c>
      <c r="AH51" s="43">
        <v>589</v>
      </c>
      <c r="AI51" s="43">
        <v>82</v>
      </c>
      <c r="AJ51" s="43">
        <v>803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141</v>
      </c>
      <c r="AR51" s="43">
        <v>0</v>
      </c>
      <c r="AS51" s="43">
        <v>141</v>
      </c>
      <c r="AT51" s="43">
        <v>944</v>
      </c>
      <c r="AU51" s="43" t="s">
        <v>150</v>
      </c>
      <c r="AV51" s="43">
        <v>391</v>
      </c>
      <c r="AW51" s="43">
        <v>1425</v>
      </c>
      <c r="AX51" s="43">
        <v>238</v>
      </c>
      <c r="AY51" s="43">
        <v>2054</v>
      </c>
      <c r="AZ51" s="43" t="s">
        <v>150</v>
      </c>
      <c r="BA51" s="43" t="s">
        <v>150</v>
      </c>
      <c r="BB51" s="43" t="s">
        <v>150</v>
      </c>
      <c r="BC51" s="43" t="s">
        <v>150</v>
      </c>
      <c r="BD51" s="43" t="s">
        <v>150</v>
      </c>
      <c r="BE51" s="43" t="s">
        <v>150</v>
      </c>
      <c r="BF51" s="43">
        <v>325</v>
      </c>
      <c r="BG51" s="43" t="s">
        <v>150</v>
      </c>
      <c r="BH51" s="43">
        <v>325</v>
      </c>
      <c r="BI51" s="43">
        <v>2379</v>
      </c>
      <c r="BJ51" s="44" t="s">
        <v>150</v>
      </c>
      <c r="BK51" s="44">
        <v>6.13810741687979</v>
      </c>
      <c r="BL51" s="44">
        <v>8.8421052631578956</v>
      </c>
      <c r="BM51" s="44">
        <v>9.2436974789915975</v>
      </c>
      <c r="BN51" s="44">
        <v>8.3739045764362192</v>
      </c>
      <c r="BO51" s="44" t="s">
        <v>150</v>
      </c>
      <c r="BP51" s="44" t="s">
        <v>150</v>
      </c>
      <c r="BQ51" s="44" t="s">
        <v>150</v>
      </c>
      <c r="BR51" s="44" t="s">
        <v>150</v>
      </c>
      <c r="BS51" s="44" t="s">
        <v>150</v>
      </c>
      <c r="BT51" s="44" t="s">
        <v>150</v>
      </c>
      <c r="BU51" s="44">
        <v>5.8461538461538449</v>
      </c>
      <c r="BV51" s="44" t="s">
        <v>150</v>
      </c>
      <c r="BW51" s="44">
        <v>5.8461538461538449</v>
      </c>
      <c r="BX51" s="44">
        <v>8.028583438419501</v>
      </c>
    </row>
    <row r="52" spans="1:76">
      <c r="A52" s="36" t="s">
        <v>55</v>
      </c>
      <c r="B52" s="43">
        <v>0</v>
      </c>
      <c r="C52" s="43">
        <v>1132</v>
      </c>
      <c r="D52" s="43">
        <v>1213</v>
      </c>
      <c r="E52" s="43">
        <v>145</v>
      </c>
      <c r="F52" s="43">
        <v>2490</v>
      </c>
      <c r="G52" s="43" t="s">
        <v>150</v>
      </c>
      <c r="H52" s="43">
        <v>1081</v>
      </c>
      <c r="I52" s="43" t="s">
        <v>150</v>
      </c>
      <c r="J52" s="43">
        <v>1081</v>
      </c>
      <c r="K52" s="43">
        <v>287</v>
      </c>
      <c r="L52" s="43">
        <v>1368</v>
      </c>
      <c r="M52" s="43">
        <v>3084</v>
      </c>
      <c r="N52" s="43" t="s">
        <v>150</v>
      </c>
      <c r="O52" s="43">
        <v>3084</v>
      </c>
      <c r="P52" s="43">
        <v>6942</v>
      </c>
      <c r="Q52" s="43">
        <v>0</v>
      </c>
      <c r="R52" s="43">
        <v>317</v>
      </c>
      <c r="S52" s="43">
        <v>305</v>
      </c>
      <c r="T52" s="43">
        <v>52</v>
      </c>
      <c r="U52" s="43">
        <v>674</v>
      </c>
      <c r="V52" s="43" t="s">
        <v>150</v>
      </c>
      <c r="W52" s="43">
        <v>262</v>
      </c>
      <c r="X52" s="43" t="s">
        <v>150</v>
      </c>
      <c r="Y52" s="43">
        <v>262</v>
      </c>
      <c r="Z52" s="43">
        <v>72</v>
      </c>
      <c r="AA52" s="43">
        <v>334</v>
      </c>
      <c r="AB52" s="43">
        <v>883</v>
      </c>
      <c r="AC52" s="43" t="s">
        <v>150</v>
      </c>
      <c r="AD52" s="43">
        <v>883</v>
      </c>
      <c r="AE52" s="43">
        <v>1891</v>
      </c>
      <c r="AF52" s="43">
        <v>0</v>
      </c>
      <c r="AG52" s="43">
        <v>402</v>
      </c>
      <c r="AH52" s="43">
        <v>442</v>
      </c>
      <c r="AI52" s="43">
        <v>44</v>
      </c>
      <c r="AJ52" s="43">
        <v>888</v>
      </c>
      <c r="AK52" s="43">
        <v>0</v>
      </c>
      <c r="AL52" s="43">
        <v>394</v>
      </c>
      <c r="AM52" s="43">
        <v>0</v>
      </c>
      <c r="AN52" s="43">
        <v>394</v>
      </c>
      <c r="AO52" s="43">
        <v>95</v>
      </c>
      <c r="AP52" s="43">
        <v>489</v>
      </c>
      <c r="AQ52" s="43">
        <v>1097</v>
      </c>
      <c r="AR52" s="43">
        <v>0</v>
      </c>
      <c r="AS52" s="43">
        <v>1097</v>
      </c>
      <c r="AT52" s="43">
        <v>2474</v>
      </c>
      <c r="AU52" s="43">
        <v>22</v>
      </c>
      <c r="AV52" s="43">
        <v>1074</v>
      </c>
      <c r="AW52" s="43">
        <v>1164</v>
      </c>
      <c r="AX52" s="43">
        <v>148</v>
      </c>
      <c r="AY52" s="43">
        <v>2386</v>
      </c>
      <c r="AZ52" s="43" t="s">
        <v>150</v>
      </c>
      <c r="BA52" s="43">
        <v>1065</v>
      </c>
      <c r="BB52" s="43" t="s">
        <v>150</v>
      </c>
      <c r="BC52" s="43">
        <v>1065</v>
      </c>
      <c r="BD52" s="43">
        <v>294</v>
      </c>
      <c r="BE52" s="43">
        <v>1359</v>
      </c>
      <c r="BF52" s="43">
        <v>3060</v>
      </c>
      <c r="BG52" s="43" t="s">
        <v>150</v>
      </c>
      <c r="BH52" s="43">
        <v>3060</v>
      </c>
      <c r="BI52" s="43">
        <v>6827</v>
      </c>
      <c r="BJ52" s="44">
        <v>100</v>
      </c>
      <c r="BK52" s="44">
        <v>2.5139664804469275</v>
      </c>
      <c r="BL52" s="44">
        <v>7.5601374570446689</v>
      </c>
      <c r="BM52" s="44">
        <v>-3.3783783783783772</v>
      </c>
      <c r="BN52" s="44">
        <v>4.6102263202011713</v>
      </c>
      <c r="BO52" s="44" t="s">
        <v>150</v>
      </c>
      <c r="BP52" s="44">
        <v>10.892018779342727</v>
      </c>
      <c r="BQ52" s="44" t="s">
        <v>150</v>
      </c>
      <c r="BR52" s="44">
        <v>10.892018779342727</v>
      </c>
      <c r="BS52" s="44">
        <v>10.204081632653061</v>
      </c>
      <c r="BT52" s="44">
        <v>10.743193524650474</v>
      </c>
      <c r="BU52" s="44">
        <v>6.2091503267973858</v>
      </c>
      <c r="BV52" s="44" t="s">
        <v>150</v>
      </c>
      <c r="BW52" s="44">
        <v>6.2091503267973858</v>
      </c>
      <c r="BX52" s="44">
        <v>6.8551340266588596</v>
      </c>
    </row>
    <row r="53" spans="1:76">
      <c r="A53" s="36" t="s">
        <v>56</v>
      </c>
      <c r="B53" s="43">
        <v>0</v>
      </c>
      <c r="C53" s="43">
        <v>361</v>
      </c>
      <c r="D53" s="43" t="s">
        <v>150</v>
      </c>
      <c r="E53" s="43" t="s">
        <v>150</v>
      </c>
      <c r="F53" s="43">
        <v>361</v>
      </c>
      <c r="G53" s="43" t="s">
        <v>150</v>
      </c>
      <c r="H53" s="43" t="s">
        <v>150</v>
      </c>
      <c r="I53" s="43" t="s">
        <v>150</v>
      </c>
      <c r="J53" s="43" t="s">
        <v>150</v>
      </c>
      <c r="K53" s="43">
        <v>365</v>
      </c>
      <c r="L53" s="43">
        <v>365</v>
      </c>
      <c r="M53" s="43">
        <v>491</v>
      </c>
      <c r="N53" s="43" t="s">
        <v>150</v>
      </c>
      <c r="O53" s="43">
        <v>491</v>
      </c>
      <c r="P53" s="43">
        <v>1217</v>
      </c>
      <c r="Q53" s="43">
        <v>0</v>
      </c>
      <c r="R53" s="43">
        <v>91</v>
      </c>
      <c r="S53" s="43" t="s">
        <v>150</v>
      </c>
      <c r="T53" s="43" t="s">
        <v>150</v>
      </c>
      <c r="U53" s="43">
        <v>91</v>
      </c>
      <c r="V53" s="43" t="s">
        <v>150</v>
      </c>
      <c r="W53" s="43" t="s">
        <v>150</v>
      </c>
      <c r="X53" s="43" t="s">
        <v>150</v>
      </c>
      <c r="Y53" s="43" t="s">
        <v>150</v>
      </c>
      <c r="Z53" s="43">
        <v>125</v>
      </c>
      <c r="AA53" s="43">
        <v>125</v>
      </c>
      <c r="AB53" s="43">
        <v>160</v>
      </c>
      <c r="AC53" s="43" t="s">
        <v>150</v>
      </c>
      <c r="AD53" s="43">
        <v>160</v>
      </c>
      <c r="AE53" s="43">
        <v>376</v>
      </c>
      <c r="AF53" s="43">
        <v>0</v>
      </c>
      <c r="AG53" s="43">
        <v>144</v>
      </c>
      <c r="AH53" s="43">
        <v>0</v>
      </c>
      <c r="AI53" s="43">
        <v>0</v>
      </c>
      <c r="AJ53" s="43">
        <v>144</v>
      </c>
      <c r="AK53" s="43">
        <v>0</v>
      </c>
      <c r="AL53" s="43">
        <v>0</v>
      </c>
      <c r="AM53" s="43">
        <v>0</v>
      </c>
      <c r="AN53" s="43">
        <v>0</v>
      </c>
      <c r="AO53" s="43">
        <v>120</v>
      </c>
      <c r="AP53" s="43">
        <v>120</v>
      </c>
      <c r="AQ53" s="43">
        <v>170</v>
      </c>
      <c r="AR53" s="43">
        <v>0</v>
      </c>
      <c r="AS53" s="43">
        <v>170</v>
      </c>
      <c r="AT53" s="43">
        <v>434</v>
      </c>
      <c r="AU53" s="43" t="s">
        <v>150</v>
      </c>
      <c r="AV53" s="43">
        <v>329</v>
      </c>
      <c r="AW53" s="43" t="s">
        <v>150</v>
      </c>
      <c r="AX53" s="43" t="s">
        <v>150</v>
      </c>
      <c r="AY53" s="43">
        <v>329</v>
      </c>
      <c r="AZ53" s="43" t="s">
        <v>150</v>
      </c>
      <c r="BA53" s="43" t="s">
        <v>150</v>
      </c>
      <c r="BB53" s="43" t="s">
        <v>150</v>
      </c>
      <c r="BC53" s="43" t="s">
        <v>150</v>
      </c>
      <c r="BD53" s="43">
        <v>401</v>
      </c>
      <c r="BE53" s="43">
        <v>401</v>
      </c>
      <c r="BF53" s="43">
        <v>545</v>
      </c>
      <c r="BG53" s="43" t="s">
        <v>150</v>
      </c>
      <c r="BH53" s="43">
        <v>545</v>
      </c>
      <c r="BI53" s="43">
        <v>1275</v>
      </c>
      <c r="BJ53" s="44" t="s">
        <v>150</v>
      </c>
      <c r="BK53" s="44">
        <v>6.3829787234042534</v>
      </c>
      <c r="BL53" s="44" t="s">
        <v>150</v>
      </c>
      <c r="BM53" s="44" t="s">
        <v>150</v>
      </c>
      <c r="BN53" s="44">
        <v>6.3829787234042534</v>
      </c>
      <c r="BO53" s="44" t="s">
        <v>150</v>
      </c>
      <c r="BP53" s="44" t="s">
        <v>150</v>
      </c>
      <c r="BQ53" s="44" t="s">
        <v>150</v>
      </c>
      <c r="BR53" s="44" t="s">
        <v>150</v>
      </c>
      <c r="BS53" s="44">
        <v>7.7306733167082253</v>
      </c>
      <c r="BT53" s="44">
        <v>7.7306733167082253</v>
      </c>
      <c r="BU53" s="44">
        <v>11.743119266055047</v>
      </c>
      <c r="BV53" s="44" t="s">
        <v>150</v>
      </c>
      <c r="BW53" s="44">
        <v>11.743119266055047</v>
      </c>
      <c r="BX53" s="44">
        <v>9.0980392156862706</v>
      </c>
    </row>
    <row r="54" spans="1:76">
      <c r="A54" s="36" t="s">
        <v>57</v>
      </c>
      <c r="B54" s="43" t="s">
        <v>150</v>
      </c>
      <c r="C54" s="43">
        <v>261</v>
      </c>
      <c r="D54" s="43">
        <v>1683</v>
      </c>
      <c r="E54" s="43">
        <v>34</v>
      </c>
      <c r="F54" s="43">
        <v>1978</v>
      </c>
      <c r="G54" s="43" t="s">
        <v>150</v>
      </c>
      <c r="H54" s="43" t="s">
        <v>150</v>
      </c>
      <c r="I54" s="43" t="s">
        <v>150</v>
      </c>
      <c r="J54" s="43" t="s">
        <v>150</v>
      </c>
      <c r="K54" s="43" t="s">
        <v>150</v>
      </c>
      <c r="L54" s="43" t="s">
        <v>150</v>
      </c>
      <c r="M54" s="43">
        <v>1349</v>
      </c>
      <c r="N54" s="43" t="s">
        <v>150</v>
      </c>
      <c r="O54" s="43">
        <v>1349</v>
      </c>
      <c r="P54" s="43">
        <v>3327</v>
      </c>
      <c r="Q54" s="43" t="s">
        <v>150</v>
      </c>
      <c r="R54" s="43">
        <v>73</v>
      </c>
      <c r="S54" s="43">
        <v>525</v>
      </c>
      <c r="T54" s="43">
        <v>0</v>
      </c>
      <c r="U54" s="43">
        <v>598</v>
      </c>
      <c r="V54" s="43" t="s">
        <v>150</v>
      </c>
      <c r="W54" s="43" t="s">
        <v>150</v>
      </c>
      <c r="X54" s="43" t="s">
        <v>150</v>
      </c>
      <c r="Y54" s="43" t="s">
        <v>150</v>
      </c>
      <c r="Z54" s="43" t="s">
        <v>150</v>
      </c>
      <c r="AA54" s="43" t="s">
        <v>150</v>
      </c>
      <c r="AB54" s="43">
        <v>356</v>
      </c>
      <c r="AC54" s="43" t="s">
        <v>150</v>
      </c>
      <c r="AD54" s="43">
        <v>356</v>
      </c>
      <c r="AE54" s="43">
        <v>954</v>
      </c>
      <c r="AF54" s="43">
        <v>0</v>
      </c>
      <c r="AG54" s="43">
        <v>94</v>
      </c>
      <c r="AH54" s="43">
        <v>594</v>
      </c>
      <c r="AI54" s="43">
        <v>15</v>
      </c>
      <c r="AJ54" s="43">
        <v>703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463</v>
      </c>
      <c r="AR54" s="43">
        <v>0</v>
      </c>
      <c r="AS54" s="43">
        <v>463</v>
      </c>
      <c r="AT54" s="43">
        <v>1166</v>
      </c>
      <c r="AU54" s="43" t="s">
        <v>150</v>
      </c>
      <c r="AV54" s="43">
        <v>250</v>
      </c>
      <c r="AW54" s="43">
        <v>1726</v>
      </c>
      <c r="AX54" s="43">
        <v>21</v>
      </c>
      <c r="AY54" s="43">
        <v>1997</v>
      </c>
      <c r="AZ54" s="43" t="s">
        <v>150</v>
      </c>
      <c r="BA54" s="43" t="s">
        <v>150</v>
      </c>
      <c r="BB54" s="43" t="s">
        <v>150</v>
      </c>
      <c r="BC54" s="43" t="s">
        <v>150</v>
      </c>
      <c r="BD54" s="43" t="s">
        <v>150</v>
      </c>
      <c r="BE54" s="43" t="s">
        <v>150</v>
      </c>
      <c r="BF54" s="43">
        <v>1328</v>
      </c>
      <c r="BG54" s="43" t="s">
        <v>150</v>
      </c>
      <c r="BH54" s="43">
        <v>1328</v>
      </c>
      <c r="BI54" s="43">
        <v>3325</v>
      </c>
      <c r="BJ54" s="44" t="s">
        <v>150</v>
      </c>
      <c r="BK54" s="44">
        <v>4.0000000000000036</v>
      </c>
      <c r="BL54" s="44">
        <v>6.4889918887601432</v>
      </c>
      <c r="BM54" s="44">
        <v>9.5238095238095237</v>
      </c>
      <c r="BN54" s="44">
        <v>6.2093139709564316</v>
      </c>
      <c r="BO54" s="44" t="s">
        <v>150</v>
      </c>
      <c r="BP54" s="44" t="s">
        <v>150</v>
      </c>
      <c r="BQ54" s="44" t="s">
        <v>150</v>
      </c>
      <c r="BR54" s="44" t="s">
        <v>150</v>
      </c>
      <c r="BS54" s="44" t="s">
        <v>150</v>
      </c>
      <c r="BT54" s="44" t="s">
        <v>150</v>
      </c>
      <c r="BU54" s="44">
        <v>6.4759036144578346</v>
      </c>
      <c r="BV54" s="44" t="s">
        <v>150</v>
      </c>
      <c r="BW54" s="44">
        <v>6.4759036144578346</v>
      </c>
      <c r="BX54" s="44">
        <v>6.315789473684208</v>
      </c>
    </row>
    <row r="55" spans="1:76">
      <c r="A55" s="36" t="s">
        <v>58</v>
      </c>
      <c r="B55" s="43">
        <v>20</v>
      </c>
      <c r="C55" s="43">
        <v>194</v>
      </c>
      <c r="D55" s="43" t="s">
        <v>150</v>
      </c>
      <c r="E55" s="43" t="s">
        <v>150</v>
      </c>
      <c r="F55" s="43">
        <v>194</v>
      </c>
      <c r="G55" s="43" t="s">
        <v>150</v>
      </c>
      <c r="H55" s="43" t="s">
        <v>150</v>
      </c>
      <c r="I55" s="43" t="s">
        <v>150</v>
      </c>
      <c r="J55" s="43" t="s">
        <v>150</v>
      </c>
      <c r="K55" s="43" t="s">
        <v>150</v>
      </c>
      <c r="L55" s="43" t="s">
        <v>150</v>
      </c>
      <c r="M55" s="43">
        <v>569</v>
      </c>
      <c r="N55" s="43" t="s">
        <v>150</v>
      </c>
      <c r="O55" s="43">
        <v>569</v>
      </c>
      <c r="P55" s="43">
        <v>783</v>
      </c>
      <c r="Q55" s="43">
        <v>4</v>
      </c>
      <c r="R55" s="43">
        <v>69</v>
      </c>
      <c r="S55" s="43" t="s">
        <v>150</v>
      </c>
      <c r="T55" s="43" t="s">
        <v>150</v>
      </c>
      <c r="U55" s="43">
        <v>69</v>
      </c>
      <c r="V55" s="43" t="s">
        <v>150</v>
      </c>
      <c r="W55" s="43" t="s">
        <v>150</v>
      </c>
      <c r="X55" s="43" t="s">
        <v>150</v>
      </c>
      <c r="Y55" s="43" t="s">
        <v>150</v>
      </c>
      <c r="Z55" s="43" t="s">
        <v>150</v>
      </c>
      <c r="AA55" s="43" t="s">
        <v>150</v>
      </c>
      <c r="AB55" s="43">
        <v>207</v>
      </c>
      <c r="AC55" s="43" t="s">
        <v>150</v>
      </c>
      <c r="AD55" s="43">
        <v>207</v>
      </c>
      <c r="AE55" s="43">
        <v>280</v>
      </c>
      <c r="AF55" s="43">
        <v>8</v>
      </c>
      <c r="AG55" s="43">
        <v>72</v>
      </c>
      <c r="AH55" s="43">
        <v>0</v>
      </c>
      <c r="AI55" s="43">
        <v>0</v>
      </c>
      <c r="AJ55" s="43">
        <v>72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210</v>
      </c>
      <c r="AR55" s="43">
        <v>0</v>
      </c>
      <c r="AS55" s="43">
        <v>210</v>
      </c>
      <c r="AT55" s="43">
        <v>290</v>
      </c>
      <c r="AU55" s="43">
        <v>0</v>
      </c>
      <c r="AV55" s="43">
        <v>201</v>
      </c>
      <c r="AW55" s="43" t="s">
        <v>150</v>
      </c>
      <c r="AX55" s="43" t="s">
        <v>150</v>
      </c>
      <c r="AY55" s="43">
        <v>201</v>
      </c>
      <c r="AZ55" s="43" t="s">
        <v>150</v>
      </c>
      <c r="BA55" s="43" t="s">
        <v>150</v>
      </c>
      <c r="BB55" s="43" t="s">
        <v>150</v>
      </c>
      <c r="BC55" s="43" t="s">
        <v>150</v>
      </c>
      <c r="BD55" s="43" t="s">
        <v>150</v>
      </c>
      <c r="BE55" s="43" t="s">
        <v>150</v>
      </c>
      <c r="BF55" s="43">
        <v>609</v>
      </c>
      <c r="BG55" s="43" t="s">
        <v>150</v>
      </c>
      <c r="BH55" s="43">
        <v>609</v>
      </c>
      <c r="BI55" s="43">
        <v>810</v>
      </c>
      <c r="BJ55" s="44" t="s">
        <v>150</v>
      </c>
      <c r="BK55" s="44">
        <v>4.9751243781094523</v>
      </c>
      <c r="BL55" s="44" t="s">
        <v>150</v>
      </c>
      <c r="BM55" s="44" t="s">
        <v>150</v>
      </c>
      <c r="BN55" s="44">
        <v>4.9751243781094523</v>
      </c>
      <c r="BO55" s="44" t="s">
        <v>150</v>
      </c>
      <c r="BP55" s="44" t="s">
        <v>150</v>
      </c>
      <c r="BQ55" s="44" t="s">
        <v>150</v>
      </c>
      <c r="BR55" s="44" t="s">
        <v>150</v>
      </c>
      <c r="BS55" s="44" t="s">
        <v>150</v>
      </c>
      <c r="BT55" s="44" t="s">
        <v>150</v>
      </c>
      <c r="BU55" s="44">
        <v>7.0607553366174081</v>
      </c>
      <c r="BV55" s="44" t="s">
        <v>150</v>
      </c>
      <c r="BW55" s="44">
        <v>7.0607553366174081</v>
      </c>
      <c r="BX55" s="44">
        <v>4.5679012345679055</v>
      </c>
    </row>
    <row r="56" spans="1:76">
      <c r="A56" s="36" t="s">
        <v>59</v>
      </c>
      <c r="B56" s="43" t="s">
        <v>150</v>
      </c>
      <c r="C56" s="43" t="s">
        <v>150</v>
      </c>
      <c r="D56" s="43">
        <v>1339</v>
      </c>
      <c r="E56" s="43">
        <v>164</v>
      </c>
      <c r="F56" s="43">
        <v>1503</v>
      </c>
      <c r="G56" s="43" t="s">
        <v>150</v>
      </c>
      <c r="H56" s="43" t="s">
        <v>150</v>
      </c>
      <c r="I56" s="43" t="s">
        <v>150</v>
      </c>
      <c r="J56" s="43" t="s">
        <v>150</v>
      </c>
      <c r="K56" s="43">
        <v>410</v>
      </c>
      <c r="L56" s="43">
        <v>410</v>
      </c>
      <c r="M56" s="43">
        <v>1561</v>
      </c>
      <c r="N56" s="43" t="s">
        <v>150</v>
      </c>
      <c r="O56" s="43">
        <v>1561</v>
      </c>
      <c r="P56" s="43">
        <v>3474</v>
      </c>
      <c r="Q56" s="43" t="s">
        <v>150</v>
      </c>
      <c r="R56" s="43" t="s">
        <v>150</v>
      </c>
      <c r="S56" s="43">
        <v>336</v>
      </c>
      <c r="T56" s="43">
        <v>57</v>
      </c>
      <c r="U56" s="43">
        <v>393</v>
      </c>
      <c r="V56" s="43" t="s">
        <v>150</v>
      </c>
      <c r="W56" s="43" t="s">
        <v>150</v>
      </c>
      <c r="X56" s="43" t="s">
        <v>150</v>
      </c>
      <c r="Y56" s="43" t="s">
        <v>150</v>
      </c>
      <c r="Z56" s="43">
        <v>103</v>
      </c>
      <c r="AA56" s="43">
        <v>103</v>
      </c>
      <c r="AB56" s="43">
        <v>444</v>
      </c>
      <c r="AC56" s="43" t="s">
        <v>150</v>
      </c>
      <c r="AD56" s="43">
        <v>444</v>
      </c>
      <c r="AE56" s="43">
        <v>940</v>
      </c>
      <c r="AF56" s="43">
        <v>0</v>
      </c>
      <c r="AG56" s="43">
        <v>0</v>
      </c>
      <c r="AH56" s="43">
        <v>476</v>
      </c>
      <c r="AI56" s="43">
        <v>56</v>
      </c>
      <c r="AJ56" s="43">
        <v>532</v>
      </c>
      <c r="AK56" s="43">
        <v>0</v>
      </c>
      <c r="AL56" s="43">
        <v>0</v>
      </c>
      <c r="AM56" s="43">
        <v>0</v>
      </c>
      <c r="AN56" s="43">
        <v>0</v>
      </c>
      <c r="AO56" s="43">
        <v>180</v>
      </c>
      <c r="AP56" s="43">
        <v>180</v>
      </c>
      <c r="AQ56" s="43">
        <v>616</v>
      </c>
      <c r="AR56" s="43">
        <v>0</v>
      </c>
      <c r="AS56" s="43">
        <v>616</v>
      </c>
      <c r="AT56" s="43">
        <v>1328</v>
      </c>
      <c r="AU56" s="43" t="s">
        <v>150</v>
      </c>
      <c r="AV56" s="43" t="s">
        <v>150</v>
      </c>
      <c r="AW56" s="43">
        <v>1285</v>
      </c>
      <c r="AX56" s="43">
        <v>163</v>
      </c>
      <c r="AY56" s="43">
        <v>1448</v>
      </c>
      <c r="AZ56" s="43" t="s">
        <v>150</v>
      </c>
      <c r="BA56" s="43" t="s">
        <v>150</v>
      </c>
      <c r="BB56" s="43" t="s">
        <v>150</v>
      </c>
      <c r="BC56" s="43" t="s">
        <v>150</v>
      </c>
      <c r="BD56" s="43">
        <v>386</v>
      </c>
      <c r="BE56" s="43">
        <v>386</v>
      </c>
      <c r="BF56" s="43">
        <v>1534</v>
      </c>
      <c r="BG56" s="43" t="s">
        <v>150</v>
      </c>
      <c r="BH56" s="43">
        <v>1534</v>
      </c>
      <c r="BI56" s="43">
        <v>3368</v>
      </c>
      <c r="BJ56" s="44" t="s">
        <v>150</v>
      </c>
      <c r="BK56" s="44" t="s">
        <v>150</v>
      </c>
      <c r="BL56" s="44">
        <v>6.692607003891049</v>
      </c>
      <c r="BM56" s="44">
        <v>-1.2269938650306678</v>
      </c>
      <c r="BN56" s="44">
        <v>5.8011049723756924</v>
      </c>
      <c r="BO56" s="44" t="s">
        <v>150</v>
      </c>
      <c r="BP56" s="44" t="s">
        <v>150</v>
      </c>
      <c r="BQ56" s="44" t="s">
        <v>150</v>
      </c>
      <c r="BR56" s="44" t="s">
        <v>150</v>
      </c>
      <c r="BS56" s="44">
        <v>13.730569948186533</v>
      </c>
      <c r="BT56" s="44">
        <v>13.730569948186533</v>
      </c>
      <c r="BU56" s="44">
        <v>9.452411994784871</v>
      </c>
      <c r="BV56" s="44" t="s">
        <v>150</v>
      </c>
      <c r="BW56" s="44">
        <v>9.452411994784871</v>
      </c>
      <c r="BX56" s="44">
        <v>8.3729216152018999</v>
      </c>
    </row>
    <row r="57" spans="1:76" ht="16.5" thickBot="1">
      <c r="A57" s="28"/>
    </row>
    <row r="58" spans="1:76" ht="15.75" thickBot="1">
      <c r="A58" s="71" t="s">
        <v>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72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73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75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76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</row>
    <row r="59" spans="1:76" ht="26.25" thickBot="1">
      <c r="A59" s="71"/>
      <c r="B59" s="70" t="s">
        <v>173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70" t="s">
        <v>174</v>
      </c>
      <c r="L59" s="70" t="s">
        <v>5</v>
      </c>
      <c r="M59" s="70" t="s">
        <v>6</v>
      </c>
      <c r="N59" s="70"/>
      <c r="O59" s="70"/>
      <c r="P59" s="70" t="s">
        <v>7</v>
      </c>
      <c r="Q59" s="70" t="s">
        <v>1</v>
      </c>
      <c r="R59" s="70" t="s">
        <v>2</v>
      </c>
      <c r="S59" s="70"/>
      <c r="T59" s="70"/>
      <c r="U59" s="70"/>
      <c r="V59" s="70" t="s">
        <v>3</v>
      </c>
      <c r="W59" s="70"/>
      <c r="X59" s="70"/>
      <c r="Y59" s="70"/>
      <c r="Z59" s="70" t="s">
        <v>4</v>
      </c>
      <c r="AA59" s="70" t="s">
        <v>5</v>
      </c>
      <c r="AB59" s="70" t="s">
        <v>6</v>
      </c>
      <c r="AC59" s="70"/>
      <c r="AD59" s="70"/>
      <c r="AE59" s="70" t="s">
        <v>7</v>
      </c>
      <c r="AF59" s="70" t="s">
        <v>173</v>
      </c>
      <c r="AG59" s="70" t="s">
        <v>2</v>
      </c>
      <c r="AH59" s="70"/>
      <c r="AI59" s="70"/>
      <c r="AJ59" s="70"/>
      <c r="AK59" s="70" t="s">
        <v>3</v>
      </c>
      <c r="AL59" s="70"/>
      <c r="AM59" s="70"/>
      <c r="AN59" s="70"/>
      <c r="AO59" s="70" t="s">
        <v>4</v>
      </c>
      <c r="AP59" s="70" t="s">
        <v>5</v>
      </c>
      <c r="AQ59" s="70" t="s">
        <v>6</v>
      </c>
      <c r="AR59" s="70"/>
      <c r="AS59" s="70"/>
      <c r="AT59" s="70" t="s">
        <v>7</v>
      </c>
      <c r="AU59" s="70" t="s">
        <v>173</v>
      </c>
      <c r="AV59" s="70" t="s">
        <v>2</v>
      </c>
      <c r="AW59" s="70"/>
      <c r="AX59" s="70"/>
      <c r="AY59" s="70"/>
      <c r="AZ59" s="70" t="s">
        <v>3</v>
      </c>
      <c r="BA59" s="70"/>
      <c r="BB59" s="70"/>
      <c r="BC59" s="70"/>
      <c r="BD59" s="70" t="s">
        <v>4</v>
      </c>
      <c r="BE59" s="70" t="s">
        <v>5</v>
      </c>
      <c r="BF59" s="70" t="s">
        <v>6</v>
      </c>
      <c r="BG59" s="70"/>
      <c r="BH59" s="70"/>
      <c r="BI59" s="70" t="s">
        <v>7</v>
      </c>
      <c r="BJ59" s="70" t="s">
        <v>173</v>
      </c>
      <c r="BK59" s="70" t="s">
        <v>2</v>
      </c>
      <c r="BL59" s="70"/>
      <c r="BM59" s="70"/>
      <c r="BN59" s="70"/>
      <c r="BO59" s="70" t="s">
        <v>3</v>
      </c>
      <c r="BP59" s="70"/>
      <c r="BQ59" s="70"/>
      <c r="BR59" s="70"/>
      <c r="BS59" s="68" t="s">
        <v>4</v>
      </c>
      <c r="BT59" s="70" t="s">
        <v>5</v>
      </c>
      <c r="BU59" s="70" t="s">
        <v>6</v>
      </c>
      <c r="BV59" s="70"/>
      <c r="BW59" s="70"/>
      <c r="BX59" s="70" t="s">
        <v>7</v>
      </c>
    </row>
    <row r="60" spans="1:76" ht="26.25" thickBot="1">
      <c r="A60" s="71"/>
      <c r="B60" s="70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70"/>
      <c r="L60" s="70"/>
      <c r="M60" s="68" t="s">
        <v>9</v>
      </c>
      <c r="N60" s="68" t="s">
        <v>11</v>
      </c>
      <c r="O60" s="68" t="s">
        <v>12</v>
      </c>
      <c r="P60" s="70"/>
      <c r="Q60" s="70" t="s">
        <v>8</v>
      </c>
      <c r="R60" s="68" t="s">
        <v>9</v>
      </c>
      <c r="S60" s="68" t="s">
        <v>10</v>
      </c>
      <c r="T60" s="68" t="s">
        <v>11</v>
      </c>
      <c r="U60" s="68" t="s">
        <v>12</v>
      </c>
      <c r="V60" s="68" t="s">
        <v>9</v>
      </c>
      <c r="W60" s="68" t="s">
        <v>10</v>
      </c>
      <c r="X60" s="68" t="s">
        <v>11</v>
      </c>
      <c r="Y60" s="68" t="s">
        <v>12</v>
      </c>
      <c r="Z60" s="70" t="s">
        <v>10</v>
      </c>
      <c r="AA60" s="70"/>
      <c r="AB60" s="68" t="s">
        <v>9</v>
      </c>
      <c r="AC60" s="68" t="s">
        <v>11</v>
      </c>
      <c r="AD60" s="68" t="s">
        <v>12</v>
      </c>
      <c r="AE60" s="70"/>
      <c r="AF60" s="70" t="s">
        <v>8</v>
      </c>
      <c r="AG60" s="68" t="s">
        <v>9</v>
      </c>
      <c r="AH60" s="68" t="s">
        <v>10</v>
      </c>
      <c r="AI60" s="68" t="s">
        <v>11</v>
      </c>
      <c r="AJ60" s="68" t="s">
        <v>12</v>
      </c>
      <c r="AK60" s="68" t="s">
        <v>9</v>
      </c>
      <c r="AL60" s="68" t="s">
        <v>10</v>
      </c>
      <c r="AM60" s="68" t="s">
        <v>11</v>
      </c>
      <c r="AN60" s="68" t="s">
        <v>12</v>
      </c>
      <c r="AO60" s="70" t="s">
        <v>10</v>
      </c>
      <c r="AP60" s="70"/>
      <c r="AQ60" s="68" t="s">
        <v>9</v>
      </c>
      <c r="AR60" s="68" t="s">
        <v>11</v>
      </c>
      <c r="AS60" s="68" t="s">
        <v>12</v>
      </c>
      <c r="AT60" s="70"/>
      <c r="AU60" s="70" t="s">
        <v>8</v>
      </c>
      <c r="AV60" s="68" t="s">
        <v>9</v>
      </c>
      <c r="AW60" s="68" t="s">
        <v>10</v>
      </c>
      <c r="AX60" s="68" t="s">
        <v>11</v>
      </c>
      <c r="AY60" s="68" t="s">
        <v>12</v>
      </c>
      <c r="AZ60" s="68" t="s">
        <v>9</v>
      </c>
      <c r="BA60" s="68" t="s">
        <v>10</v>
      </c>
      <c r="BB60" s="68" t="s">
        <v>11</v>
      </c>
      <c r="BC60" s="68" t="s">
        <v>12</v>
      </c>
      <c r="BD60" s="70" t="s">
        <v>10</v>
      </c>
      <c r="BE60" s="70"/>
      <c r="BF60" s="68" t="s">
        <v>9</v>
      </c>
      <c r="BG60" s="68" t="s">
        <v>11</v>
      </c>
      <c r="BH60" s="68" t="s">
        <v>12</v>
      </c>
      <c r="BI60" s="70"/>
      <c r="BJ60" s="70" t="s">
        <v>8</v>
      </c>
      <c r="BK60" s="68" t="s">
        <v>9</v>
      </c>
      <c r="BL60" s="68" t="s">
        <v>10</v>
      </c>
      <c r="BM60" s="68" t="s">
        <v>11</v>
      </c>
      <c r="BN60" s="68" t="s">
        <v>12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10</v>
      </c>
      <c r="BT60" s="70"/>
      <c r="BU60" s="68" t="s">
        <v>9</v>
      </c>
      <c r="BV60" s="68" t="s">
        <v>11</v>
      </c>
      <c r="BW60" s="68" t="s">
        <v>12</v>
      </c>
      <c r="BX60" s="70"/>
    </row>
    <row r="61" spans="1:76">
      <c r="A61" s="33" t="s">
        <v>13</v>
      </c>
      <c r="B61" s="34">
        <v>557</v>
      </c>
      <c r="C61" s="34">
        <v>24524</v>
      </c>
      <c r="D61" s="34">
        <v>75897</v>
      </c>
      <c r="E61" s="34">
        <v>24181</v>
      </c>
      <c r="F61" s="34">
        <v>124602</v>
      </c>
      <c r="G61" s="34">
        <v>1581</v>
      </c>
      <c r="H61" s="34">
        <v>45453</v>
      </c>
      <c r="I61" s="34">
        <v>2700</v>
      </c>
      <c r="J61" s="34">
        <v>49734</v>
      </c>
      <c r="K61" s="34">
        <v>12970</v>
      </c>
      <c r="L61" s="34">
        <v>62704</v>
      </c>
      <c r="M61" s="34">
        <v>109143</v>
      </c>
      <c r="N61" s="34">
        <v>487</v>
      </c>
      <c r="O61" s="34">
        <v>109630</v>
      </c>
      <c r="P61" s="34">
        <v>297493</v>
      </c>
      <c r="Q61" s="34">
        <v>90</v>
      </c>
      <c r="R61" s="34">
        <v>6771</v>
      </c>
      <c r="S61" s="34">
        <v>19370</v>
      </c>
      <c r="T61" s="34">
        <v>7378</v>
      </c>
      <c r="U61" s="34">
        <v>33519</v>
      </c>
      <c r="V61" s="34">
        <v>431</v>
      </c>
      <c r="W61" s="34">
        <v>11178</v>
      </c>
      <c r="X61" s="34">
        <v>819</v>
      </c>
      <c r="Y61" s="34">
        <v>12428</v>
      </c>
      <c r="Z61" s="34">
        <v>3350</v>
      </c>
      <c r="AA61" s="34">
        <v>15778</v>
      </c>
      <c r="AB61" s="34">
        <v>31010</v>
      </c>
      <c r="AC61" s="34">
        <v>151</v>
      </c>
      <c r="AD61" s="34">
        <v>31161</v>
      </c>
      <c r="AE61" s="34">
        <v>80548</v>
      </c>
      <c r="AF61" s="34">
        <v>229</v>
      </c>
      <c r="AG61" s="34">
        <v>8765</v>
      </c>
      <c r="AH61" s="34">
        <v>27826</v>
      </c>
      <c r="AI61" s="34">
        <v>8431</v>
      </c>
      <c r="AJ61" s="34">
        <v>45022</v>
      </c>
      <c r="AK61" s="34">
        <v>550</v>
      </c>
      <c r="AL61" s="34">
        <v>16506</v>
      </c>
      <c r="AM61" s="34">
        <v>878</v>
      </c>
      <c r="AN61" s="34">
        <v>17934</v>
      </c>
      <c r="AO61" s="34">
        <v>4705</v>
      </c>
      <c r="AP61" s="34">
        <v>22639</v>
      </c>
      <c r="AQ61" s="34">
        <v>39306</v>
      </c>
      <c r="AR61" s="34">
        <v>181</v>
      </c>
      <c r="AS61" s="34">
        <v>39487</v>
      </c>
      <c r="AT61" s="34">
        <v>107377</v>
      </c>
      <c r="AU61" s="34">
        <v>369</v>
      </c>
      <c r="AV61" s="34">
        <v>24108</v>
      </c>
      <c r="AW61" s="34">
        <v>74540</v>
      </c>
      <c r="AX61" s="34">
        <v>23557</v>
      </c>
      <c r="AY61" s="34">
        <v>122205</v>
      </c>
      <c r="AZ61" s="34">
        <v>1591</v>
      </c>
      <c r="BA61" s="34">
        <v>45783</v>
      </c>
      <c r="BB61" s="34">
        <v>2736</v>
      </c>
      <c r="BC61" s="34">
        <v>50110</v>
      </c>
      <c r="BD61" s="34">
        <v>12729</v>
      </c>
      <c r="BE61" s="34">
        <v>62839</v>
      </c>
      <c r="BF61" s="34">
        <v>108374</v>
      </c>
      <c r="BG61" s="34">
        <v>508</v>
      </c>
      <c r="BH61" s="34">
        <v>108882</v>
      </c>
      <c r="BI61" s="34">
        <v>294295</v>
      </c>
      <c r="BJ61" s="35">
        <v>-13.279132791327907</v>
      </c>
      <c r="BK61" s="35">
        <v>6.5455450472872041</v>
      </c>
      <c r="BL61" s="35">
        <v>9.5237456399248739</v>
      </c>
      <c r="BM61" s="35">
        <v>1.8211147429638697</v>
      </c>
      <c r="BN61" s="35">
        <v>7.4514136082811655</v>
      </c>
      <c r="BO61" s="35">
        <v>8.1081081081081035</v>
      </c>
      <c r="BP61" s="35">
        <v>12.358298931917966</v>
      </c>
      <c r="BQ61" s="35">
        <v>3.472222222222221</v>
      </c>
      <c r="BR61" s="35">
        <v>11.738176012771905</v>
      </c>
      <c r="BS61" s="35">
        <v>8.751669416293506</v>
      </c>
      <c r="BT61" s="35">
        <v>11.133213450245872</v>
      </c>
      <c r="BU61" s="35">
        <v>6.9453928063926806</v>
      </c>
      <c r="BV61" s="35">
        <v>10.039370078740163</v>
      </c>
      <c r="BW61" s="35">
        <v>6.959828070755492</v>
      </c>
      <c r="BX61" s="35">
        <v>8.0296980920504968</v>
      </c>
    </row>
    <row r="62" spans="1:76">
      <c r="A62" s="36" t="s">
        <v>61</v>
      </c>
      <c r="B62" s="43">
        <v>206</v>
      </c>
      <c r="C62" s="43">
        <v>1203</v>
      </c>
      <c r="D62" s="43">
        <v>3831</v>
      </c>
      <c r="E62" s="43">
        <v>986</v>
      </c>
      <c r="F62" s="43">
        <v>6020</v>
      </c>
      <c r="G62" s="43" t="s">
        <v>150</v>
      </c>
      <c r="H62" s="43">
        <v>3054</v>
      </c>
      <c r="I62" s="43" t="s">
        <v>150</v>
      </c>
      <c r="J62" s="43">
        <v>3054</v>
      </c>
      <c r="K62" s="43">
        <v>2621</v>
      </c>
      <c r="L62" s="43">
        <v>5675</v>
      </c>
      <c r="M62" s="43">
        <v>15742</v>
      </c>
      <c r="N62" s="43" t="s">
        <v>150</v>
      </c>
      <c r="O62" s="43">
        <v>15742</v>
      </c>
      <c r="P62" s="43">
        <v>27643</v>
      </c>
      <c r="Q62" s="43">
        <v>40</v>
      </c>
      <c r="R62" s="43">
        <v>309</v>
      </c>
      <c r="S62" s="43">
        <v>1004</v>
      </c>
      <c r="T62" s="43">
        <v>258</v>
      </c>
      <c r="U62" s="43">
        <v>1571</v>
      </c>
      <c r="V62" s="43" t="s">
        <v>150</v>
      </c>
      <c r="W62" s="43">
        <v>780</v>
      </c>
      <c r="X62" s="43" t="s">
        <v>150</v>
      </c>
      <c r="Y62" s="43">
        <v>780</v>
      </c>
      <c r="Z62" s="43">
        <v>649</v>
      </c>
      <c r="AA62" s="43">
        <v>1429</v>
      </c>
      <c r="AB62" s="43">
        <v>4348</v>
      </c>
      <c r="AC62" s="43" t="s">
        <v>150</v>
      </c>
      <c r="AD62" s="43">
        <v>4348</v>
      </c>
      <c r="AE62" s="43">
        <v>7388</v>
      </c>
      <c r="AF62" s="43">
        <v>110</v>
      </c>
      <c r="AG62" s="43">
        <v>430</v>
      </c>
      <c r="AH62" s="43">
        <v>1385</v>
      </c>
      <c r="AI62" s="43">
        <v>326</v>
      </c>
      <c r="AJ62" s="43">
        <v>2141</v>
      </c>
      <c r="AK62" s="43" t="s">
        <v>150</v>
      </c>
      <c r="AL62" s="43">
        <v>1136</v>
      </c>
      <c r="AM62" s="43" t="s">
        <v>150</v>
      </c>
      <c r="AN62" s="43">
        <v>1136</v>
      </c>
      <c r="AO62" s="43">
        <v>957</v>
      </c>
      <c r="AP62" s="43">
        <v>2093</v>
      </c>
      <c r="AQ62" s="43">
        <v>5745</v>
      </c>
      <c r="AR62" s="43" t="s">
        <v>150</v>
      </c>
      <c r="AS62" s="43">
        <v>5745</v>
      </c>
      <c r="AT62" s="43">
        <v>10089</v>
      </c>
      <c r="AU62" s="43">
        <v>137</v>
      </c>
      <c r="AV62" s="43">
        <v>1155</v>
      </c>
      <c r="AW62" s="43">
        <v>3812</v>
      </c>
      <c r="AX62" s="43">
        <v>933</v>
      </c>
      <c r="AY62" s="43">
        <v>5900</v>
      </c>
      <c r="AZ62" s="43" t="s">
        <v>150</v>
      </c>
      <c r="BA62" s="43">
        <v>3042</v>
      </c>
      <c r="BB62" s="43" t="s">
        <v>150</v>
      </c>
      <c r="BC62" s="43">
        <v>3042</v>
      </c>
      <c r="BD62" s="43">
        <v>2568</v>
      </c>
      <c r="BE62" s="43">
        <v>5610</v>
      </c>
      <c r="BF62" s="43">
        <v>15508</v>
      </c>
      <c r="BG62" s="43" t="s">
        <v>150</v>
      </c>
      <c r="BH62" s="43">
        <v>15508</v>
      </c>
      <c r="BI62" s="43">
        <v>27155</v>
      </c>
      <c r="BJ62" s="44">
        <v>0.72992700729926918</v>
      </c>
      <c r="BK62" s="44">
        <v>6.3203463203463155</v>
      </c>
      <c r="BL62" s="44">
        <v>9.4963273871983223</v>
      </c>
      <c r="BM62" s="44">
        <v>1.6077170418006381</v>
      </c>
      <c r="BN62" s="44">
        <v>7.6271186440677985</v>
      </c>
      <c r="BO62" s="44" t="s">
        <v>150</v>
      </c>
      <c r="BP62" s="44">
        <v>11.308349769888226</v>
      </c>
      <c r="BQ62" s="44" t="s">
        <v>150</v>
      </c>
      <c r="BR62" s="44">
        <v>11.308349769888226</v>
      </c>
      <c r="BS62" s="44">
        <v>9.9299065420560773</v>
      </c>
      <c r="BT62" s="44">
        <v>10.677361853832446</v>
      </c>
      <c r="BU62" s="44">
        <v>7.49935517152438</v>
      </c>
      <c r="BV62" s="44" t="s">
        <v>150</v>
      </c>
      <c r="BW62" s="44">
        <v>7.49935517152438</v>
      </c>
      <c r="BX62" s="44">
        <v>8.1495120603940379</v>
      </c>
    </row>
    <row r="63" spans="1:76">
      <c r="A63" s="36" t="s">
        <v>62</v>
      </c>
      <c r="B63" s="43">
        <v>40</v>
      </c>
      <c r="C63" s="43">
        <v>3261</v>
      </c>
      <c r="D63" s="43">
        <v>945</v>
      </c>
      <c r="E63" s="43">
        <v>366</v>
      </c>
      <c r="F63" s="43">
        <v>4572</v>
      </c>
      <c r="G63" s="43" t="s">
        <v>150</v>
      </c>
      <c r="H63" s="43">
        <v>1301</v>
      </c>
      <c r="I63" s="43" t="s">
        <v>150</v>
      </c>
      <c r="J63" s="43">
        <v>1301</v>
      </c>
      <c r="K63" s="43">
        <v>2377</v>
      </c>
      <c r="L63" s="43">
        <v>3678</v>
      </c>
      <c r="M63" s="43">
        <v>9446</v>
      </c>
      <c r="N63" s="43" t="s">
        <v>150</v>
      </c>
      <c r="O63" s="43">
        <v>9446</v>
      </c>
      <c r="P63" s="43">
        <v>17736</v>
      </c>
      <c r="Q63" s="43">
        <v>7</v>
      </c>
      <c r="R63" s="43">
        <v>920</v>
      </c>
      <c r="S63" s="43">
        <v>232</v>
      </c>
      <c r="T63" s="43">
        <v>103</v>
      </c>
      <c r="U63" s="43">
        <v>1255</v>
      </c>
      <c r="V63" s="43" t="s">
        <v>150</v>
      </c>
      <c r="W63" s="43">
        <v>315</v>
      </c>
      <c r="X63" s="43" t="s">
        <v>150</v>
      </c>
      <c r="Y63" s="43">
        <v>315</v>
      </c>
      <c r="Z63" s="43">
        <v>630</v>
      </c>
      <c r="AA63" s="43">
        <v>945</v>
      </c>
      <c r="AB63" s="43">
        <v>2810</v>
      </c>
      <c r="AC63" s="43" t="s">
        <v>150</v>
      </c>
      <c r="AD63" s="43">
        <v>2810</v>
      </c>
      <c r="AE63" s="43">
        <v>5017</v>
      </c>
      <c r="AF63" s="43">
        <v>20</v>
      </c>
      <c r="AG63" s="43">
        <v>1210</v>
      </c>
      <c r="AH63" s="43">
        <v>360</v>
      </c>
      <c r="AI63" s="43">
        <v>125</v>
      </c>
      <c r="AJ63" s="43">
        <v>1695</v>
      </c>
      <c r="AK63" s="43" t="s">
        <v>150</v>
      </c>
      <c r="AL63" s="43">
        <v>454</v>
      </c>
      <c r="AM63" s="43" t="s">
        <v>150</v>
      </c>
      <c r="AN63" s="43">
        <v>454</v>
      </c>
      <c r="AO63" s="43">
        <v>854</v>
      </c>
      <c r="AP63" s="43">
        <v>1308</v>
      </c>
      <c r="AQ63" s="43">
        <v>3391</v>
      </c>
      <c r="AR63" s="43" t="s">
        <v>150</v>
      </c>
      <c r="AS63" s="43">
        <v>3391</v>
      </c>
      <c r="AT63" s="43">
        <v>6414</v>
      </c>
      <c r="AU63" s="43" t="s">
        <v>150</v>
      </c>
      <c r="AV63" s="43">
        <v>3182</v>
      </c>
      <c r="AW63" s="43">
        <v>872</v>
      </c>
      <c r="AX63" s="43">
        <v>316</v>
      </c>
      <c r="AY63" s="43">
        <v>4370</v>
      </c>
      <c r="AZ63" s="43" t="s">
        <v>150</v>
      </c>
      <c r="BA63" s="43">
        <v>1354</v>
      </c>
      <c r="BB63" s="43" t="s">
        <v>150</v>
      </c>
      <c r="BC63" s="43">
        <v>1354</v>
      </c>
      <c r="BD63" s="43">
        <v>2385</v>
      </c>
      <c r="BE63" s="43">
        <v>3739</v>
      </c>
      <c r="BF63" s="43">
        <v>9477</v>
      </c>
      <c r="BG63" s="43" t="s">
        <v>150</v>
      </c>
      <c r="BH63" s="43">
        <v>9477</v>
      </c>
      <c r="BI63" s="43">
        <v>17586</v>
      </c>
      <c r="BJ63" s="44" t="s">
        <v>150</v>
      </c>
      <c r="BK63" s="44">
        <v>6.6310496543054658</v>
      </c>
      <c r="BL63" s="44">
        <v>6.3073394495412831</v>
      </c>
      <c r="BM63" s="44">
        <v>-8.8607594936708889</v>
      </c>
      <c r="BN63" s="44">
        <v>5.4462242562929086</v>
      </c>
      <c r="BO63" s="44" t="s">
        <v>150</v>
      </c>
      <c r="BP63" s="44">
        <v>14.180206794682427</v>
      </c>
      <c r="BQ63" s="44" t="s">
        <v>150</v>
      </c>
      <c r="BR63" s="44">
        <v>14.180206794682427</v>
      </c>
      <c r="BS63" s="44">
        <v>9.7274633123689789</v>
      </c>
      <c r="BT63" s="44">
        <v>11.339930462690562</v>
      </c>
      <c r="BU63" s="44">
        <v>6.4577397910731253</v>
      </c>
      <c r="BV63" s="44" t="s">
        <v>150</v>
      </c>
      <c r="BW63" s="44">
        <v>6.4577397910731253</v>
      </c>
      <c r="BX63" s="44">
        <v>7.090867735698847</v>
      </c>
    </row>
    <row r="64" spans="1:76">
      <c r="A64" s="36" t="s">
        <v>63</v>
      </c>
      <c r="B64" s="43">
        <v>35</v>
      </c>
      <c r="C64" s="43">
        <v>2163</v>
      </c>
      <c r="D64" s="43">
        <v>26482</v>
      </c>
      <c r="E64" s="43">
        <v>11980</v>
      </c>
      <c r="F64" s="43">
        <v>40625</v>
      </c>
      <c r="G64" s="43" t="s">
        <v>150</v>
      </c>
      <c r="H64" s="43">
        <v>15082</v>
      </c>
      <c r="I64" s="43">
        <v>2163</v>
      </c>
      <c r="J64" s="43">
        <v>17245</v>
      </c>
      <c r="K64" s="43" t="s">
        <v>150</v>
      </c>
      <c r="L64" s="43">
        <v>17245</v>
      </c>
      <c r="M64" s="43">
        <v>17588</v>
      </c>
      <c r="N64" s="43">
        <v>439</v>
      </c>
      <c r="O64" s="43">
        <v>18027</v>
      </c>
      <c r="P64" s="43">
        <v>75932</v>
      </c>
      <c r="Q64" s="43">
        <v>10</v>
      </c>
      <c r="R64" s="43">
        <v>584</v>
      </c>
      <c r="S64" s="43">
        <v>6294</v>
      </c>
      <c r="T64" s="43">
        <v>3619</v>
      </c>
      <c r="U64" s="43">
        <v>10497</v>
      </c>
      <c r="V64" s="43" t="s">
        <v>150</v>
      </c>
      <c r="W64" s="43">
        <v>3277</v>
      </c>
      <c r="X64" s="43">
        <v>668</v>
      </c>
      <c r="Y64" s="43">
        <v>3945</v>
      </c>
      <c r="Z64" s="43" t="s">
        <v>150</v>
      </c>
      <c r="AA64" s="43">
        <v>3945</v>
      </c>
      <c r="AB64" s="43">
        <v>5055</v>
      </c>
      <c r="AC64" s="43">
        <v>139</v>
      </c>
      <c r="AD64" s="43">
        <v>5194</v>
      </c>
      <c r="AE64" s="43">
        <v>19646</v>
      </c>
      <c r="AF64" s="43">
        <v>8</v>
      </c>
      <c r="AG64" s="43">
        <v>782</v>
      </c>
      <c r="AH64" s="43">
        <v>9979</v>
      </c>
      <c r="AI64" s="43">
        <v>4179</v>
      </c>
      <c r="AJ64" s="43">
        <v>14940</v>
      </c>
      <c r="AK64" s="43" t="s">
        <v>150</v>
      </c>
      <c r="AL64" s="43">
        <v>5524</v>
      </c>
      <c r="AM64" s="43">
        <v>690</v>
      </c>
      <c r="AN64" s="43">
        <v>6214</v>
      </c>
      <c r="AO64" s="43" t="s">
        <v>150</v>
      </c>
      <c r="AP64" s="43">
        <v>6214</v>
      </c>
      <c r="AQ64" s="43">
        <v>6344</v>
      </c>
      <c r="AR64" s="43">
        <v>164</v>
      </c>
      <c r="AS64" s="43">
        <v>6508</v>
      </c>
      <c r="AT64" s="43">
        <v>27670</v>
      </c>
      <c r="AU64" s="43">
        <v>44</v>
      </c>
      <c r="AV64" s="43">
        <v>2130</v>
      </c>
      <c r="AW64" s="43">
        <v>25609</v>
      </c>
      <c r="AX64" s="43">
        <v>11664</v>
      </c>
      <c r="AY64" s="43">
        <v>39403</v>
      </c>
      <c r="AZ64" s="43" t="s">
        <v>150</v>
      </c>
      <c r="BA64" s="43">
        <v>15287</v>
      </c>
      <c r="BB64" s="43">
        <v>2217</v>
      </c>
      <c r="BC64" s="43">
        <v>17504</v>
      </c>
      <c r="BD64" s="43">
        <v>0</v>
      </c>
      <c r="BE64" s="43">
        <v>17504</v>
      </c>
      <c r="BF64" s="43">
        <v>17523</v>
      </c>
      <c r="BG64" s="43">
        <v>445</v>
      </c>
      <c r="BH64" s="43">
        <v>17968</v>
      </c>
      <c r="BI64" s="43">
        <v>74919</v>
      </c>
      <c r="BJ64" s="44">
        <v>15.909090909090907</v>
      </c>
      <c r="BK64" s="44">
        <v>7.7464788732394378</v>
      </c>
      <c r="BL64" s="44">
        <v>10.980514662813857</v>
      </c>
      <c r="BM64" s="44">
        <v>2.0919067215363518</v>
      </c>
      <c r="BN64" s="44">
        <v>8.1745044793543613</v>
      </c>
      <c r="BO64" s="44" t="s">
        <v>150</v>
      </c>
      <c r="BP64" s="44">
        <v>16.039772355596259</v>
      </c>
      <c r="BQ64" s="44">
        <v>3.4280559314388781</v>
      </c>
      <c r="BR64" s="44">
        <v>14.44241316270567</v>
      </c>
      <c r="BS64" s="44" t="s">
        <v>150</v>
      </c>
      <c r="BT64" s="44">
        <v>14.44241316270567</v>
      </c>
      <c r="BU64" s="44">
        <v>6.9851052901900417</v>
      </c>
      <c r="BV64" s="44">
        <v>6.9662921348314644</v>
      </c>
      <c r="BW64" s="44">
        <v>6.9846393588602007</v>
      </c>
      <c r="BX64" s="44">
        <v>9.3581067552957151</v>
      </c>
    </row>
    <row r="65" spans="1:76">
      <c r="A65" s="36" t="s">
        <v>64</v>
      </c>
      <c r="B65" s="43">
        <v>93</v>
      </c>
      <c r="C65" s="43">
        <v>6038</v>
      </c>
      <c r="D65" s="43">
        <v>5174</v>
      </c>
      <c r="E65" s="43">
        <v>1463</v>
      </c>
      <c r="F65" s="43">
        <v>12675</v>
      </c>
      <c r="G65" s="43" t="s">
        <v>150</v>
      </c>
      <c r="H65" s="43">
        <v>3516</v>
      </c>
      <c r="I65" s="43">
        <v>113</v>
      </c>
      <c r="J65" s="43">
        <v>3629</v>
      </c>
      <c r="K65" s="43">
        <v>1087</v>
      </c>
      <c r="L65" s="43">
        <v>4716</v>
      </c>
      <c r="M65" s="43">
        <v>15845</v>
      </c>
      <c r="N65" s="43">
        <v>48</v>
      </c>
      <c r="O65" s="43">
        <v>15893</v>
      </c>
      <c r="P65" s="43">
        <v>33377</v>
      </c>
      <c r="Q65" s="43">
        <v>7</v>
      </c>
      <c r="R65" s="43">
        <v>1567</v>
      </c>
      <c r="S65" s="43">
        <v>1237</v>
      </c>
      <c r="T65" s="43">
        <v>382</v>
      </c>
      <c r="U65" s="43">
        <v>3186</v>
      </c>
      <c r="V65" s="43" t="s">
        <v>150</v>
      </c>
      <c r="W65" s="43">
        <v>909</v>
      </c>
      <c r="X65" s="43">
        <v>42</v>
      </c>
      <c r="Y65" s="43">
        <v>951</v>
      </c>
      <c r="Z65" s="43">
        <v>257</v>
      </c>
      <c r="AA65" s="43">
        <v>1208</v>
      </c>
      <c r="AB65" s="43">
        <v>4449</v>
      </c>
      <c r="AC65" s="43">
        <v>12</v>
      </c>
      <c r="AD65" s="43">
        <v>4461</v>
      </c>
      <c r="AE65" s="43">
        <v>8862</v>
      </c>
      <c r="AF65" s="43">
        <v>22</v>
      </c>
      <c r="AG65" s="43">
        <v>2143</v>
      </c>
      <c r="AH65" s="43">
        <v>1878</v>
      </c>
      <c r="AI65" s="43">
        <v>526</v>
      </c>
      <c r="AJ65" s="43">
        <v>4547</v>
      </c>
      <c r="AK65" s="43" t="s">
        <v>150</v>
      </c>
      <c r="AL65" s="43">
        <v>1300</v>
      </c>
      <c r="AM65" s="43">
        <v>34</v>
      </c>
      <c r="AN65" s="43">
        <v>1334</v>
      </c>
      <c r="AO65" s="43">
        <v>420</v>
      </c>
      <c r="AP65" s="43">
        <v>1754</v>
      </c>
      <c r="AQ65" s="43">
        <v>5663</v>
      </c>
      <c r="AR65" s="43">
        <v>17</v>
      </c>
      <c r="AS65" s="43">
        <v>5680</v>
      </c>
      <c r="AT65" s="43">
        <v>12003</v>
      </c>
      <c r="AU65" s="43">
        <v>83</v>
      </c>
      <c r="AV65" s="43">
        <v>5940</v>
      </c>
      <c r="AW65" s="43">
        <v>4930</v>
      </c>
      <c r="AX65" s="43">
        <v>1329</v>
      </c>
      <c r="AY65" s="43">
        <v>12199</v>
      </c>
      <c r="AZ65" s="43" t="s">
        <v>150</v>
      </c>
      <c r="BA65" s="43">
        <v>3450</v>
      </c>
      <c r="BB65" s="43">
        <v>124</v>
      </c>
      <c r="BC65" s="43">
        <v>3574</v>
      </c>
      <c r="BD65" s="43">
        <v>1044</v>
      </c>
      <c r="BE65" s="43">
        <v>4618</v>
      </c>
      <c r="BF65" s="43">
        <v>15650</v>
      </c>
      <c r="BG65" s="43">
        <v>63</v>
      </c>
      <c r="BH65" s="43">
        <v>15713</v>
      </c>
      <c r="BI65" s="43">
        <v>32613</v>
      </c>
      <c r="BJ65" s="44">
        <v>6.0240963855421654</v>
      </c>
      <c r="BK65" s="44">
        <v>8.0471380471380467</v>
      </c>
      <c r="BL65" s="44">
        <v>8.0527383367139933</v>
      </c>
      <c r="BM65" s="44">
        <v>0.75244544770504129</v>
      </c>
      <c r="BN65" s="44">
        <v>7.2546930076235805</v>
      </c>
      <c r="BO65" s="44" t="s">
        <v>150</v>
      </c>
      <c r="BP65" s="44">
        <v>9.4202898550724612</v>
      </c>
      <c r="BQ65" s="44">
        <v>2.4193548387096753</v>
      </c>
      <c r="BR65" s="44">
        <v>9.1773922775601591</v>
      </c>
      <c r="BS65" s="44">
        <v>11.494252873563216</v>
      </c>
      <c r="BT65" s="44">
        <v>9.701169337375493</v>
      </c>
      <c r="BU65" s="44">
        <v>6.5111821086262012</v>
      </c>
      <c r="BV65" s="44">
        <v>31.746031746031743</v>
      </c>
      <c r="BW65" s="44">
        <v>6.6123591930248864</v>
      </c>
      <c r="BX65" s="44">
        <v>7.2885045840615721</v>
      </c>
    </row>
    <row r="66" spans="1:76">
      <c r="A66" s="36" t="s">
        <v>65</v>
      </c>
      <c r="B66" s="43">
        <v>21</v>
      </c>
      <c r="C66" s="43">
        <v>3890</v>
      </c>
      <c r="D66" s="43">
        <v>15767</v>
      </c>
      <c r="E66" s="43">
        <v>4638</v>
      </c>
      <c r="F66" s="43">
        <v>24295</v>
      </c>
      <c r="G66" s="43" t="s">
        <v>150</v>
      </c>
      <c r="H66" s="43">
        <v>5360</v>
      </c>
      <c r="I66" s="43">
        <v>233</v>
      </c>
      <c r="J66" s="43">
        <v>5593</v>
      </c>
      <c r="K66" s="43">
        <v>1963</v>
      </c>
      <c r="L66" s="43">
        <v>7556</v>
      </c>
      <c r="M66" s="43">
        <v>18192</v>
      </c>
      <c r="N66" s="43" t="s">
        <v>150</v>
      </c>
      <c r="O66" s="43">
        <v>18192</v>
      </c>
      <c r="P66" s="43">
        <v>50064</v>
      </c>
      <c r="Q66" s="43">
        <v>2</v>
      </c>
      <c r="R66" s="43">
        <v>1028</v>
      </c>
      <c r="S66" s="43">
        <v>4291</v>
      </c>
      <c r="T66" s="43">
        <v>1509</v>
      </c>
      <c r="U66" s="43">
        <v>6828</v>
      </c>
      <c r="V66" s="43" t="s">
        <v>150</v>
      </c>
      <c r="W66" s="43">
        <v>1342</v>
      </c>
      <c r="X66" s="43">
        <v>57</v>
      </c>
      <c r="Y66" s="43">
        <v>1399</v>
      </c>
      <c r="Z66" s="43">
        <v>508</v>
      </c>
      <c r="AA66" s="43">
        <v>1907</v>
      </c>
      <c r="AB66" s="43">
        <v>5265</v>
      </c>
      <c r="AC66" s="43" t="s">
        <v>150</v>
      </c>
      <c r="AD66" s="43">
        <v>5265</v>
      </c>
      <c r="AE66" s="43">
        <v>14002</v>
      </c>
      <c r="AF66" s="43">
        <v>7</v>
      </c>
      <c r="AG66" s="43">
        <v>1408</v>
      </c>
      <c r="AH66" s="43">
        <v>5498</v>
      </c>
      <c r="AI66" s="43">
        <v>1614</v>
      </c>
      <c r="AJ66" s="43">
        <v>8520</v>
      </c>
      <c r="AK66" s="43" t="s">
        <v>150</v>
      </c>
      <c r="AL66" s="43">
        <v>1861</v>
      </c>
      <c r="AM66" s="43">
        <v>80</v>
      </c>
      <c r="AN66" s="43">
        <v>1941</v>
      </c>
      <c r="AO66" s="43">
        <v>671</v>
      </c>
      <c r="AP66" s="43">
        <v>2612</v>
      </c>
      <c r="AQ66" s="43">
        <v>6465</v>
      </c>
      <c r="AR66" s="43" t="s">
        <v>150</v>
      </c>
      <c r="AS66" s="43">
        <v>6465</v>
      </c>
      <c r="AT66" s="43">
        <v>17604</v>
      </c>
      <c r="AU66" s="43" t="s">
        <v>150</v>
      </c>
      <c r="AV66" s="43">
        <v>3740</v>
      </c>
      <c r="AW66" s="43">
        <v>15926</v>
      </c>
      <c r="AX66" s="43">
        <v>4615</v>
      </c>
      <c r="AY66" s="43">
        <v>24281</v>
      </c>
      <c r="AZ66" s="43" t="s">
        <v>150</v>
      </c>
      <c r="BA66" s="43">
        <v>5575</v>
      </c>
      <c r="BB66" s="43">
        <v>225</v>
      </c>
      <c r="BC66" s="43">
        <v>5800</v>
      </c>
      <c r="BD66" s="43">
        <v>1978</v>
      </c>
      <c r="BE66" s="43">
        <v>7778</v>
      </c>
      <c r="BF66" s="43">
        <v>18151</v>
      </c>
      <c r="BG66" s="43" t="s">
        <v>150</v>
      </c>
      <c r="BH66" s="43">
        <v>18151</v>
      </c>
      <c r="BI66" s="43">
        <v>50210</v>
      </c>
      <c r="BJ66" s="44" t="s">
        <v>150</v>
      </c>
      <c r="BK66" s="44">
        <v>6.149732620320858</v>
      </c>
      <c r="BL66" s="44">
        <v>8.5771694085143739</v>
      </c>
      <c r="BM66" s="44">
        <v>1.7768147345612162</v>
      </c>
      <c r="BN66" s="44">
        <v>6.910753263868874</v>
      </c>
      <c r="BO66" s="44" t="s">
        <v>150</v>
      </c>
      <c r="BP66" s="44">
        <v>13.165919282511208</v>
      </c>
      <c r="BQ66" s="44">
        <v>6.6666666666666652</v>
      </c>
      <c r="BR66" s="44">
        <v>12.913793103448279</v>
      </c>
      <c r="BS66" s="44">
        <v>8.9989888776542024</v>
      </c>
      <c r="BT66" s="44">
        <v>11.918230907688354</v>
      </c>
      <c r="BU66" s="44">
        <v>6.3853231226929648</v>
      </c>
      <c r="BV66" s="44" t="s">
        <v>150</v>
      </c>
      <c r="BW66" s="44">
        <v>6.3853231226929648</v>
      </c>
      <c r="BX66" s="44">
        <v>7.4646484763991268</v>
      </c>
    </row>
    <row r="67" spans="1:76">
      <c r="A67" s="36" t="s">
        <v>66</v>
      </c>
      <c r="B67" s="43">
        <v>143</v>
      </c>
      <c r="C67" s="43">
        <v>3679</v>
      </c>
      <c r="D67" s="43">
        <v>9596</v>
      </c>
      <c r="E67" s="43">
        <v>2803</v>
      </c>
      <c r="F67" s="43">
        <v>16078</v>
      </c>
      <c r="G67" s="43" t="s">
        <v>150</v>
      </c>
      <c r="H67" s="43">
        <v>9618</v>
      </c>
      <c r="I67" s="43">
        <v>37</v>
      </c>
      <c r="J67" s="43">
        <v>9655</v>
      </c>
      <c r="K67" s="43">
        <v>3038</v>
      </c>
      <c r="L67" s="43">
        <v>12693</v>
      </c>
      <c r="M67" s="43">
        <v>15320</v>
      </c>
      <c r="N67" s="43" t="s">
        <v>150</v>
      </c>
      <c r="O67" s="43">
        <v>15320</v>
      </c>
      <c r="P67" s="43">
        <v>44234</v>
      </c>
      <c r="Q67" s="43">
        <v>20</v>
      </c>
      <c r="R67" s="43">
        <v>1120</v>
      </c>
      <c r="S67" s="43">
        <v>2578</v>
      </c>
      <c r="T67" s="43">
        <v>886</v>
      </c>
      <c r="U67" s="43">
        <v>4584</v>
      </c>
      <c r="V67" s="43" t="s">
        <v>150</v>
      </c>
      <c r="W67" s="43">
        <v>2619</v>
      </c>
      <c r="X67" s="43">
        <v>16</v>
      </c>
      <c r="Y67" s="43">
        <v>2635</v>
      </c>
      <c r="Z67" s="43">
        <v>821</v>
      </c>
      <c r="AA67" s="43">
        <v>3456</v>
      </c>
      <c r="AB67" s="43">
        <v>4319</v>
      </c>
      <c r="AC67" s="43" t="s">
        <v>150</v>
      </c>
      <c r="AD67" s="43">
        <v>4319</v>
      </c>
      <c r="AE67" s="43">
        <v>12379</v>
      </c>
      <c r="AF67" s="43">
        <v>55</v>
      </c>
      <c r="AG67" s="43">
        <v>1272</v>
      </c>
      <c r="AH67" s="43">
        <v>3613</v>
      </c>
      <c r="AI67" s="43">
        <v>985</v>
      </c>
      <c r="AJ67" s="43">
        <v>5870</v>
      </c>
      <c r="AK67" s="43" t="s">
        <v>150</v>
      </c>
      <c r="AL67" s="43">
        <v>3490</v>
      </c>
      <c r="AM67" s="43">
        <v>12</v>
      </c>
      <c r="AN67" s="43">
        <v>3502</v>
      </c>
      <c r="AO67" s="43">
        <v>1088</v>
      </c>
      <c r="AP67" s="43">
        <v>4590</v>
      </c>
      <c r="AQ67" s="43">
        <v>5620</v>
      </c>
      <c r="AR67" s="43" t="s">
        <v>150</v>
      </c>
      <c r="AS67" s="43">
        <v>5620</v>
      </c>
      <c r="AT67" s="43">
        <v>16135</v>
      </c>
      <c r="AU67" s="43">
        <v>83</v>
      </c>
      <c r="AV67" s="43">
        <v>3656</v>
      </c>
      <c r="AW67" s="43">
        <v>9439</v>
      </c>
      <c r="AX67" s="43">
        <v>2767</v>
      </c>
      <c r="AY67" s="43">
        <v>15862</v>
      </c>
      <c r="AZ67" s="43" t="s">
        <v>150</v>
      </c>
      <c r="BA67" s="43">
        <v>9621</v>
      </c>
      <c r="BB67" s="43">
        <v>40</v>
      </c>
      <c r="BC67" s="43">
        <v>9661</v>
      </c>
      <c r="BD67" s="43">
        <v>2951</v>
      </c>
      <c r="BE67" s="43">
        <v>12612</v>
      </c>
      <c r="BF67" s="43">
        <v>15020</v>
      </c>
      <c r="BG67" s="43" t="s">
        <v>150</v>
      </c>
      <c r="BH67" s="43">
        <v>15020</v>
      </c>
      <c r="BI67" s="43">
        <v>43577</v>
      </c>
      <c r="BJ67" s="44">
        <v>-30.120481927710841</v>
      </c>
      <c r="BK67" s="44">
        <v>3.52844638949672</v>
      </c>
      <c r="BL67" s="44">
        <v>9.301832821273436</v>
      </c>
      <c r="BM67" s="44">
        <v>2.2768341163715178</v>
      </c>
      <c r="BN67" s="44">
        <v>6.7456815029630519</v>
      </c>
      <c r="BO67" s="44" t="s">
        <v>150</v>
      </c>
      <c r="BP67" s="44">
        <v>9.0842947718532407</v>
      </c>
      <c r="BQ67" s="44">
        <v>-2.4999999999999911</v>
      </c>
      <c r="BR67" s="44">
        <v>9.0363316426870899</v>
      </c>
      <c r="BS67" s="44">
        <v>6.0996272450016935</v>
      </c>
      <c r="BT67" s="44">
        <v>8.3491912464319746</v>
      </c>
      <c r="BU67" s="44">
        <v>6.6644474034620487</v>
      </c>
      <c r="BV67" s="44" t="s">
        <v>150</v>
      </c>
      <c r="BW67" s="44">
        <v>6.6644474034620487</v>
      </c>
      <c r="BX67" s="44">
        <v>7.1115496706978476</v>
      </c>
    </row>
    <row r="68" spans="1:76">
      <c r="A68" s="36" t="s">
        <v>67</v>
      </c>
      <c r="B68" s="43" t="s">
        <v>150</v>
      </c>
      <c r="C68" s="43">
        <v>2905</v>
      </c>
      <c r="D68" s="43">
        <v>9432</v>
      </c>
      <c r="E68" s="43">
        <v>1724</v>
      </c>
      <c r="F68" s="43">
        <v>14061</v>
      </c>
      <c r="G68" s="43">
        <v>1294</v>
      </c>
      <c r="H68" s="43">
        <v>4742</v>
      </c>
      <c r="I68" s="43">
        <v>52</v>
      </c>
      <c r="J68" s="43">
        <v>6088</v>
      </c>
      <c r="K68" s="43">
        <v>903</v>
      </c>
      <c r="L68" s="43">
        <v>6991</v>
      </c>
      <c r="M68" s="43">
        <v>9970</v>
      </c>
      <c r="N68" s="43" t="s">
        <v>150</v>
      </c>
      <c r="O68" s="43">
        <v>9970</v>
      </c>
      <c r="P68" s="43">
        <v>31022</v>
      </c>
      <c r="Q68" s="43">
        <v>0</v>
      </c>
      <c r="R68" s="43">
        <v>827</v>
      </c>
      <c r="S68" s="43">
        <v>2450</v>
      </c>
      <c r="T68" s="43">
        <v>544</v>
      </c>
      <c r="U68" s="43">
        <v>3821</v>
      </c>
      <c r="V68" s="43">
        <v>357</v>
      </c>
      <c r="W68" s="43">
        <v>1204</v>
      </c>
      <c r="X68" s="43">
        <v>9</v>
      </c>
      <c r="Y68" s="43">
        <v>1570</v>
      </c>
      <c r="Z68" s="43">
        <v>207</v>
      </c>
      <c r="AA68" s="43">
        <v>1777</v>
      </c>
      <c r="AB68" s="43">
        <v>2690</v>
      </c>
      <c r="AC68" s="43" t="s">
        <v>150</v>
      </c>
      <c r="AD68" s="43">
        <v>2690</v>
      </c>
      <c r="AE68" s="43">
        <v>8288</v>
      </c>
      <c r="AF68" s="43">
        <v>0</v>
      </c>
      <c r="AG68" s="43">
        <v>1018</v>
      </c>
      <c r="AH68" s="43">
        <v>3432</v>
      </c>
      <c r="AI68" s="43">
        <v>585</v>
      </c>
      <c r="AJ68" s="43">
        <v>5035</v>
      </c>
      <c r="AK68" s="43">
        <v>441</v>
      </c>
      <c r="AL68" s="43">
        <v>1717</v>
      </c>
      <c r="AM68" s="43">
        <v>22</v>
      </c>
      <c r="AN68" s="43">
        <v>2180</v>
      </c>
      <c r="AO68" s="43">
        <v>362</v>
      </c>
      <c r="AP68" s="43">
        <v>2542</v>
      </c>
      <c r="AQ68" s="43">
        <v>3555</v>
      </c>
      <c r="AR68" s="43" t="s">
        <v>150</v>
      </c>
      <c r="AS68" s="43">
        <v>3555</v>
      </c>
      <c r="AT68" s="43">
        <v>11132</v>
      </c>
      <c r="AU68" s="43">
        <v>22</v>
      </c>
      <c r="AV68" s="43">
        <v>2845</v>
      </c>
      <c r="AW68" s="43">
        <v>9236</v>
      </c>
      <c r="AX68" s="43">
        <v>1730</v>
      </c>
      <c r="AY68" s="43">
        <v>13811</v>
      </c>
      <c r="AZ68" s="43">
        <v>1306</v>
      </c>
      <c r="BA68" s="43">
        <v>4731</v>
      </c>
      <c r="BB68" s="43">
        <v>38</v>
      </c>
      <c r="BC68" s="43">
        <v>6075</v>
      </c>
      <c r="BD68" s="43">
        <v>842</v>
      </c>
      <c r="BE68" s="43">
        <v>6917</v>
      </c>
      <c r="BF68" s="43">
        <v>9943</v>
      </c>
      <c r="BG68" s="43" t="s">
        <v>150</v>
      </c>
      <c r="BH68" s="43">
        <v>9943</v>
      </c>
      <c r="BI68" s="43">
        <v>30693</v>
      </c>
      <c r="BJ68" s="44">
        <v>100</v>
      </c>
      <c r="BK68" s="44">
        <v>4.6045694200351539</v>
      </c>
      <c r="BL68" s="44">
        <v>8.5101775660459076</v>
      </c>
      <c r="BM68" s="44">
        <v>2.7167630057803427</v>
      </c>
      <c r="BN68" s="44">
        <v>6.9799435232785427</v>
      </c>
      <c r="BO68" s="44">
        <v>7.3506891271056691</v>
      </c>
      <c r="BP68" s="44">
        <v>10.610864510674279</v>
      </c>
      <c r="BQ68" s="44">
        <v>-2.6315789473684292</v>
      </c>
      <c r="BR68" s="44">
        <v>9.8271604938271579</v>
      </c>
      <c r="BS68" s="44">
        <v>11.163895486935871</v>
      </c>
      <c r="BT68" s="44">
        <v>9.9898800057828581</v>
      </c>
      <c r="BU68" s="44">
        <v>8.4280398270139774</v>
      </c>
      <c r="BV68" s="44" t="s">
        <v>150</v>
      </c>
      <c r="BW68" s="44">
        <v>8.4280398270139774</v>
      </c>
      <c r="BX68" s="44">
        <v>8.1940507607597866</v>
      </c>
    </row>
    <row r="69" spans="1:76">
      <c r="A69" s="36" t="s">
        <v>68</v>
      </c>
      <c r="B69" s="43">
        <v>19</v>
      </c>
      <c r="C69" s="43">
        <v>1385</v>
      </c>
      <c r="D69" s="43">
        <v>4670</v>
      </c>
      <c r="E69" s="43">
        <v>221</v>
      </c>
      <c r="F69" s="43">
        <v>6276</v>
      </c>
      <c r="G69" s="43">
        <v>287</v>
      </c>
      <c r="H69" s="43">
        <v>2780</v>
      </c>
      <c r="I69" s="43">
        <v>102</v>
      </c>
      <c r="J69" s="43">
        <v>3169</v>
      </c>
      <c r="K69" s="43">
        <v>981</v>
      </c>
      <c r="L69" s="43">
        <v>4150</v>
      </c>
      <c r="M69" s="43">
        <v>7040</v>
      </c>
      <c r="N69" s="43" t="s">
        <v>150</v>
      </c>
      <c r="O69" s="43">
        <v>7040</v>
      </c>
      <c r="P69" s="43">
        <v>17485</v>
      </c>
      <c r="Q69" s="43">
        <v>4</v>
      </c>
      <c r="R69" s="43">
        <v>416</v>
      </c>
      <c r="S69" s="43">
        <v>1284</v>
      </c>
      <c r="T69" s="43">
        <v>77</v>
      </c>
      <c r="U69" s="43">
        <v>1777</v>
      </c>
      <c r="V69" s="43">
        <v>74</v>
      </c>
      <c r="W69" s="43">
        <v>732</v>
      </c>
      <c r="X69" s="43">
        <v>27</v>
      </c>
      <c r="Y69" s="43">
        <v>833</v>
      </c>
      <c r="Z69" s="43">
        <v>278</v>
      </c>
      <c r="AA69" s="43">
        <v>1111</v>
      </c>
      <c r="AB69" s="43">
        <v>2074</v>
      </c>
      <c r="AC69" s="43" t="s">
        <v>150</v>
      </c>
      <c r="AD69" s="43">
        <v>2074</v>
      </c>
      <c r="AE69" s="43">
        <v>4966</v>
      </c>
      <c r="AF69" s="43">
        <v>7</v>
      </c>
      <c r="AG69" s="43">
        <v>502</v>
      </c>
      <c r="AH69" s="43">
        <v>1681</v>
      </c>
      <c r="AI69" s="43">
        <v>91</v>
      </c>
      <c r="AJ69" s="43">
        <v>2274</v>
      </c>
      <c r="AK69" s="43">
        <v>109</v>
      </c>
      <c r="AL69" s="43">
        <v>1024</v>
      </c>
      <c r="AM69" s="43">
        <v>40</v>
      </c>
      <c r="AN69" s="43">
        <v>1173</v>
      </c>
      <c r="AO69" s="43">
        <v>353</v>
      </c>
      <c r="AP69" s="43">
        <v>1526</v>
      </c>
      <c r="AQ69" s="43">
        <v>2523</v>
      </c>
      <c r="AR69" s="43" t="s">
        <v>150</v>
      </c>
      <c r="AS69" s="43">
        <v>2523</v>
      </c>
      <c r="AT69" s="43">
        <v>6330</v>
      </c>
      <c r="AU69" s="43" t="s">
        <v>150</v>
      </c>
      <c r="AV69" s="43">
        <v>1460</v>
      </c>
      <c r="AW69" s="43">
        <v>4716</v>
      </c>
      <c r="AX69" s="43">
        <v>203</v>
      </c>
      <c r="AY69" s="43">
        <v>6379</v>
      </c>
      <c r="AZ69" s="43">
        <v>285</v>
      </c>
      <c r="BA69" s="43">
        <v>2723</v>
      </c>
      <c r="BB69" s="43">
        <v>92</v>
      </c>
      <c r="BC69" s="43">
        <v>3100</v>
      </c>
      <c r="BD69" s="43">
        <v>961</v>
      </c>
      <c r="BE69" s="43">
        <v>4061</v>
      </c>
      <c r="BF69" s="43">
        <v>7102</v>
      </c>
      <c r="BG69" s="43" t="s">
        <v>150</v>
      </c>
      <c r="BH69" s="43">
        <v>7102</v>
      </c>
      <c r="BI69" s="43">
        <v>17542</v>
      </c>
      <c r="BJ69" s="44" t="s">
        <v>150</v>
      </c>
      <c r="BK69" s="44">
        <v>11.027397260273975</v>
      </c>
      <c r="BL69" s="44">
        <v>9.3935538592027186</v>
      </c>
      <c r="BM69" s="44">
        <v>-1.9704433497536922</v>
      </c>
      <c r="BN69" s="44">
        <v>9.4058629879291473</v>
      </c>
      <c r="BO69" s="44">
        <v>11.578947368421055</v>
      </c>
      <c r="BP69" s="44">
        <v>8.6301872934263724</v>
      </c>
      <c r="BQ69" s="44">
        <v>3.2608695652173947</v>
      </c>
      <c r="BR69" s="44">
        <v>8.7419354838709662</v>
      </c>
      <c r="BS69" s="44">
        <v>5.723204994797082</v>
      </c>
      <c r="BT69" s="44">
        <v>8.0275794139374579</v>
      </c>
      <c r="BU69" s="44">
        <v>7.1951562940016922</v>
      </c>
      <c r="BV69" s="44" t="s">
        <v>150</v>
      </c>
      <c r="BW69" s="44">
        <v>7.1951562940016922</v>
      </c>
      <c r="BX69" s="44">
        <v>8.1005586592178815</v>
      </c>
    </row>
    <row r="71" spans="1:76">
      <c r="A71" s="31" t="s">
        <v>196</v>
      </c>
    </row>
    <row r="73" spans="1:76">
      <c r="A73" s="32"/>
    </row>
  </sheetData>
  <mergeCells count="80">
    <mergeCell ref="A58:A60"/>
    <mergeCell ref="B58:P58"/>
    <mergeCell ref="Q58:AE58"/>
    <mergeCell ref="AF58:AT58"/>
    <mergeCell ref="AU58:BI58"/>
    <mergeCell ref="AV59:AY59"/>
    <mergeCell ref="P59:P60"/>
    <mergeCell ref="R59:U59"/>
    <mergeCell ref="V59:Y59"/>
    <mergeCell ref="AA59:AA60"/>
    <mergeCell ref="AB59:AD59"/>
    <mergeCell ref="AE59:AE60"/>
    <mergeCell ref="C59:F59"/>
    <mergeCell ref="G59:J59"/>
    <mergeCell ref="L59:L60"/>
    <mergeCell ref="M59:O59"/>
    <mergeCell ref="BX59:BX60"/>
    <mergeCell ref="AZ59:BC59"/>
    <mergeCell ref="BE59:BE60"/>
    <mergeCell ref="BF59:BH59"/>
    <mergeCell ref="BI59:BI60"/>
    <mergeCell ref="BK59:BN59"/>
    <mergeCell ref="BT59:BT60"/>
    <mergeCell ref="BU59:BW59"/>
    <mergeCell ref="BO59:BR59"/>
    <mergeCell ref="A7:A9"/>
    <mergeCell ref="B7:P7"/>
    <mergeCell ref="Q7:AE7"/>
    <mergeCell ref="AF7:AT7"/>
    <mergeCell ref="AU7:BI7"/>
    <mergeCell ref="AV8:AY8"/>
    <mergeCell ref="P8:P9"/>
    <mergeCell ref="R8:U8"/>
    <mergeCell ref="V8:Y8"/>
    <mergeCell ref="AA8:AA9"/>
    <mergeCell ref="AB8:AD8"/>
    <mergeCell ref="AE8:AE9"/>
    <mergeCell ref="AG8:AJ8"/>
    <mergeCell ref="AK8:AN8"/>
    <mergeCell ref="AP8:AP9"/>
    <mergeCell ref="AQ8:AS8"/>
    <mergeCell ref="BJ7:BX7"/>
    <mergeCell ref="C8:F8"/>
    <mergeCell ref="G8:J8"/>
    <mergeCell ref="L8:L9"/>
    <mergeCell ref="M8:O8"/>
    <mergeCell ref="AT8:AT9"/>
    <mergeCell ref="AZ8:BC8"/>
    <mergeCell ref="BE8:BE9"/>
    <mergeCell ref="BF8:BH8"/>
    <mergeCell ref="BI8:BI9"/>
    <mergeCell ref="BK8:BN8"/>
    <mergeCell ref="BO8:BR8"/>
    <mergeCell ref="BT8:BT9"/>
    <mergeCell ref="BU8:BW8"/>
    <mergeCell ref="BX8:BX9"/>
    <mergeCell ref="AO8:AO9"/>
    <mergeCell ref="AP59:AP60"/>
    <mergeCell ref="AQ59:AS59"/>
    <mergeCell ref="B8:B9"/>
    <mergeCell ref="K8:K9"/>
    <mergeCell ref="Q8:Q9"/>
    <mergeCell ref="Z8:Z9"/>
    <mergeCell ref="AF8:AF9"/>
    <mergeCell ref="BJ58:BX58"/>
    <mergeCell ref="AU8:AU9"/>
    <mergeCell ref="BD8:BD9"/>
    <mergeCell ref="BJ8:BJ9"/>
    <mergeCell ref="B59:B60"/>
    <mergeCell ref="K59:K60"/>
    <mergeCell ref="Q59:Q60"/>
    <mergeCell ref="Z59:Z60"/>
    <mergeCell ref="AF59:AF60"/>
    <mergeCell ref="AO59:AO60"/>
    <mergeCell ref="AU59:AU60"/>
    <mergeCell ref="BD59:BD60"/>
    <mergeCell ref="BJ59:BJ60"/>
    <mergeCell ref="AT59:AT60"/>
    <mergeCell ref="AG59:AJ59"/>
    <mergeCell ref="AK59:AN5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118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10" width="11.42578125" style="21"/>
    <col min="11" max="11" width="13.42578125" style="21" customWidth="1"/>
    <col min="12" max="16" width="11.42578125" style="21"/>
    <col min="17" max="17" width="13.42578125" style="21" customWidth="1"/>
    <col min="18" max="25" width="11.42578125" style="21"/>
    <col min="26" max="26" width="13.42578125" style="21" customWidth="1"/>
    <col min="27" max="31" width="11.42578125" style="21"/>
    <col min="32" max="32" width="13.42578125" style="21" customWidth="1"/>
    <col min="33" max="40" width="11.42578125" style="21"/>
    <col min="41" max="41" width="13.42578125" style="21" customWidth="1"/>
    <col min="42" max="46" width="11.42578125" style="21"/>
    <col min="47" max="47" width="13.42578125" style="21" customWidth="1"/>
    <col min="48" max="55" width="11.42578125" style="21"/>
    <col min="56" max="56" width="13.42578125" style="21" customWidth="1"/>
    <col min="57" max="61" width="11.42578125" style="21"/>
    <col min="62" max="62" width="13.5703125" style="21" customWidth="1"/>
    <col min="63" max="70" width="11.42578125" style="21"/>
    <col min="71" max="71" width="15.42578125" style="21" customWidth="1"/>
    <col min="72" max="16384" width="11.42578125" style="21"/>
  </cols>
  <sheetData>
    <row r="1" spans="1:166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</row>
    <row r="2" spans="1:166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</row>
    <row r="3" spans="1:166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</row>
    <row r="4" spans="1:166" s="66" customFormat="1" ht="18.75">
      <c r="A4" s="64" t="s">
        <v>130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</row>
    <row r="5" spans="1:166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</row>
    <row r="6" spans="1:166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9" t="s">
        <v>152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</row>
    <row r="7" spans="1:166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72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73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75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76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66" ht="26.25" thickBot="1">
      <c r="A8" s="71"/>
      <c r="B8" s="70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70" t="s">
        <v>4</v>
      </c>
      <c r="L8" s="70" t="s">
        <v>5</v>
      </c>
      <c r="M8" s="70" t="s">
        <v>6</v>
      </c>
      <c r="N8" s="70"/>
      <c r="O8" s="70"/>
      <c r="P8" s="70" t="s">
        <v>7</v>
      </c>
      <c r="Q8" s="70" t="s">
        <v>173</v>
      </c>
      <c r="R8" s="70" t="s">
        <v>2</v>
      </c>
      <c r="S8" s="70"/>
      <c r="T8" s="70"/>
      <c r="U8" s="70"/>
      <c r="V8" s="70" t="s">
        <v>3</v>
      </c>
      <c r="W8" s="70"/>
      <c r="X8" s="70"/>
      <c r="Y8" s="70"/>
      <c r="Z8" s="70" t="s">
        <v>4</v>
      </c>
      <c r="AA8" s="70" t="s">
        <v>5</v>
      </c>
      <c r="AB8" s="70" t="s">
        <v>6</v>
      </c>
      <c r="AC8" s="70"/>
      <c r="AD8" s="70"/>
      <c r="AE8" s="70" t="s">
        <v>7</v>
      </c>
      <c r="AF8" s="70" t="s">
        <v>173</v>
      </c>
      <c r="AG8" s="70" t="s">
        <v>2</v>
      </c>
      <c r="AH8" s="70"/>
      <c r="AI8" s="70"/>
      <c r="AJ8" s="70"/>
      <c r="AK8" s="70" t="s">
        <v>3</v>
      </c>
      <c r="AL8" s="70"/>
      <c r="AM8" s="70"/>
      <c r="AN8" s="70"/>
      <c r="AO8" s="70" t="s">
        <v>4</v>
      </c>
      <c r="AP8" s="70" t="s">
        <v>5</v>
      </c>
      <c r="AQ8" s="70" t="s">
        <v>6</v>
      </c>
      <c r="AR8" s="70"/>
      <c r="AS8" s="70"/>
      <c r="AT8" s="70" t="s">
        <v>7</v>
      </c>
      <c r="AU8" s="70" t="s">
        <v>173</v>
      </c>
      <c r="AV8" s="70" t="s">
        <v>2</v>
      </c>
      <c r="AW8" s="70"/>
      <c r="AX8" s="70"/>
      <c r="AY8" s="70"/>
      <c r="AZ8" s="70" t="s">
        <v>3</v>
      </c>
      <c r="BA8" s="70"/>
      <c r="BB8" s="70"/>
      <c r="BC8" s="70"/>
      <c r="BD8" s="70" t="s">
        <v>4</v>
      </c>
      <c r="BE8" s="70" t="s">
        <v>5</v>
      </c>
      <c r="BF8" s="70" t="s">
        <v>6</v>
      </c>
      <c r="BG8" s="70"/>
      <c r="BH8" s="70"/>
      <c r="BI8" s="70" t="s">
        <v>7</v>
      </c>
      <c r="BJ8" s="70" t="s">
        <v>173</v>
      </c>
      <c r="BK8" s="70" t="s">
        <v>2</v>
      </c>
      <c r="BL8" s="70"/>
      <c r="BM8" s="70"/>
      <c r="BN8" s="70"/>
      <c r="BO8" s="70" t="s">
        <v>3</v>
      </c>
      <c r="BP8" s="70"/>
      <c r="BQ8" s="70"/>
      <c r="BR8" s="70"/>
      <c r="BS8" s="68" t="s">
        <v>4</v>
      </c>
      <c r="BT8" s="70" t="s">
        <v>5</v>
      </c>
      <c r="BU8" s="70" t="s">
        <v>6</v>
      </c>
      <c r="BV8" s="70"/>
      <c r="BW8" s="70"/>
      <c r="BX8" s="70" t="s">
        <v>7</v>
      </c>
    </row>
    <row r="9" spans="1:166" ht="26.25" thickBot="1">
      <c r="A9" s="71"/>
      <c r="B9" s="70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70" t="s">
        <v>10</v>
      </c>
      <c r="L9" s="70"/>
      <c r="M9" s="68" t="s">
        <v>9</v>
      </c>
      <c r="N9" s="68" t="s">
        <v>11</v>
      </c>
      <c r="O9" s="68" t="s">
        <v>12</v>
      </c>
      <c r="P9" s="70"/>
      <c r="Q9" s="70" t="s">
        <v>8</v>
      </c>
      <c r="R9" s="68" t="s">
        <v>9</v>
      </c>
      <c r="S9" s="68" t="s">
        <v>10</v>
      </c>
      <c r="T9" s="68" t="s">
        <v>11</v>
      </c>
      <c r="U9" s="68" t="s">
        <v>12</v>
      </c>
      <c r="V9" s="68" t="s">
        <v>9</v>
      </c>
      <c r="W9" s="68" t="s">
        <v>10</v>
      </c>
      <c r="X9" s="68" t="s">
        <v>11</v>
      </c>
      <c r="Y9" s="68" t="s">
        <v>12</v>
      </c>
      <c r="Z9" s="70" t="s">
        <v>10</v>
      </c>
      <c r="AA9" s="70"/>
      <c r="AB9" s="68" t="s">
        <v>9</v>
      </c>
      <c r="AC9" s="68" t="s">
        <v>11</v>
      </c>
      <c r="AD9" s="68" t="s">
        <v>12</v>
      </c>
      <c r="AE9" s="70"/>
      <c r="AF9" s="70" t="s">
        <v>8</v>
      </c>
      <c r="AG9" s="68" t="s">
        <v>9</v>
      </c>
      <c r="AH9" s="68" t="s">
        <v>10</v>
      </c>
      <c r="AI9" s="68" t="s">
        <v>11</v>
      </c>
      <c r="AJ9" s="68" t="s">
        <v>12</v>
      </c>
      <c r="AK9" s="68" t="s">
        <v>9</v>
      </c>
      <c r="AL9" s="68" t="s">
        <v>10</v>
      </c>
      <c r="AM9" s="68" t="s">
        <v>11</v>
      </c>
      <c r="AN9" s="68" t="s">
        <v>12</v>
      </c>
      <c r="AO9" s="70" t="s">
        <v>10</v>
      </c>
      <c r="AP9" s="70"/>
      <c r="AQ9" s="68" t="s">
        <v>9</v>
      </c>
      <c r="AR9" s="68" t="s">
        <v>11</v>
      </c>
      <c r="AS9" s="68" t="s">
        <v>12</v>
      </c>
      <c r="AT9" s="70"/>
      <c r="AU9" s="70" t="s">
        <v>8</v>
      </c>
      <c r="AV9" s="68" t="s">
        <v>9</v>
      </c>
      <c r="AW9" s="68" t="s">
        <v>10</v>
      </c>
      <c r="AX9" s="68" t="s">
        <v>11</v>
      </c>
      <c r="AY9" s="68" t="s">
        <v>12</v>
      </c>
      <c r="AZ9" s="68" t="s">
        <v>9</v>
      </c>
      <c r="BA9" s="68" t="s">
        <v>10</v>
      </c>
      <c r="BB9" s="68" t="s">
        <v>11</v>
      </c>
      <c r="BC9" s="68" t="s">
        <v>12</v>
      </c>
      <c r="BD9" s="70" t="s">
        <v>10</v>
      </c>
      <c r="BE9" s="70"/>
      <c r="BF9" s="68" t="s">
        <v>9</v>
      </c>
      <c r="BG9" s="68" t="s">
        <v>11</v>
      </c>
      <c r="BH9" s="68" t="s">
        <v>12</v>
      </c>
      <c r="BI9" s="70"/>
      <c r="BJ9" s="70" t="s">
        <v>8</v>
      </c>
      <c r="BK9" s="68" t="s">
        <v>9</v>
      </c>
      <c r="BL9" s="68" t="s">
        <v>10</v>
      </c>
      <c r="BM9" s="68" t="s">
        <v>11</v>
      </c>
      <c r="BN9" s="68" t="s">
        <v>12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10</v>
      </c>
      <c r="BT9" s="70"/>
      <c r="BU9" s="68" t="s">
        <v>9</v>
      </c>
      <c r="BV9" s="68" t="s">
        <v>11</v>
      </c>
      <c r="BW9" s="68" t="s">
        <v>12</v>
      </c>
      <c r="BX9" s="70"/>
    </row>
    <row r="10" spans="1:166">
      <c r="A10" s="33" t="s">
        <v>13</v>
      </c>
      <c r="B10" s="34">
        <v>918</v>
      </c>
      <c r="C10" s="34">
        <v>25178</v>
      </c>
      <c r="D10" s="34">
        <v>77436</v>
      </c>
      <c r="E10" s="34">
        <v>24871</v>
      </c>
      <c r="F10" s="34">
        <v>127485</v>
      </c>
      <c r="G10" s="34">
        <v>1528</v>
      </c>
      <c r="H10" s="34">
        <v>45971</v>
      </c>
      <c r="I10" s="34">
        <v>2502</v>
      </c>
      <c r="J10" s="34">
        <v>50001</v>
      </c>
      <c r="K10" s="34">
        <v>13359</v>
      </c>
      <c r="L10" s="34">
        <v>63360</v>
      </c>
      <c r="M10" s="34">
        <v>111273</v>
      </c>
      <c r="N10" s="34">
        <v>508</v>
      </c>
      <c r="O10" s="34">
        <v>111781</v>
      </c>
      <c r="P10" s="34">
        <v>303544</v>
      </c>
      <c r="Q10" s="34">
        <v>112</v>
      </c>
      <c r="R10" s="34">
        <v>7022</v>
      </c>
      <c r="S10" s="34">
        <v>20431</v>
      </c>
      <c r="T10" s="34">
        <v>7521</v>
      </c>
      <c r="U10" s="34">
        <v>34974</v>
      </c>
      <c r="V10" s="34">
        <v>451</v>
      </c>
      <c r="W10" s="34">
        <v>12214</v>
      </c>
      <c r="X10" s="34">
        <v>861</v>
      </c>
      <c r="Y10" s="34">
        <v>13526</v>
      </c>
      <c r="Z10" s="34">
        <v>3479</v>
      </c>
      <c r="AA10" s="34">
        <v>17005</v>
      </c>
      <c r="AB10" s="34">
        <v>31849</v>
      </c>
      <c r="AC10" s="34">
        <v>150</v>
      </c>
      <c r="AD10" s="34">
        <v>31999</v>
      </c>
      <c r="AE10" s="34">
        <v>84090</v>
      </c>
      <c r="AF10" s="34">
        <v>412</v>
      </c>
      <c r="AG10" s="34">
        <v>8870</v>
      </c>
      <c r="AH10" s="34">
        <v>27888</v>
      </c>
      <c r="AI10" s="34">
        <v>8480</v>
      </c>
      <c r="AJ10" s="34">
        <v>45238</v>
      </c>
      <c r="AK10" s="34">
        <v>537</v>
      </c>
      <c r="AL10" s="34">
        <v>16504</v>
      </c>
      <c r="AM10" s="34">
        <v>812</v>
      </c>
      <c r="AN10" s="34">
        <v>17853</v>
      </c>
      <c r="AO10" s="34">
        <v>4710</v>
      </c>
      <c r="AP10" s="34">
        <v>22563</v>
      </c>
      <c r="AQ10" s="34">
        <v>39761</v>
      </c>
      <c r="AR10" s="34">
        <v>151</v>
      </c>
      <c r="AS10" s="34">
        <v>39912</v>
      </c>
      <c r="AT10" s="34">
        <v>108125</v>
      </c>
      <c r="AU10" s="34">
        <v>557</v>
      </c>
      <c r="AV10" s="34">
        <v>24524</v>
      </c>
      <c r="AW10" s="34">
        <v>75897</v>
      </c>
      <c r="AX10" s="34">
        <v>24181</v>
      </c>
      <c r="AY10" s="34">
        <v>124602</v>
      </c>
      <c r="AZ10" s="34">
        <v>1581</v>
      </c>
      <c r="BA10" s="34">
        <v>45453</v>
      </c>
      <c r="BB10" s="34">
        <v>2700</v>
      </c>
      <c r="BC10" s="34">
        <v>49734</v>
      </c>
      <c r="BD10" s="34">
        <v>12970</v>
      </c>
      <c r="BE10" s="34">
        <v>62704</v>
      </c>
      <c r="BF10" s="34">
        <v>109143</v>
      </c>
      <c r="BG10" s="34">
        <v>487</v>
      </c>
      <c r="BH10" s="34">
        <v>109630</v>
      </c>
      <c r="BI10" s="34">
        <v>297493</v>
      </c>
      <c r="BJ10" s="35">
        <v>-10.951526032315972</v>
      </c>
      <c r="BK10" s="35">
        <v>4.8687000489316627</v>
      </c>
      <c r="BL10" s="35">
        <v>7.7974096472851357</v>
      </c>
      <c r="BM10" s="35">
        <v>1.1124436541085969</v>
      </c>
      <c r="BN10" s="35">
        <v>5.9236609364215713</v>
      </c>
      <c r="BO10" s="35">
        <v>8.791903858317518</v>
      </c>
      <c r="BP10" s="35">
        <v>8.2986821551932817</v>
      </c>
      <c r="BQ10" s="35">
        <v>5.5185185185185226</v>
      </c>
      <c r="BR10" s="35">
        <v>8.1634294446455087</v>
      </c>
      <c r="BS10" s="35">
        <v>6.4919043947571309</v>
      </c>
      <c r="BT10" s="35">
        <v>7.8176830824189807</v>
      </c>
      <c r="BU10" s="35">
        <v>5.2976370449776873</v>
      </c>
      <c r="BV10" s="35">
        <v>-4.1067761806981462</v>
      </c>
      <c r="BW10" s="35">
        <v>5.2558606220924897</v>
      </c>
      <c r="BX10" s="35">
        <v>6.0451842564362863</v>
      </c>
    </row>
    <row r="11" spans="1:166">
      <c r="A11" s="36" t="s">
        <v>14</v>
      </c>
      <c r="B11" s="43" t="s">
        <v>150</v>
      </c>
      <c r="C11" s="43">
        <v>561</v>
      </c>
      <c r="D11" s="43">
        <v>926</v>
      </c>
      <c r="E11" s="43" t="s">
        <v>150</v>
      </c>
      <c r="F11" s="43">
        <v>1487</v>
      </c>
      <c r="G11" s="43" t="s">
        <v>150</v>
      </c>
      <c r="H11" s="43" t="s">
        <v>150</v>
      </c>
      <c r="I11" s="43" t="s">
        <v>150</v>
      </c>
      <c r="J11" s="43" t="s">
        <v>150</v>
      </c>
      <c r="K11" s="43">
        <v>716</v>
      </c>
      <c r="L11" s="43">
        <v>716</v>
      </c>
      <c r="M11" s="43">
        <v>2256</v>
      </c>
      <c r="N11" s="43" t="s">
        <v>150</v>
      </c>
      <c r="O11" s="43">
        <v>2256</v>
      </c>
      <c r="P11" s="43">
        <v>4459</v>
      </c>
      <c r="Q11" s="43" t="s">
        <v>150</v>
      </c>
      <c r="R11" s="43">
        <v>184</v>
      </c>
      <c r="S11" s="43">
        <v>239</v>
      </c>
      <c r="T11" s="43" t="s">
        <v>150</v>
      </c>
      <c r="U11" s="43">
        <v>423</v>
      </c>
      <c r="V11" s="43" t="s">
        <v>150</v>
      </c>
      <c r="W11" s="43" t="s">
        <v>150</v>
      </c>
      <c r="X11" s="43" t="s">
        <v>150</v>
      </c>
      <c r="Y11" s="43" t="s">
        <v>150</v>
      </c>
      <c r="Z11" s="43">
        <v>184</v>
      </c>
      <c r="AA11" s="43">
        <v>184</v>
      </c>
      <c r="AB11" s="43">
        <v>656</v>
      </c>
      <c r="AC11" s="43" t="s">
        <v>150</v>
      </c>
      <c r="AD11" s="43">
        <v>656</v>
      </c>
      <c r="AE11" s="43">
        <v>1263</v>
      </c>
      <c r="AF11" s="43" t="s">
        <v>150</v>
      </c>
      <c r="AG11" s="43">
        <v>193</v>
      </c>
      <c r="AH11" s="43">
        <v>334</v>
      </c>
      <c r="AI11" s="43">
        <v>0</v>
      </c>
      <c r="AJ11" s="43">
        <v>527</v>
      </c>
      <c r="AK11" s="43">
        <v>0</v>
      </c>
      <c r="AL11" s="43">
        <v>0</v>
      </c>
      <c r="AM11" s="43">
        <v>0</v>
      </c>
      <c r="AN11" s="43">
        <v>0</v>
      </c>
      <c r="AO11" s="43">
        <v>259</v>
      </c>
      <c r="AP11" s="43">
        <v>259</v>
      </c>
      <c r="AQ11" s="43">
        <v>866</v>
      </c>
      <c r="AR11" s="43">
        <v>0</v>
      </c>
      <c r="AS11" s="43">
        <v>866</v>
      </c>
      <c r="AT11" s="43">
        <v>1652</v>
      </c>
      <c r="AU11" s="43" t="s">
        <v>150</v>
      </c>
      <c r="AV11" s="43">
        <v>587</v>
      </c>
      <c r="AW11" s="43">
        <v>908</v>
      </c>
      <c r="AX11" s="43" t="s">
        <v>150</v>
      </c>
      <c r="AY11" s="43">
        <v>1495</v>
      </c>
      <c r="AZ11" s="43" t="s">
        <v>150</v>
      </c>
      <c r="BA11" s="43" t="s">
        <v>150</v>
      </c>
      <c r="BB11" s="43" t="s">
        <v>150</v>
      </c>
      <c r="BC11" s="43" t="s">
        <v>150</v>
      </c>
      <c r="BD11" s="43">
        <v>680</v>
      </c>
      <c r="BE11" s="43">
        <v>680</v>
      </c>
      <c r="BF11" s="43">
        <v>2179</v>
      </c>
      <c r="BG11" s="43" t="s">
        <v>150</v>
      </c>
      <c r="BH11" s="43">
        <v>2179</v>
      </c>
      <c r="BI11" s="43">
        <v>4354</v>
      </c>
      <c r="BJ11" s="44" t="s">
        <v>150</v>
      </c>
      <c r="BK11" s="44">
        <v>5.9625212947189148</v>
      </c>
      <c r="BL11" s="44">
        <v>8.4801762114537489</v>
      </c>
      <c r="BM11" s="44" t="s">
        <v>150</v>
      </c>
      <c r="BN11" s="44">
        <v>7.4916387959866215</v>
      </c>
      <c r="BO11" s="44" t="s">
        <v>150</v>
      </c>
      <c r="BP11" s="44" t="s">
        <v>150</v>
      </c>
      <c r="BQ11" s="44" t="s">
        <v>150</v>
      </c>
      <c r="BR11" s="44" t="s">
        <v>150</v>
      </c>
      <c r="BS11" s="44">
        <v>5.7352941176470607</v>
      </c>
      <c r="BT11" s="44">
        <v>5.7352941176470607</v>
      </c>
      <c r="BU11" s="44">
        <v>6.1037173015144557</v>
      </c>
      <c r="BV11" s="44" t="s">
        <v>150</v>
      </c>
      <c r="BW11" s="44">
        <v>6.1037173015144557</v>
      </c>
      <c r="BX11" s="44">
        <v>6.5227377124483237</v>
      </c>
    </row>
    <row r="12" spans="1:166">
      <c r="A12" s="36" t="s">
        <v>15</v>
      </c>
      <c r="B12" s="43" t="s">
        <v>150</v>
      </c>
      <c r="C12" s="43" t="s">
        <v>150</v>
      </c>
      <c r="D12" s="43">
        <v>2469</v>
      </c>
      <c r="E12" s="43">
        <v>180</v>
      </c>
      <c r="F12" s="43">
        <v>2649</v>
      </c>
      <c r="G12" s="43" t="s">
        <v>150</v>
      </c>
      <c r="H12" s="43">
        <v>1355</v>
      </c>
      <c r="I12" s="43" t="s">
        <v>150</v>
      </c>
      <c r="J12" s="43">
        <v>1355</v>
      </c>
      <c r="K12" s="43">
        <v>239</v>
      </c>
      <c r="L12" s="43">
        <v>1594</v>
      </c>
      <c r="M12" s="43">
        <v>1666</v>
      </c>
      <c r="N12" s="43" t="s">
        <v>150</v>
      </c>
      <c r="O12" s="43">
        <v>1666</v>
      </c>
      <c r="P12" s="43">
        <v>5909</v>
      </c>
      <c r="Q12" s="43" t="s">
        <v>150</v>
      </c>
      <c r="R12" s="43" t="s">
        <v>150</v>
      </c>
      <c r="S12" s="43">
        <v>697</v>
      </c>
      <c r="T12" s="43">
        <v>53</v>
      </c>
      <c r="U12" s="43">
        <v>750</v>
      </c>
      <c r="V12" s="43" t="s">
        <v>150</v>
      </c>
      <c r="W12" s="43">
        <v>325</v>
      </c>
      <c r="X12" s="43" t="s">
        <v>150</v>
      </c>
      <c r="Y12" s="43">
        <v>325</v>
      </c>
      <c r="Z12" s="43">
        <v>64</v>
      </c>
      <c r="AA12" s="43">
        <v>389</v>
      </c>
      <c r="AB12" s="43">
        <v>517</v>
      </c>
      <c r="AC12" s="43" t="s">
        <v>150</v>
      </c>
      <c r="AD12" s="43">
        <v>517</v>
      </c>
      <c r="AE12" s="43">
        <v>1656</v>
      </c>
      <c r="AF12" s="43" t="s">
        <v>150</v>
      </c>
      <c r="AG12" s="43">
        <v>0</v>
      </c>
      <c r="AH12" s="43">
        <v>844</v>
      </c>
      <c r="AI12" s="43">
        <v>60</v>
      </c>
      <c r="AJ12" s="43">
        <v>904</v>
      </c>
      <c r="AK12" s="43">
        <v>0</v>
      </c>
      <c r="AL12" s="43">
        <v>503</v>
      </c>
      <c r="AM12" s="43">
        <v>0</v>
      </c>
      <c r="AN12" s="43">
        <v>503</v>
      </c>
      <c r="AO12" s="43">
        <v>89</v>
      </c>
      <c r="AP12" s="43">
        <v>592</v>
      </c>
      <c r="AQ12" s="43">
        <v>607</v>
      </c>
      <c r="AR12" s="43">
        <v>0</v>
      </c>
      <c r="AS12" s="43">
        <v>607</v>
      </c>
      <c r="AT12" s="43">
        <v>2103</v>
      </c>
      <c r="AU12" s="43" t="s">
        <v>150</v>
      </c>
      <c r="AV12" s="43" t="s">
        <v>150</v>
      </c>
      <c r="AW12" s="43">
        <v>2558</v>
      </c>
      <c r="AX12" s="43">
        <v>180</v>
      </c>
      <c r="AY12" s="43">
        <v>2738</v>
      </c>
      <c r="AZ12" s="43" t="s">
        <v>150</v>
      </c>
      <c r="BA12" s="43">
        <v>1259</v>
      </c>
      <c r="BB12" s="43" t="s">
        <v>150</v>
      </c>
      <c r="BC12" s="43">
        <v>1259</v>
      </c>
      <c r="BD12" s="43">
        <v>241</v>
      </c>
      <c r="BE12" s="43">
        <v>1500</v>
      </c>
      <c r="BF12" s="43">
        <v>1682</v>
      </c>
      <c r="BG12" s="43" t="s">
        <v>150</v>
      </c>
      <c r="BH12" s="43">
        <v>1682</v>
      </c>
      <c r="BI12" s="43">
        <v>5920</v>
      </c>
      <c r="BJ12" s="44" t="s">
        <v>150</v>
      </c>
      <c r="BK12" s="44" t="s">
        <v>150</v>
      </c>
      <c r="BL12" s="44">
        <v>9.2259577795152481</v>
      </c>
      <c r="BM12" s="44">
        <v>3.8888888888888862</v>
      </c>
      <c r="BN12" s="44">
        <v>8.875091307523741</v>
      </c>
      <c r="BO12" s="44" t="s">
        <v>150</v>
      </c>
      <c r="BP12" s="44">
        <v>6.5131056393963433</v>
      </c>
      <c r="BQ12" s="44" t="s">
        <v>150</v>
      </c>
      <c r="BR12" s="44">
        <v>6.5131056393963433</v>
      </c>
      <c r="BS12" s="44">
        <v>11.203319502074693</v>
      </c>
      <c r="BT12" s="44">
        <v>7.2666666666666657</v>
      </c>
      <c r="BU12" s="44">
        <v>6.3020214030915618</v>
      </c>
      <c r="BV12" s="44" t="s">
        <v>150</v>
      </c>
      <c r="BW12" s="44">
        <v>6.3020214030915618</v>
      </c>
      <c r="BX12" s="44">
        <v>7.7364864864864824</v>
      </c>
    </row>
    <row r="13" spans="1:166">
      <c r="A13" s="36" t="s">
        <v>16</v>
      </c>
      <c r="B13" s="43">
        <v>25</v>
      </c>
      <c r="C13" s="43">
        <v>854</v>
      </c>
      <c r="D13" s="43">
        <v>1798</v>
      </c>
      <c r="E13" s="43">
        <v>540</v>
      </c>
      <c r="F13" s="43">
        <v>3192</v>
      </c>
      <c r="G13" s="43" t="s">
        <v>150</v>
      </c>
      <c r="H13" s="43">
        <v>1533</v>
      </c>
      <c r="I13" s="43" t="s">
        <v>150</v>
      </c>
      <c r="J13" s="43">
        <v>1533</v>
      </c>
      <c r="K13" s="43">
        <v>449</v>
      </c>
      <c r="L13" s="43">
        <v>1982</v>
      </c>
      <c r="M13" s="43">
        <v>4587</v>
      </c>
      <c r="N13" s="43" t="s">
        <v>150</v>
      </c>
      <c r="O13" s="43">
        <v>4587</v>
      </c>
      <c r="P13" s="43">
        <v>9786</v>
      </c>
      <c r="Q13" s="43">
        <v>2</v>
      </c>
      <c r="R13" s="43">
        <v>202</v>
      </c>
      <c r="S13" s="43">
        <v>419</v>
      </c>
      <c r="T13" s="43">
        <v>169</v>
      </c>
      <c r="U13" s="43">
        <v>790</v>
      </c>
      <c r="V13" s="43" t="s">
        <v>150</v>
      </c>
      <c r="W13" s="43">
        <v>376</v>
      </c>
      <c r="X13" s="43" t="s">
        <v>150</v>
      </c>
      <c r="Y13" s="43">
        <v>376</v>
      </c>
      <c r="Z13" s="43">
        <v>97</v>
      </c>
      <c r="AA13" s="43">
        <v>473</v>
      </c>
      <c r="AB13" s="43">
        <v>1219</v>
      </c>
      <c r="AC13" s="43" t="s">
        <v>150</v>
      </c>
      <c r="AD13" s="43">
        <v>1219</v>
      </c>
      <c r="AE13" s="43">
        <v>2484</v>
      </c>
      <c r="AF13" s="43">
        <v>17</v>
      </c>
      <c r="AG13" s="43">
        <v>297</v>
      </c>
      <c r="AH13" s="43">
        <v>641</v>
      </c>
      <c r="AI13" s="43">
        <v>176</v>
      </c>
      <c r="AJ13" s="43">
        <v>1114</v>
      </c>
      <c r="AK13" s="43">
        <v>0</v>
      </c>
      <c r="AL13" s="43">
        <v>556</v>
      </c>
      <c r="AM13" s="43">
        <v>0</v>
      </c>
      <c r="AN13" s="43">
        <v>556</v>
      </c>
      <c r="AO13" s="43">
        <v>164</v>
      </c>
      <c r="AP13" s="43">
        <v>720</v>
      </c>
      <c r="AQ13" s="43">
        <v>1659</v>
      </c>
      <c r="AR13" s="43">
        <v>0</v>
      </c>
      <c r="AS13" s="43">
        <v>1659</v>
      </c>
      <c r="AT13" s="43">
        <v>3510</v>
      </c>
      <c r="AU13" s="43">
        <v>10</v>
      </c>
      <c r="AV13" s="43">
        <v>807</v>
      </c>
      <c r="AW13" s="43">
        <v>1622</v>
      </c>
      <c r="AX13" s="43">
        <v>534</v>
      </c>
      <c r="AY13" s="43">
        <v>2963</v>
      </c>
      <c r="AZ13" s="43" t="s">
        <v>150</v>
      </c>
      <c r="BA13" s="43">
        <v>1531</v>
      </c>
      <c r="BB13" s="43" t="s">
        <v>150</v>
      </c>
      <c r="BC13" s="43">
        <v>1531</v>
      </c>
      <c r="BD13" s="43">
        <v>405</v>
      </c>
      <c r="BE13" s="43">
        <v>1936</v>
      </c>
      <c r="BF13" s="43">
        <v>4302</v>
      </c>
      <c r="BG13" s="43" t="s">
        <v>150</v>
      </c>
      <c r="BH13" s="43">
        <v>4302</v>
      </c>
      <c r="BI13" s="43">
        <v>9211</v>
      </c>
      <c r="BJ13" s="44">
        <v>0</v>
      </c>
      <c r="BK13" s="44">
        <v>5.9479553903345694</v>
      </c>
      <c r="BL13" s="44">
        <v>2.8360049321824898</v>
      </c>
      <c r="BM13" s="44">
        <v>0.18726591760299671</v>
      </c>
      <c r="BN13" s="44">
        <v>3.2062099223759688</v>
      </c>
      <c r="BO13" s="44" t="s">
        <v>150</v>
      </c>
      <c r="BP13" s="44">
        <v>11.626387981711295</v>
      </c>
      <c r="BQ13" s="44" t="s">
        <v>150</v>
      </c>
      <c r="BR13" s="44">
        <v>11.626387981711295</v>
      </c>
      <c r="BS13" s="44">
        <v>5.6790123456790127</v>
      </c>
      <c r="BT13" s="44">
        <v>10.382231404958675</v>
      </c>
      <c r="BU13" s="44">
        <v>3.6029753602975334</v>
      </c>
      <c r="BV13" s="44" t="s">
        <v>150</v>
      </c>
      <c r="BW13" s="44">
        <v>3.6029753602975334</v>
      </c>
      <c r="BX13" s="44">
        <v>4.8963196178482216</v>
      </c>
    </row>
    <row r="14" spans="1:166">
      <c r="A14" s="36" t="s">
        <v>17</v>
      </c>
      <c r="B14" s="43" t="s">
        <v>150</v>
      </c>
      <c r="C14" s="43">
        <v>709</v>
      </c>
      <c r="D14" s="43">
        <v>775</v>
      </c>
      <c r="E14" s="43">
        <v>66</v>
      </c>
      <c r="F14" s="43">
        <v>1550</v>
      </c>
      <c r="G14" s="43" t="s">
        <v>150</v>
      </c>
      <c r="H14" s="43" t="s">
        <v>150</v>
      </c>
      <c r="I14" s="43" t="s">
        <v>150</v>
      </c>
      <c r="J14" s="43" t="s">
        <v>150</v>
      </c>
      <c r="K14" s="43" t="s">
        <v>150</v>
      </c>
      <c r="L14" s="43" t="s">
        <v>150</v>
      </c>
      <c r="M14" s="43">
        <v>1807</v>
      </c>
      <c r="N14" s="43" t="s">
        <v>150</v>
      </c>
      <c r="O14" s="43">
        <v>1807</v>
      </c>
      <c r="P14" s="43">
        <v>3357</v>
      </c>
      <c r="Q14" s="43" t="s">
        <v>150</v>
      </c>
      <c r="R14" s="43">
        <v>223</v>
      </c>
      <c r="S14" s="43">
        <v>202</v>
      </c>
      <c r="T14" s="43">
        <v>30</v>
      </c>
      <c r="U14" s="43">
        <v>455</v>
      </c>
      <c r="V14" s="43" t="s">
        <v>150</v>
      </c>
      <c r="W14" s="43" t="s">
        <v>150</v>
      </c>
      <c r="X14" s="43" t="s">
        <v>150</v>
      </c>
      <c r="Y14" s="43" t="s">
        <v>150</v>
      </c>
      <c r="Z14" s="43" t="s">
        <v>150</v>
      </c>
      <c r="AA14" s="43" t="s">
        <v>150</v>
      </c>
      <c r="AB14" s="43">
        <v>492</v>
      </c>
      <c r="AC14" s="43" t="s">
        <v>150</v>
      </c>
      <c r="AD14" s="43">
        <v>492</v>
      </c>
      <c r="AE14" s="43">
        <v>947</v>
      </c>
      <c r="AF14" s="43" t="s">
        <v>150</v>
      </c>
      <c r="AG14" s="43">
        <v>245</v>
      </c>
      <c r="AH14" s="43">
        <v>279</v>
      </c>
      <c r="AI14" s="43">
        <v>28</v>
      </c>
      <c r="AJ14" s="43">
        <v>552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647</v>
      </c>
      <c r="AR14" s="43">
        <v>0</v>
      </c>
      <c r="AS14" s="43">
        <v>647</v>
      </c>
      <c r="AT14" s="43">
        <v>1199</v>
      </c>
      <c r="AU14" s="43" t="s">
        <v>150</v>
      </c>
      <c r="AV14" s="43">
        <v>718</v>
      </c>
      <c r="AW14" s="43">
        <v>741</v>
      </c>
      <c r="AX14" s="43">
        <v>65</v>
      </c>
      <c r="AY14" s="43">
        <v>1524</v>
      </c>
      <c r="AZ14" s="43" t="s">
        <v>150</v>
      </c>
      <c r="BA14" s="43" t="s">
        <v>150</v>
      </c>
      <c r="BB14" s="43" t="s">
        <v>150</v>
      </c>
      <c r="BC14" s="43" t="s">
        <v>150</v>
      </c>
      <c r="BD14" s="43" t="s">
        <v>150</v>
      </c>
      <c r="BE14" s="43" t="s">
        <v>150</v>
      </c>
      <c r="BF14" s="43">
        <v>1810</v>
      </c>
      <c r="BG14" s="43" t="s">
        <v>150</v>
      </c>
      <c r="BH14" s="43">
        <v>1810</v>
      </c>
      <c r="BI14" s="43">
        <v>3334</v>
      </c>
      <c r="BJ14" s="44" t="s">
        <v>150</v>
      </c>
      <c r="BK14" s="44">
        <v>4.3175487465181073</v>
      </c>
      <c r="BL14" s="44">
        <v>5.802968960863697</v>
      </c>
      <c r="BM14" s="44">
        <v>-4.6153846153846212</v>
      </c>
      <c r="BN14" s="44">
        <v>4.658792650918631</v>
      </c>
      <c r="BO14" s="44" t="s">
        <v>150</v>
      </c>
      <c r="BP14" s="44" t="s">
        <v>150</v>
      </c>
      <c r="BQ14" s="44" t="s">
        <v>150</v>
      </c>
      <c r="BR14" s="44" t="s">
        <v>150</v>
      </c>
      <c r="BS14" s="44" t="s">
        <v>150</v>
      </c>
      <c r="BT14" s="44" t="s">
        <v>150</v>
      </c>
      <c r="BU14" s="44">
        <v>8.7292817679557988</v>
      </c>
      <c r="BV14" s="44" t="s">
        <v>150</v>
      </c>
      <c r="BW14" s="44">
        <v>8.7292817679557988</v>
      </c>
      <c r="BX14" s="44">
        <v>6.8686262747450488</v>
      </c>
    </row>
    <row r="15" spans="1:166">
      <c r="A15" s="36" t="s">
        <v>18</v>
      </c>
      <c r="B15" s="43" t="s">
        <v>150</v>
      </c>
      <c r="C15" s="43" t="s">
        <v>150</v>
      </c>
      <c r="D15" s="43" t="s">
        <v>150</v>
      </c>
      <c r="E15" s="43">
        <v>352</v>
      </c>
      <c r="F15" s="43">
        <v>352</v>
      </c>
      <c r="G15" s="43" t="s">
        <v>150</v>
      </c>
      <c r="H15" s="43" t="s">
        <v>150</v>
      </c>
      <c r="I15" s="43" t="s">
        <v>150</v>
      </c>
      <c r="J15" s="43" t="s">
        <v>150</v>
      </c>
      <c r="K15" s="43">
        <v>1121</v>
      </c>
      <c r="L15" s="43">
        <v>1121</v>
      </c>
      <c r="M15" s="43">
        <v>2988</v>
      </c>
      <c r="N15" s="43" t="s">
        <v>150</v>
      </c>
      <c r="O15" s="43">
        <v>2988</v>
      </c>
      <c r="P15" s="43">
        <v>4461</v>
      </c>
      <c r="Q15" s="43" t="s">
        <v>150</v>
      </c>
      <c r="R15" s="43" t="s">
        <v>150</v>
      </c>
      <c r="S15" s="43" t="s">
        <v>150</v>
      </c>
      <c r="T15" s="43">
        <v>97</v>
      </c>
      <c r="U15" s="43">
        <v>97</v>
      </c>
      <c r="V15" s="43" t="s">
        <v>150</v>
      </c>
      <c r="W15" s="43" t="s">
        <v>150</v>
      </c>
      <c r="X15" s="43" t="s">
        <v>150</v>
      </c>
      <c r="Y15" s="43" t="s">
        <v>150</v>
      </c>
      <c r="Z15" s="43">
        <v>329</v>
      </c>
      <c r="AA15" s="43">
        <v>329</v>
      </c>
      <c r="AB15" s="43">
        <v>862</v>
      </c>
      <c r="AC15" s="43" t="s">
        <v>150</v>
      </c>
      <c r="AD15" s="43">
        <v>862</v>
      </c>
      <c r="AE15" s="43">
        <v>1288</v>
      </c>
      <c r="AF15" s="43" t="s">
        <v>150</v>
      </c>
      <c r="AG15" s="43">
        <v>0</v>
      </c>
      <c r="AH15" s="43">
        <v>0</v>
      </c>
      <c r="AI15" s="43">
        <v>130</v>
      </c>
      <c r="AJ15" s="43">
        <v>130</v>
      </c>
      <c r="AK15" s="43">
        <v>0</v>
      </c>
      <c r="AL15" s="43">
        <v>0</v>
      </c>
      <c r="AM15" s="43">
        <v>0</v>
      </c>
      <c r="AN15" s="43">
        <v>0</v>
      </c>
      <c r="AO15" s="43">
        <v>407</v>
      </c>
      <c r="AP15" s="43">
        <v>407</v>
      </c>
      <c r="AQ15" s="43">
        <v>1015</v>
      </c>
      <c r="AR15" s="43">
        <v>0</v>
      </c>
      <c r="AS15" s="43">
        <v>1015</v>
      </c>
      <c r="AT15" s="43">
        <v>1552</v>
      </c>
      <c r="AU15" s="43" t="s">
        <v>150</v>
      </c>
      <c r="AV15" s="43" t="s">
        <v>150</v>
      </c>
      <c r="AW15" s="43" t="s">
        <v>150</v>
      </c>
      <c r="AX15" s="43">
        <v>319</v>
      </c>
      <c r="AY15" s="43">
        <v>319</v>
      </c>
      <c r="AZ15" s="43" t="s">
        <v>150</v>
      </c>
      <c r="BA15" s="43" t="s">
        <v>150</v>
      </c>
      <c r="BB15" s="43" t="s">
        <v>150</v>
      </c>
      <c r="BC15" s="43" t="s">
        <v>150</v>
      </c>
      <c r="BD15" s="43">
        <v>1142</v>
      </c>
      <c r="BE15" s="43">
        <v>1142</v>
      </c>
      <c r="BF15" s="43">
        <v>2958</v>
      </c>
      <c r="BG15" s="43" t="s">
        <v>150</v>
      </c>
      <c r="BH15" s="43">
        <v>2958</v>
      </c>
      <c r="BI15" s="43">
        <v>4419</v>
      </c>
      <c r="BJ15" s="44" t="s">
        <v>150</v>
      </c>
      <c r="BK15" s="44" t="s">
        <v>150</v>
      </c>
      <c r="BL15" s="44" t="s">
        <v>150</v>
      </c>
      <c r="BM15" s="44">
        <v>0</v>
      </c>
      <c r="BN15" s="44">
        <v>0</v>
      </c>
      <c r="BO15" s="44" t="s">
        <v>150</v>
      </c>
      <c r="BP15" s="44" t="s">
        <v>150</v>
      </c>
      <c r="BQ15" s="44" t="s">
        <v>150</v>
      </c>
      <c r="BR15" s="44" t="s">
        <v>150</v>
      </c>
      <c r="BS15" s="44">
        <v>8.6690017513134876</v>
      </c>
      <c r="BT15" s="44">
        <v>8.6690017513134876</v>
      </c>
      <c r="BU15" s="44">
        <v>4.1582150101419852</v>
      </c>
      <c r="BV15" s="44" t="s">
        <v>150</v>
      </c>
      <c r="BW15" s="44">
        <v>4.1582150101419852</v>
      </c>
      <c r="BX15" s="44">
        <v>5.0237610319076698</v>
      </c>
    </row>
    <row r="16" spans="1:166">
      <c r="A16" s="36" t="s">
        <v>19</v>
      </c>
      <c r="B16" s="43" t="s">
        <v>150</v>
      </c>
      <c r="C16" s="43">
        <v>120</v>
      </c>
      <c r="D16" s="43" t="s">
        <v>150</v>
      </c>
      <c r="E16" s="43" t="s">
        <v>150</v>
      </c>
      <c r="F16" s="43">
        <v>120</v>
      </c>
      <c r="G16" s="43" t="s">
        <v>150</v>
      </c>
      <c r="H16" s="43" t="s">
        <v>150</v>
      </c>
      <c r="I16" s="43" t="s">
        <v>150</v>
      </c>
      <c r="J16" s="43" t="s">
        <v>150</v>
      </c>
      <c r="K16" s="43" t="s">
        <v>150</v>
      </c>
      <c r="L16" s="43" t="s">
        <v>150</v>
      </c>
      <c r="M16" s="43">
        <v>326</v>
      </c>
      <c r="N16" s="43" t="s">
        <v>150</v>
      </c>
      <c r="O16" s="43">
        <v>326</v>
      </c>
      <c r="P16" s="43">
        <v>446</v>
      </c>
      <c r="Q16" s="43" t="s">
        <v>150</v>
      </c>
      <c r="R16" s="43">
        <v>43</v>
      </c>
      <c r="S16" s="43" t="s">
        <v>150</v>
      </c>
      <c r="T16" s="43" t="s">
        <v>150</v>
      </c>
      <c r="U16" s="43">
        <v>43</v>
      </c>
      <c r="V16" s="43" t="s">
        <v>150</v>
      </c>
      <c r="W16" s="43" t="s">
        <v>150</v>
      </c>
      <c r="X16" s="43" t="s">
        <v>150</v>
      </c>
      <c r="Y16" s="43" t="s">
        <v>150</v>
      </c>
      <c r="Z16" s="43" t="s">
        <v>150</v>
      </c>
      <c r="AA16" s="43" t="s">
        <v>150</v>
      </c>
      <c r="AB16" s="43">
        <v>92</v>
      </c>
      <c r="AC16" s="43" t="s">
        <v>150</v>
      </c>
      <c r="AD16" s="43">
        <v>92</v>
      </c>
      <c r="AE16" s="43">
        <v>135</v>
      </c>
      <c r="AF16" s="43" t="s">
        <v>150</v>
      </c>
      <c r="AG16" s="43">
        <v>37</v>
      </c>
      <c r="AH16" s="43">
        <v>0</v>
      </c>
      <c r="AI16" s="43">
        <v>0</v>
      </c>
      <c r="AJ16" s="43">
        <v>37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114</v>
      </c>
      <c r="AR16" s="43">
        <v>0</v>
      </c>
      <c r="AS16" s="43">
        <v>114</v>
      </c>
      <c r="AT16" s="43">
        <v>151</v>
      </c>
      <c r="AU16" s="43" t="s">
        <v>150</v>
      </c>
      <c r="AV16" s="43">
        <v>131</v>
      </c>
      <c r="AW16" s="43" t="s">
        <v>150</v>
      </c>
      <c r="AX16" s="43" t="s">
        <v>150</v>
      </c>
      <c r="AY16" s="43">
        <v>131</v>
      </c>
      <c r="AZ16" s="43" t="s">
        <v>150</v>
      </c>
      <c r="BA16" s="43" t="s">
        <v>150</v>
      </c>
      <c r="BB16" s="43" t="s">
        <v>150</v>
      </c>
      <c r="BC16" s="43" t="s">
        <v>150</v>
      </c>
      <c r="BD16" s="43" t="s">
        <v>150</v>
      </c>
      <c r="BE16" s="43" t="s">
        <v>150</v>
      </c>
      <c r="BF16" s="43">
        <v>314</v>
      </c>
      <c r="BG16" s="43" t="s">
        <v>150</v>
      </c>
      <c r="BH16" s="43">
        <v>314</v>
      </c>
      <c r="BI16" s="43">
        <v>445</v>
      </c>
      <c r="BJ16" s="44" t="s">
        <v>150</v>
      </c>
      <c r="BK16" s="44">
        <v>3.8167938931297662</v>
      </c>
      <c r="BL16" s="44" t="s">
        <v>150</v>
      </c>
      <c r="BM16" s="44" t="s">
        <v>150</v>
      </c>
      <c r="BN16" s="44">
        <v>3.8167938931297662</v>
      </c>
      <c r="BO16" s="44" t="s">
        <v>150</v>
      </c>
      <c r="BP16" s="44" t="s">
        <v>150</v>
      </c>
      <c r="BQ16" s="44" t="s">
        <v>150</v>
      </c>
      <c r="BR16" s="44" t="s">
        <v>150</v>
      </c>
      <c r="BS16" s="44" t="s">
        <v>150</v>
      </c>
      <c r="BT16" s="44" t="s">
        <v>150</v>
      </c>
      <c r="BU16" s="44">
        <v>3.1847133757961776</v>
      </c>
      <c r="BV16" s="44" t="s">
        <v>150</v>
      </c>
      <c r="BW16" s="44">
        <v>3.1847133757961776</v>
      </c>
      <c r="BX16" s="44">
        <v>3.3707865168539297</v>
      </c>
    </row>
    <row r="17" spans="1:76">
      <c r="A17" s="36" t="s">
        <v>20</v>
      </c>
      <c r="B17" s="43" t="s">
        <v>150</v>
      </c>
      <c r="C17" s="43">
        <v>1604</v>
      </c>
      <c r="D17" s="43">
        <v>9891</v>
      </c>
      <c r="E17" s="43">
        <v>3856</v>
      </c>
      <c r="F17" s="43">
        <v>15351</v>
      </c>
      <c r="G17" s="43" t="s">
        <v>150</v>
      </c>
      <c r="H17" s="43">
        <v>3792</v>
      </c>
      <c r="I17" s="43">
        <v>246</v>
      </c>
      <c r="J17" s="43">
        <v>4038</v>
      </c>
      <c r="K17" s="43">
        <v>767</v>
      </c>
      <c r="L17" s="43">
        <v>4805</v>
      </c>
      <c r="M17" s="43">
        <v>5051</v>
      </c>
      <c r="N17" s="43" t="s">
        <v>150</v>
      </c>
      <c r="O17" s="43">
        <v>5051</v>
      </c>
      <c r="P17" s="43">
        <v>25207</v>
      </c>
      <c r="Q17" s="43" t="s">
        <v>150</v>
      </c>
      <c r="R17" s="43">
        <v>426</v>
      </c>
      <c r="S17" s="43">
        <v>2818</v>
      </c>
      <c r="T17" s="43">
        <v>1113</v>
      </c>
      <c r="U17" s="43">
        <v>4357</v>
      </c>
      <c r="V17" s="43" t="s">
        <v>150</v>
      </c>
      <c r="W17" s="43">
        <v>1043</v>
      </c>
      <c r="X17" s="43">
        <v>72</v>
      </c>
      <c r="Y17" s="43">
        <v>1115</v>
      </c>
      <c r="Z17" s="43">
        <v>221</v>
      </c>
      <c r="AA17" s="43">
        <v>1336</v>
      </c>
      <c r="AB17" s="43">
        <v>1402</v>
      </c>
      <c r="AC17" s="43" t="s">
        <v>150</v>
      </c>
      <c r="AD17" s="43">
        <v>1402</v>
      </c>
      <c r="AE17" s="43">
        <v>7095</v>
      </c>
      <c r="AF17" s="43" t="s">
        <v>150</v>
      </c>
      <c r="AG17" s="43">
        <v>555</v>
      </c>
      <c r="AH17" s="43">
        <v>3489</v>
      </c>
      <c r="AI17" s="43">
        <v>1313</v>
      </c>
      <c r="AJ17" s="43">
        <v>5357</v>
      </c>
      <c r="AK17" s="43">
        <v>0</v>
      </c>
      <c r="AL17" s="43">
        <v>1364</v>
      </c>
      <c r="AM17" s="43">
        <v>90</v>
      </c>
      <c r="AN17" s="43">
        <v>1454</v>
      </c>
      <c r="AO17" s="43">
        <v>254</v>
      </c>
      <c r="AP17" s="43">
        <v>1708</v>
      </c>
      <c r="AQ17" s="43">
        <v>1791</v>
      </c>
      <c r="AR17" s="43">
        <v>0</v>
      </c>
      <c r="AS17" s="43">
        <v>1791</v>
      </c>
      <c r="AT17" s="43">
        <v>8856</v>
      </c>
      <c r="AU17" s="43" t="s">
        <v>150</v>
      </c>
      <c r="AV17" s="43">
        <v>1511</v>
      </c>
      <c r="AW17" s="43">
        <v>9963</v>
      </c>
      <c r="AX17" s="43">
        <v>3712</v>
      </c>
      <c r="AY17" s="43">
        <v>15186</v>
      </c>
      <c r="AZ17" s="43" t="s">
        <v>150</v>
      </c>
      <c r="BA17" s="43">
        <v>3858</v>
      </c>
      <c r="BB17" s="43">
        <v>233</v>
      </c>
      <c r="BC17" s="43">
        <v>4091</v>
      </c>
      <c r="BD17" s="43">
        <v>821</v>
      </c>
      <c r="BE17" s="43">
        <v>4912</v>
      </c>
      <c r="BF17" s="43">
        <v>4955</v>
      </c>
      <c r="BG17" s="43" t="s">
        <v>150</v>
      </c>
      <c r="BH17" s="43">
        <v>4955</v>
      </c>
      <c r="BI17" s="43">
        <v>25053</v>
      </c>
      <c r="BJ17" s="44" t="s">
        <v>150</v>
      </c>
      <c r="BK17" s="44">
        <v>2.382528127068162</v>
      </c>
      <c r="BL17" s="44">
        <v>7.4575930944494662</v>
      </c>
      <c r="BM17" s="44">
        <v>1.5086206896551713</v>
      </c>
      <c r="BN17" s="44">
        <v>5.4984854471223477</v>
      </c>
      <c r="BO17" s="44" t="s">
        <v>150</v>
      </c>
      <c r="BP17" s="44">
        <v>10.031104199066876</v>
      </c>
      <c r="BQ17" s="44">
        <v>2.1459227467811148</v>
      </c>
      <c r="BR17" s="44">
        <v>9.5820092886824693</v>
      </c>
      <c r="BS17" s="44">
        <v>10.596833130328864</v>
      </c>
      <c r="BT17" s="44">
        <v>9.7516286644951151</v>
      </c>
      <c r="BU17" s="44">
        <v>5.9132189707366329</v>
      </c>
      <c r="BV17" s="44" t="s">
        <v>150</v>
      </c>
      <c r="BW17" s="44">
        <v>5.9132189707366329</v>
      </c>
      <c r="BX17" s="44">
        <v>6.4144014688859663</v>
      </c>
    </row>
    <row r="18" spans="1:76">
      <c r="A18" s="36" t="s">
        <v>21</v>
      </c>
      <c r="B18" s="43">
        <v>27</v>
      </c>
      <c r="C18" s="43">
        <v>433</v>
      </c>
      <c r="D18" s="43">
        <v>285</v>
      </c>
      <c r="E18" s="43" t="s">
        <v>150</v>
      </c>
      <c r="F18" s="43">
        <v>718</v>
      </c>
      <c r="G18" s="43" t="s">
        <v>150</v>
      </c>
      <c r="H18" s="43" t="s">
        <v>150</v>
      </c>
      <c r="I18" s="43" t="s">
        <v>150</v>
      </c>
      <c r="J18" s="43" t="s">
        <v>150</v>
      </c>
      <c r="K18" s="43">
        <v>139</v>
      </c>
      <c r="L18" s="43">
        <v>139</v>
      </c>
      <c r="M18" s="43">
        <v>1003</v>
      </c>
      <c r="N18" s="43" t="s">
        <v>150</v>
      </c>
      <c r="O18" s="43">
        <v>1003</v>
      </c>
      <c r="P18" s="43">
        <v>1887</v>
      </c>
      <c r="Q18" s="43" t="s">
        <v>150</v>
      </c>
      <c r="R18" s="43">
        <v>125</v>
      </c>
      <c r="S18" s="43">
        <v>57</v>
      </c>
      <c r="T18" s="43" t="s">
        <v>150</v>
      </c>
      <c r="U18" s="43">
        <v>182</v>
      </c>
      <c r="V18" s="43" t="s">
        <v>150</v>
      </c>
      <c r="W18" s="43" t="s">
        <v>150</v>
      </c>
      <c r="X18" s="43" t="s">
        <v>150</v>
      </c>
      <c r="Y18" s="43" t="s">
        <v>150</v>
      </c>
      <c r="Z18" s="43">
        <v>48</v>
      </c>
      <c r="AA18" s="43">
        <v>48</v>
      </c>
      <c r="AB18" s="43">
        <v>277</v>
      </c>
      <c r="AC18" s="43" t="s">
        <v>150</v>
      </c>
      <c r="AD18" s="43">
        <v>277</v>
      </c>
      <c r="AE18" s="43">
        <v>507</v>
      </c>
      <c r="AF18" s="43">
        <v>8</v>
      </c>
      <c r="AG18" s="43">
        <v>156</v>
      </c>
      <c r="AH18" s="43">
        <v>100</v>
      </c>
      <c r="AI18" s="43" t="s">
        <v>150</v>
      </c>
      <c r="AJ18" s="43">
        <v>256</v>
      </c>
      <c r="AK18" s="43" t="s">
        <v>150</v>
      </c>
      <c r="AL18" s="43" t="s">
        <v>150</v>
      </c>
      <c r="AM18" s="43" t="s">
        <v>150</v>
      </c>
      <c r="AN18" s="43" t="s">
        <v>150</v>
      </c>
      <c r="AO18" s="43">
        <v>50</v>
      </c>
      <c r="AP18" s="43">
        <v>50</v>
      </c>
      <c r="AQ18" s="43">
        <v>394</v>
      </c>
      <c r="AR18" s="43" t="s">
        <v>150</v>
      </c>
      <c r="AS18" s="43">
        <v>394</v>
      </c>
      <c r="AT18" s="43">
        <v>708</v>
      </c>
      <c r="AU18" s="43">
        <v>15</v>
      </c>
      <c r="AV18" s="43">
        <v>408</v>
      </c>
      <c r="AW18" s="43">
        <v>255</v>
      </c>
      <c r="AX18" s="43" t="s">
        <v>150</v>
      </c>
      <c r="AY18" s="43">
        <v>663</v>
      </c>
      <c r="AZ18" s="43" t="s">
        <v>150</v>
      </c>
      <c r="BA18" s="43" t="s">
        <v>150</v>
      </c>
      <c r="BB18" s="43" t="s">
        <v>150</v>
      </c>
      <c r="BC18" s="43" t="s">
        <v>150</v>
      </c>
      <c r="BD18" s="43">
        <v>140</v>
      </c>
      <c r="BE18" s="43">
        <v>140</v>
      </c>
      <c r="BF18" s="43">
        <v>959</v>
      </c>
      <c r="BG18" s="43" t="s">
        <v>150</v>
      </c>
      <c r="BH18" s="43">
        <v>959</v>
      </c>
      <c r="BI18" s="43">
        <v>1777</v>
      </c>
      <c r="BJ18" s="44">
        <v>-26.666666666666661</v>
      </c>
      <c r="BK18" s="44">
        <v>1.4705882352941124</v>
      </c>
      <c r="BL18" s="44">
        <v>5.0980392156862786</v>
      </c>
      <c r="BM18" s="44" t="s">
        <v>150</v>
      </c>
      <c r="BN18" s="44">
        <v>2.865761689291102</v>
      </c>
      <c r="BO18" s="44" t="s">
        <v>150</v>
      </c>
      <c r="BP18" s="44" t="s">
        <v>150</v>
      </c>
      <c r="BQ18" s="44" t="s">
        <v>150</v>
      </c>
      <c r="BR18" s="44" t="s">
        <v>150</v>
      </c>
      <c r="BS18" s="44">
        <v>2.1428571428571463</v>
      </c>
      <c r="BT18" s="44">
        <v>2.1428571428571463</v>
      </c>
      <c r="BU18" s="44">
        <v>7.6120959332638183</v>
      </c>
      <c r="BV18" s="44" t="s">
        <v>150</v>
      </c>
      <c r="BW18" s="44">
        <v>7.6120959332638183</v>
      </c>
      <c r="BX18" s="44">
        <v>5.1209904333145762</v>
      </c>
    </row>
    <row r="19" spans="1:76">
      <c r="A19" s="36" t="s">
        <v>22</v>
      </c>
      <c r="B19" s="43">
        <v>19</v>
      </c>
      <c r="C19" s="43" t="s">
        <v>150</v>
      </c>
      <c r="D19" s="43">
        <v>1265</v>
      </c>
      <c r="E19" s="43">
        <v>77</v>
      </c>
      <c r="F19" s="43">
        <v>1342</v>
      </c>
      <c r="G19" s="43" t="s">
        <v>150</v>
      </c>
      <c r="H19" s="43" t="s">
        <v>150</v>
      </c>
      <c r="I19" s="43" t="s">
        <v>150</v>
      </c>
      <c r="J19" s="43" t="s">
        <v>150</v>
      </c>
      <c r="K19" s="43" t="s">
        <v>150</v>
      </c>
      <c r="L19" s="43" t="s">
        <v>150</v>
      </c>
      <c r="M19" s="43">
        <v>3340</v>
      </c>
      <c r="N19" s="43" t="s">
        <v>150</v>
      </c>
      <c r="O19" s="43">
        <v>3340</v>
      </c>
      <c r="P19" s="43">
        <v>4701</v>
      </c>
      <c r="Q19" s="43">
        <v>3</v>
      </c>
      <c r="R19" s="43" t="s">
        <v>150</v>
      </c>
      <c r="S19" s="43">
        <v>441</v>
      </c>
      <c r="T19" s="43">
        <v>22</v>
      </c>
      <c r="U19" s="43">
        <v>463</v>
      </c>
      <c r="V19" s="43" t="s">
        <v>150</v>
      </c>
      <c r="W19" s="43" t="s">
        <v>150</v>
      </c>
      <c r="X19" s="43" t="s">
        <v>150</v>
      </c>
      <c r="Y19" s="43" t="s">
        <v>150</v>
      </c>
      <c r="Z19" s="43" t="s">
        <v>150</v>
      </c>
      <c r="AA19" s="43" t="s">
        <v>150</v>
      </c>
      <c r="AB19" s="43">
        <v>1061</v>
      </c>
      <c r="AC19" s="43" t="s">
        <v>150</v>
      </c>
      <c r="AD19" s="43">
        <v>1061</v>
      </c>
      <c r="AE19" s="43">
        <v>1527</v>
      </c>
      <c r="AF19" s="43">
        <v>7</v>
      </c>
      <c r="AG19" s="43">
        <v>0</v>
      </c>
      <c r="AH19" s="43">
        <v>444</v>
      </c>
      <c r="AI19" s="43">
        <v>28</v>
      </c>
      <c r="AJ19" s="43">
        <v>472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1231</v>
      </c>
      <c r="AR19" s="43">
        <v>0</v>
      </c>
      <c r="AS19" s="43">
        <v>1231</v>
      </c>
      <c r="AT19" s="43">
        <v>1710</v>
      </c>
      <c r="AU19" s="43">
        <v>21</v>
      </c>
      <c r="AV19" s="43" t="s">
        <v>150</v>
      </c>
      <c r="AW19" s="43">
        <v>1302</v>
      </c>
      <c r="AX19" s="43">
        <v>19</v>
      </c>
      <c r="AY19" s="43">
        <v>1321</v>
      </c>
      <c r="AZ19" s="43" t="s">
        <v>150</v>
      </c>
      <c r="BA19" s="43" t="s">
        <v>150</v>
      </c>
      <c r="BB19" s="43" t="s">
        <v>150</v>
      </c>
      <c r="BC19" s="43" t="s">
        <v>150</v>
      </c>
      <c r="BD19" s="43" t="s">
        <v>150</v>
      </c>
      <c r="BE19" s="43" t="s">
        <v>150</v>
      </c>
      <c r="BF19" s="43">
        <v>3331</v>
      </c>
      <c r="BG19" s="43" t="s">
        <v>150</v>
      </c>
      <c r="BH19" s="43">
        <v>3331</v>
      </c>
      <c r="BI19" s="43">
        <v>4673</v>
      </c>
      <c r="BJ19" s="44">
        <v>28.571428571428569</v>
      </c>
      <c r="BK19" s="44" t="s">
        <v>150</v>
      </c>
      <c r="BL19" s="44">
        <v>3.0721966205837226</v>
      </c>
      <c r="BM19" s="44">
        <v>-273.68421052631578</v>
      </c>
      <c r="BN19" s="44">
        <v>-0.90840272520817944</v>
      </c>
      <c r="BO19" s="44" t="s">
        <v>150</v>
      </c>
      <c r="BP19" s="44" t="s">
        <v>150</v>
      </c>
      <c r="BQ19" s="44" t="s">
        <v>150</v>
      </c>
      <c r="BR19" s="44" t="s">
        <v>150</v>
      </c>
      <c r="BS19" s="44" t="s">
        <v>150</v>
      </c>
      <c r="BT19" s="44" t="s">
        <v>150</v>
      </c>
      <c r="BU19" s="44">
        <v>4.8333833683578469</v>
      </c>
      <c r="BV19" s="44" t="s">
        <v>150</v>
      </c>
      <c r="BW19" s="44">
        <v>4.8333833683578469</v>
      </c>
      <c r="BX19" s="44">
        <v>3.3169270276053875</v>
      </c>
    </row>
    <row r="20" spans="1:76">
      <c r="A20" s="36" t="s">
        <v>23</v>
      </c>
      <c r="B20" s="43" t="s">
        <v>150</v>
      </c>
      <c r="C20" s="43" t="s">
        <v>150</v>
      </c>
      <c r="D20" s="43">
        <v>345</v>
      </c>
      <c r="E20" s="43" t="s">
        <v>150</v>
      </c>
      <c r="F20" s="43">
        <v>345</v>
      </c>
      <c r="G20" s="43" t="s">
        <v>150</v>
      </c>
      <c r="H20" s="43" t="s">
        <v>150</v>
      </c>
      <c r="I20" s="43" t="s">
        <v>150</v>
      </c>
      <c r="J20" s="43" t="s">
        <v>150</v>
      </c>
      <c r="K20" s="43" t="s">
        <v>150</v>
      </c>
      <c r="L20" s="43" t="s">
        <v>150</v>
      </c>
      <c r="M20" s="43">
        <v>431</v>
      </c>
      <c r="N20" s="43" t="s">
        <v>150</v>
      </c>
      <c r="O20" s="43">
        <v>431</v>
      </c>
      <c r="P20" s="43">
        <v>776</v>
      </c>
      <c r="Q20" s="43" t="s">
        <v>150</v>
      </c>
      <c r="R20" s="43" t="s">
        <v>150</v>
      </c>
      <c r="S20" s="43">
        <v>119</v>
      </c>
      <c r="T20" s="43" t="s">
        <v>150</v>
      </c>
      <c r="U20" s="43">
        <v>119</v>
      </c>
      <c r="V20" s="43" t="s">
        <v>150</v>
      </c>
      <c r="W20" s="43" t="s">
        <v>150</v>
      </c>
      <c r="X20" s="43" t="s">
        <v>150</v>
      </c>
      <c r="Y20" s="43" t="s">
        <v>150</v>
      </c>
      <c r="Z20" s="43" t="s">
        <v>150</v>
      </c>
      <c r="AA20" s="43" t="s">
        <v>150</v>
      </c>
      <c r="AB20" s="43">
        <v>151</v>
      </c>
      <c r="AC20" s="43" t="s">
        <v>150</v>
      </c>
      <c r="AD20" s="43">
        <v>151</v>
      </c>
      <c r="AE20" s="43">
        <v>270</v>
      </c>
      <c r="AF20" s="43" t="s">
        <v>150</v>
      </c>
      <c r="AG20" s="43">
        <v>0</v>
      </c>
      <c r="AH20" s="43">
        <v>129</v>
      </c>
      <c r="AI20" s="43">
        <v>0</v>
      </c>
      <c r="AJ20" s="43">
        <v>129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149</v>
      </c>
      <c r="AR20" s="43">
        <v>0</v>
      </c>
      <c r="AS20" s="43">
        <v>149</v>
      </c>
      <c r="AT20" s="43">
        <v>278</v>
      </c>
      <c r="AU20" s="43" t="s">
        <v>150</v>
      </c>
      <c r="AV20" s="43" t="s">
        <v>150</v>
      </c>
      <c r="AW20" s="43">
        <v>349</v>
      </c>
      <c r="AX20" s="43" t="s">
        <v>150</v>
      </c>
      <c r="AY20" s="43">
        <v>349</v>
      </c>
      <c r="AZ20" s="43" t="s">
        <v>150</v>
      </c>
      <c r="BA20" s="43" t="s">
        <v>150</v>
      </c>
      <c r="BB20" s="43" t="s">
        <v>150</v>
      </c>
      <c r="BC20" s="43" t="s">
        <v>150</v>
      </c>
      <c r="BD20" s="43" t="s">
        <v>150</v>
      </c>
      <c r="BE20" s="43" t="s">
        <v>150</v>
      </c>
      <c r="BF20" s="43">
        <v>451</v>
      </c>
      <c r="BG20" s="43" t="s">
        <v>150</v>
      </c>
      <c r="BH20" s="43">
        <v>451</v>
      </c>
      <c r="BI20" s="43">
        <v>800</v>
      </c>
      <c r="BJ20" s="44" t="s">
        <v>150</v>
      </c>
      <c r="BK20" s="44" t="s">
        <v>150</v>
      </c>
      <c r="BL20" s="44">
        <v>4.0114613180515786</v>
      </c>
      <c r="BM20" s="44" t="s">
        <v>150</v>
      </c>
      <c r="BN20" s="44">
        <v>4.0114613180515786</v>
      </c>
      <c r="BO20" s="44" t="s">
        <v>150</v>
      </c>
      <c r="BP20" s="44" t="s">
        <v>150</v>
      </c>
      <c r="BQ20" s="44" t="s">
        <v>150</v>
      </c>
      <c r="BR20" s="44" t="s">
        <v>150</v>
      </c>
      <c r="BS20" s="44" t="s">
        <v>150</v>
      </c>
      <c r="BT20" s="44" t="s">
        <v>150</v>
      </c>
      <c r="BU20" s="44">
        <v>3.9911308203991136</v>
      </c>
      <c r="BV20" s="44" t="s">
        <v>150</v>
      </c>
      <c r="BW20" s="44">
        <v>3.9911308203991136</v>
      </c>
      <c r="BX20" s="44">
        <v>4.0000000000000036</v>
      </c>
    </row>
    <row r="21" spans="1:76">
      <c r="A21" s="36" t="s">
        <v>24</v>
      </c>
      <c r="B21" s="43" t="s">
        <v>150</v>
      </c>
      <c r="C21" s="43">
        <v>801</v>
      </c>
      <c r="D21" s="43">
        <v>793</v>
      </c>
      <c r="E21" s="43">
        <v>516</v>
      </c>
      <c r="F21" s="43">
        <v>2110</v>
      </c>
      <c r="G21" s="43" t="s">
        <v>150</v>
      </c>
      <c r="H21" s="43">
        <v>1500</v>
      </c>
      <c r="I21" s="43" t="s">
        <v>150</v>
      </c>
      <c r="J21" s="43">
        <v>1500</v>
      </c>
      <c r="K21" s="43" t="s">
        <v>150</v>
      </c>
      <c r="L21" s="43">
        <v>1500</v>
      </c>
      <c r="M21" s="43">
        <v>1604</v>
      </c>
      <c r="N21" s="43" t="s">
        <v>150</v>
      </c>
      <c r="O21" s="43">
        <v>1604</v>
      </c>
      <c r="P21" s="43">
        <v>5214</v>
      </c>
      <c r="Q21" s="43" t="s">
        <v>150</v>
      </c>
      <c r="R21" s="43">
        <v>209</v>
      </c>
      <c r="S21" s="43">
        <v>220</v>
      </c>
      <c r="T21" s="43">
        <v>155</v>
      </c>
      <c r="U21" s="43">
        <v>584</v>
      </c>
      <c r="V21" s="43" t="s">
        <v>150</v>
      </c>
      <c r="W21" s="43">
        <v>441</v>
      </c>
      <c r="X21" s="43" t="s">
        <v>150</v>
      </c>
      <c r="Y21" s="43">
        <v>441</v>
      </c>
      <c r="Z21" s="43" t="s">
        <v>150</v>
      </c>
      <c r="AA21" s="43">
        <v>441</v>
      </c>
      <c r="AB21" s="43">
        <v>490</v>
      </c>
      <c r="AC21" s="43" t="s">
        <v>150</v>
      </c>
      <c r="AD21" s="43">
        <v>490</v>
      </c>
      <c r="AE21" s="43">
        <v>1515</v>
      </c>
      <c r="AF21" s="43" t="s">
        <v>150</v>
      </c>
      <c r="AG21" s="43">
        <v>284</v>
      </c>
      <c r="AH21" s="43">
        <v>311</v>
      </c>
      <c r="AI21" s="43">
        <v>189</v>
      </c>
      <c r="AJ21" s="43">
        <v>784</v>
      </c>
      <c r="AK21" s="43">
        <v>0</v>
      </c>
      <c r="AL21" s="43">
        <v>536</v>
      </c>
      <c r="AM21" s="43">
        <v>0</v>
      </c>
      <c r="AN21" s="43">
        <v>536</v>
      </c>
      <c r="AO21" s="43">
        <v>0</v>
      </c>
      <c r="AP21" s="43">
        <v>536</v>
      </c>
      <c r="AQ21" s="43">
        <v>563</v>
      </c>
      <c r="AR21" s="43">
        <v>0</v>
      </c>
      <c r="AS21" s="43">
        <v>563</v>
      </c>
      <c r="AT21" s="43">
        <v>1883</v>
      </c>
      <c r="AU21" s="43" t="s">
        <v>150</v>
      </c>
      <c r="AV21" s="43">
        <v>747</v>
      </c>
      <c r="AW21" s="43">
        <v>787</v>
      </c>
      <c r="AX21" s="43">
        <v>489</v>
      </c>
      <c r="AY21" s="43">
        <v>2023</v>
      </c>
      <c r="AZ21" s="43" t="s">
        <v>150</v>
      </c>
      <c r="BA21" s="43">
        <v>1502</v>
      </c>
      <c r="BB21" s="43" t="s">
        <v>150</v>
      </c>
      <c r="BC21" s="43">
        <v>1502</v>
      </c>
      <c r="BD21" s="43" t="s">
        <v>150</v>
      </c>
      <c r="BE21" s="43">
        <v>1502</v>
      </c>
      <c r="BF21" s="43">
        <v>1606</v>
      </c>
      <c r="BG21" s="43" t="s">
        <v>150</v>
      </c>
      <c r="BH21" s="43">
        <v>1606</v>
      </c>
      <c r="BI21" s="43">
        <v>5131</v>
      </c>
      <c r="BJ21" s="44" t="s">
        <v>150</v>
      </c>
      <c r="BK21" s="44">
        <v>2.8112449799196804</v>
      </c>
      <c r="BL21" s="44">
        <v>10.800508259212194</v>
      </c>
      <c r="BM21" s="44">
        <v>1.4314928425357865</v>
      </c>
      <c r="BN21" s="44">
        <v>5.5857637172516021</v>
      </c>
      <c r="BO21" s="44" t="s">
        <v>150</v>
      </c>
      <c r="BP21" s="44">
        <v>6.4580559254327596</v>
      </c>
      <c r="BQ21" s="44" t="s">
        <v>150</v>
      </c>
      <c r="BR21" s="44">
        <v>6.4580559254327596</v>
      </c>
      <c r="BS21" s="44" t="s">
        <v>150</v>
      </c>
      <c r="BT21" s="44">
        <v>6.4580559254327596</v>
      </c>
      <c r="BU21" s="44">
        <v>4.6699875466998719</v>
      </c>
      <c r="BV21" s="44" t="s">
        <v>150</v>
      </c>
      <c r="BW21" s="44">
        <v>4.6699875466998719</v>
      </c>
      <c r="BX21" s="44">
        <v>5.5544728123172904</v>
      </c>
    </row>
    <row r="22" spans="1:76">
      <c r="A22" s="36" t="s">
        <v>25</v>
      </c>
      <c r="B22" s="43" t="s">
        <v>150</v>
      </c>
      <c r="C22" s="43">
        <v>602</v>
      </c>
      <c r="D22" s="43">
        <v>440</v>
      </c>
      <c r="E22" s="43">
        <v>46</v>
      </c>
      <c r="F22" s="43">
        <v>1088</v>
      </c>
      <c r="G22" s="43" t="s">
        <v>150</v>
      </c>
      <c r="H22" s="43" t="s">
        <v>150</v>
      </c>
      <c r="I22" s="43" t="s">
        <v>150</v>
      </c>
      <c r="J22" s="43" t="s">
        <v>150</v>
      </c>
      <c r="K22" s="43" t="s">
        <v>150</v>
      </c>
      <c r="L22" s="43" t="s">
        <v>150</v>
      </c>
      <c r="M22" s="43">
        <v>488</v>
      </c>
      <c r="N22" s="43" t="s">
        <v>150</v>
      </c>
      <c r="O22" s="43">
        <v>488</v>
      </c>
      <c r="P22" s="43">
        <v>1576</v>
      </c>
      <c r="Q22" s="43" t="s">
        <v>150</v>
      </c>
      <c r="R22" s="43">
        <v>189</v>
      </c>
      <c r="S22" s="43">
        <v>101</v>
      </c>
      <c r="T22" s="43">
        <v>22</v>
      </c>
      <c r="U22" s="43">
        <v>312</v>
      </c>
      <c r="V22" s="43" t="s">
        <v>150</v>
      </c>
      <c r="W22" s="43" t="s">
        <v>150</v>
      </c>
      <c r="X22" s="43" t="s">
        <v>150</v>
      </c>
      <c r="Y22" s="43" t="s">
        <v>150</v>
      </c>
      <c r="Z22" s="43" t="s">
        <v>150</v>
      </c>
      <c r="AA22" s="43" t="s">
        <v>150</v>
      </c>
      <c r="AB22" s="43">
        <v>136</v>
      </c>
      <c r="AC22" s="43" t="s">
        <v>150</v>
      </c>
      <c r="AD22" s="43">
        <v>136</v>
      </c>
      <c r="AE22" s="43">
        <v>448</v>
      </c>
      <c r="AF22" s="43" t="s">
        <v>150</v>
      </c>
      <c r="AG22" s="43">
        <v>196</v>
      </c>
      <c r="AH22" s="43">
        <v>159</v>
      </c>
      <c r="AI22" s="43">
        <v>17</v>
      </c>
      <c r="AJ22" s="43">
        <v>372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176</v>
      </c>
      <c r="AR22" s="43">
        <v>0</v>
      </c>
      <c r="AS22" s="43">
        <v>176</v>
      </c>
      <c r="AT22" s="43">
        <v>548</v>
      </c>
      <c r="AU22" s="43" t="s">
        <v>150</v>
      </c>
      <c r="AV22" s="43">
        <v>621</v>
      </c>
      <c r="AW22" s="43">
        <v>419</v>
      </c>
      <c r="AX22" s="43">
        <v>49</v>
      </c>
      <c r="AY22" s="43">
        <v>1089</v>
      </c>
      <c r="AZ22" s="43" t="s">
        <v>150</v>
      </c>
      <c r="BA22" s="43" t="s">
        <v>150</v>
      </c>
      <c r="BB22" s="43" t="s">
        <v>150</v>
      </c>
      <c r="BC22" s="43" t="s">
        <v>150</v>
      </c>
      <c r="BD22" s="43" t="s">
        <v>150</v>
      </c>
      <c r="BE22" s="43" t="s">
        <v>150</v>
      </c>
      <c r="BF22" s="43">
        <v>478</v>
      </c>
      <c r="BG22" s="43" t="s">
        <v>150</v>
      </c>
      <c r="BH22" s="43">
        <v>478</v>
      </c>
      <c r="BI22" s="43">
        <v>1567</v>
      </c>
      <c r="BJ22" s="44" t="s">
        <v>150</v>
      </c>
      <c r="BK22" s="44">
        <v>4.1867954911433136</v>
      </c>
      <c r="BL22" s="44">
        <v>8.8305489260143144</v>
      </c>
      <c r="BM22" s="44">
        <v>-4.081632653061229</v>
      </c>
      <c r="BN22" s="44">
        <v>5.6014692378328785</v>
      </c>
      <c r="BO22" s="44" t="s">
        <v>150</v>
      </c>
      <c r="BP22" s="44" t="s">
        <v>150</v>
      </c>
      <c r="BQ22" s="44" t="s">
        <v>150</v>
      </c>
      <c r="BR22" s="44" t="s">
        <v>150</v>
      </c>
      <c r="BS22" s="44" t="s">
        <v>150</v>
      </c>
      <c r="BT22" s="44" t="s">
        <v>150</v>
      </c>
      <c r="BU22" s="44">
        <v>6.2761506276150625</v>
      </c>
      <c r="BV22" s="44" t="s">
        <v>150</v>
      </c>
      <c r="BW22" s="44">
        <v>6.2761506276150625</v>
      </c>
      <c r="BX22" s="44">
        <v>5.8072750478621593</v>
      </c>
    </row>
    <row r="23" spans="1:76">
      <c r="A23" s="36" t="s">
        <v>26</v>
      </c>
      <c r="B23" s="43" t="s">
        <v>150</v>
      </c>
      <c r="C23" s="43">
        <v>510</v>
      </c>
      <c r="D23" s="43" t="s">
        <v>150</v>
      </c>
      <c r="E23" s="43" t="s">
        <v>150</v>
      </c>
      <c r="F23" s="43">
        <v>510</v>
      </c>
      <c r="G23" s="43" t="s">
        <v>150</v>
      </c>
      <c r="H23" s="43" t="s">
        <v>150</v>
      </c>
      <c r="I23" s="43" t="s">
        <v>150</v>
      </c>
      <c r="J23" s="43" t="s">
        <v>150</v>
      </c>
      <c r="K23" s="43" t="s">
        <v>150</v>
      </c>
      <c r="L23" s="43" t="s">
        <v>150</v>
      </c>
      <c r="M23" s="43">
        <v>1269</v>
      </c>
      <c r="N23" s="43" t="s">
        <v>150</v>
      </c>
      <c r="O23" s="43">
        <v>1269</v>
      </c>
      <c r="P23" s="43">
        <v>1779</v>
      </c>
      <c r="Q23" s="43" t="s">
        <v>150</v>
      </c>
      <c r="R23" s="43">
        <v>142</v>
      </c>
      <c r="S23" s="43" t="s">
        <v>150</v>
      </c>
      <c r="T23" s="43" t="s">
        <v>150</v>
      </c>
      <c r="U23" s="43">
        <v>142</v>
      </c>
      <c r="V23" s="43" t="s">
        <v>150</v>
      </c>
      <c r="W23" s="43" t="s">
        <v>150</v>
      </c>
      <c r="X23" s="43" t="s">
        <v>150</v>
      </c>
      <c r="Y23" s="43" t="s">
        <v>150</v>
      </c>
      <c r="Z23" s="43" t="s">
        <v>150</v>
      </c>
      <c r="AA23" s="43" t="s">
        <v>150</v>
      </c>
      <c r="AB23" s="43">
        <v>324</v>
      </c>
      <c r="AC23" s="43" t="s">
        <v>150</v>
      </c>
      <c r="AD23" s="43">
        <v>324</v>
      </c>
      <c r="AE23" s="43">
        <v>466</v>
      </c>
      <c r="AF23" s="43" t="s">
        <v>150</v>
      </c>
      <c r="AG23" s="43">
        <v>185</v>
      </c>
      <c r="AH23" s="43">
        <v>0</v>
      </c>
      <c r="AI23" s="43">
        <v>0</v>
      </c>
      <c r="AJ23" s="43">
        <v>185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428</v>
      </c>
      <c r="AR23" s="43">
        <v>0</v>
      </c>
      <c r="AS23" s="43">
        <v>428</v>
      </c>
      <c r="AT23" s="43">
        <v>613</v>
      </c>
      <c r="AU23" s="43" t="s">
        <v>150</v>
      </c>
      <c r="AV23" s="43">
        <v>501</v>
      </c>
      <c r="AW23" s="43" t="s">
        <v>150</v>
      </c>
      <c r="AX23" s="43" t="s">
        <v>150</v>
      </c>
      <c r="AY23" s="43">
        <v>501</v>
      </c>
      <c r="AZ23" s="43" t="s">
        <v>150</v>
      </c>
      <c r="BA23" s="43" t="s">
        <v>150</v>
      </c>
      <c r="BB23" s="43" t="s">
        <v>150</v>
      </c>
      <c r="BC23" s="43" t="s">
        <v>150</v>
      </c>
      <c r="BD23" s="43" t="s">
        <v>150</v>
      </c>
      <c r="BE23" s="43" t="s">
        <v>150</v>
      </c>
      <c r="BF23" s="43">
        <v>1204</v>
      </c>
      <c r="BG23" s="43" t="s">
        <v>150</v>
      </c>
      <c r="BH23" s="43">
        <v>1204</v>
      </c>
      <c r="BI23" s="43">
        <v>1705</v>
      </c>
      <c r="BJ23" s="44" t="s">
        <v>150</v>
      </c>
      <c r="BK23" s="44">
        <v>6.7864271457085845</v>
      </c>
      <c r="BL23" s="44" t="s">
        <v>150</v>
      </c>
      <c r="BM23" s="44" t="s">
        <v>150</v>
      </c>
      <c r="BN23" s="44">
        <v>6.7864271457085845</v>
      </c>
      <c r="BO23" s="44" t="s">
        <v>150</v>
      </c>
      <c r="BP23" s="44" t="s">
        <v>150</v>
      </c>
      <c r="BQ23" s="44" t="s">
        <v>150</v>
      </c>
      <c r="BR23" s="44" t="s">
        <v>150</v>
      </c>
      <c r="BS23" s="44" t="s">
        <v>150</v>
      </c>
      <c r="BT23" s="44" t="s">
        <v>150</v>
      </c>
      <c r="BU23" s="44">
        <v>3.2392026578073052</v>
      </c>
      <c r="BV23" s="44" t="s">
        <v>150</v>
      </c>
      <c r="BW23" s="44">
        <v>3.2392026578073052</v>
      </c>
      <c r="BX23" s="44">
        <v>4.2815249266862203</v>
      </c>
    </row>
    <row r="24" spans="1:76">
      <c r="A24" s="36" t="s">
        <v>27</v>
      </c>
      <c r="B24" s="43">
        <v>133</v>
      </c>
      <c r="C24" s="43" t="s">
        <v>150</v>
      </c>
      <c r="D24" s="43">
        <v>841</v>
      </c>
      <c r="E24" s="43">
        <v>355</v>
      </c>
      <c r="F24" s="43">
        <v>1196</v>
      </c>
      <c r="G24" s="43" t="s">
        <v>150</v>
      </c>
      <c r="H24" s="43">
        <v>1532</v>
      </c>
      <c r="I24" s="43" t="s">
        <v>150</v>
      </c>
      <c r="J24" s="43">
        <v>1532</v>
      </c>
      <c r="K24" s="43">
        <v>1591</v>
      </c>
      <c r="L24" s="43">
        <v>3123</v>
      </c>
      <c r="M24" s="43">
        <v>4224</v>
      </c>
      <c r="N24" s="43" t="s">
        <v>150</v>
      </c>
      <c r="O24" s="43">
        <v>4224</v>
      </c>
      <c r="P24" s="43">
        <v>8676</v>
      </c>
      <c r="Q24" s="43">
        <v>0</v>
      </c>
      <c r="R24" s="43" t="s">
        <v>150</v>
      </c>
      <c r="S24" s="43">
        <v>182</v>
      </c>
      <c r="T24" s="43">
        <v>105</v>
      </c>
      <c r="U24" s="43">
        <v>287</v>
      </c>
      <c r="V24" s="43" t="s">
        <v>150</v>
      </c>
      <c r="W24" s="43">
        <v>372</v>
      </c>
      <c r="X24" s="43" t="s">
        <v>150</v>
      </c>
      <c r="Y24" s="43">
        <v>372</v>
      </c>
      <c r="Z24" s="43">
        <v>386</v>
      </c>
      <c r="AA24" s="43">
        <v>758</v>
      </c>
      <c r="AB24" s="43">
        <v>1176</v>
      </c>
      <c r="AC24" s="43" t="s">
        <v>150</v>
      </c>
      <c r="AD24" s="43">
        <v>1176</v>
      </c>
      <c r="AE24" s="43">
        <v>2221</v>
      </c>
      <c r="AF24" s="43">
        <v>70</v>
      </c>
      <c r="AG24" s="43">
        <v>0</v>
      </c>
      <c r="AH24" s="43">
        <v>309</v>
      </c>
      <c r="AI24" s="43">
        <v>100</v>
      </c>
      <c r="AJ24" s="43">
        <v>409</v>
      </c>
      <c r="AK24" s="43">
        <v>0</v>
      </c>
      <c r="AL24" s="43">
        <v>577</v>
      </c>
      <c r="AM24" s="43">
        <v>0</v>
      </c>
      <c r="AN24" s="43">
        <v>577</v>
      </c>
      <c r="AO24" s="43">
        <v>552</v>
      </c>
      <c r="AP24" s="43">
        <v>1129</v>
      </c>
      <c r="AQ24" s="43">
        <v>1517</v>
      </c>
      <c r="AR24" s="43">
        <v>0</v>
      </c>
      <c r="AS24" s="43">
        <v>1517</v>
      </c>
      <c r="AT24" s="43">
        <v>3125</v>
      </c>
      <c r="AU24" s="43">
        <v>87</v>
      </c>
      <c r="AV24" s="43" t="s">
        <v>150</v>
      </c>
      <c r="AW24" s="43">
        <v>771</v>
      </c>
      <c r="AX24" s="43">
        <v>337</v>
      </c>
      <c r="AY24" s="43">
        <v>1108</v>
      </c>
      <c r="AZ24" s="43" t="s">
        <v>150</v>
      </c>
      <c r="BA24" s="43">
        <v>1523</v>
      </c>
      <c r="BB24" s="43" t="s">
        <v>150</v>
      </c>
      <c r="BC24" s="43">
        <v>1523</v>
      </c>
      <c r="BD24" s="43">
        <v>1525</v>
      </c>
      <c r="BE24" s="43">
        <v>3048</v>
      </c>
      <c r="BF24" s="43">
        <v>4106</v>
      </c>
      <c r="BG24" s="43" t="s">
        <v>150</v>
      </c>
      <c r="BH24" s="43">
        <v>4106</v>
      </c>
      <c r="BI24" s="43">
        <v>8349</v>
      </c>
      <c r="BJ24" s="44">
        <v>27.586206896551722</v>
      </c>
      <c r="BK24" s="44" t="s">
        <v>150</v>
      </c>
      <c r="BL24" s="44">
        <v>7.3929961089494123</v>
      </c>
      <c r="BM24" s="44">
        <v>-6.8249258160237414</v>
      </c>
      <c r="BN24" s="44">
        <v>3.0685920577617321</v>
      </c>
      <c r="BO24" s="44" t="s">
        <v>150</v>
      </c>
      <c r="BP24" s="44">
        <v>12.869336835193701</v>
      </c>
      <c r="BQ24" s="44" t="s">
        <v>150</v>
      </c>
      <c r="BR24" s="44">
        <v>12.869336835193701</v>
      </c>
      <c r="BS24" s="44">
        <v>6.5573770491803245</v>
      </c>
      <c r="BT24" s="44">
        <v>9.7112860892388468</v>
      </c>
      <c r="BU24" s="44">
        <v>5.4310764734534782</v>
      </c>
      <c r="BV24" s="44" t="s">
        <v>150</v>
      </c>
      <c r="BW24" s="44">
        <v>5.4310764734534782</v>
      </c>
      <c r="BX24" s="44">
        <v>6.9110073062642279</v>
      </c>
    </row>
    <row r="25" spans="1:76">
      <c r="A25" s="36" t="s">
        <v>28</v>
      </c>
      <c r="B25" s="43">
        <v>51</v>
      </c>
      <c r="C25" s="43">
        <v>1950</v>
      </c>
      <c r="D25" s="43">
        <v>2034</v>
      </c>
      <c r="E25" s="43">
        <v>501</v>
      </c>
      <c r="F25" s="43">
        <v>4485</v>
      </c>
      <c r="G25" s="43" t="s">
        <v>150</v>
      </c>
      <c r="H25" s="43">
        <v>1167</v>
      </c>
      <c r="I25" s="43" t="s">
        <v>150</v>
      </c>
      <c r="J25" s="43">
        <v>1167</v>
      </c>
      <c r="K25" s="43" t="s">
        <v>150</v>
      </c>
      <c r="L25" s="43">
        <v>1167</v>
      </c>
      <c r="M25" s="43">
        <v>4048</v>
      </c>
      <c r="N25" s="43">
        <v>33</v>
      </c>
      <c r="O25" s="43">
        <v>4081</v>
      </c>
      <c r="P25" s="43">
        <v>9784</v>
      </c>
      <c r="Q25" s="43">
        <v>8</v>
      </c>
      <c r="R25" s="43">
        <v>605</v>
      </c>
      <c r="S25" s="43">
        <v>582</v>
      </c>
      <c r="T25" s="43">
        <v>160</v>
      </c>
      <c r="U25" s="43">
        <v>1347</v>
      </c>
      <c r="V25" s="43" t="s">
        <v>150</v>
      </c>
      <c r="W25" s="43">
        <v>349</v>
      </c>
      <c r="X25" s="43" t="s">
        <v>150</v>
      </c>
      <c r="Y25" s="43">
        <v>349</v>
      </c>
      <c r="Z25" s="43" t="s">
        <v>150</v>
      </c>
      <c r="AA25" s="43">
        <v>349</v>
      </c>
      <c r="AB25" s="43">
        <v>1305</v>
      </c>
      <c r="AC25" s="43">
        <v>17</v>
      </c>
      <c r="AD25" s="43">
        <v>1322</v>
      </c>
      <c r="AE25" s="43">
        <v>3026</v>
      </c>
      <c r="AF25" s="43">
        <v>23</v>
      </c>
      <c r="AG25" s="43">
        <v>662</v>
      </c>
      <c r="AH25" s="43">
        <v>718</v>
      </c>
      <c r="AI25" s="43">
        <v>153</v>
      </c>
      <c r="AJ25" s="43">
        <v>1533</v>
      </c>
      <c r="AK25" s="43">
        <v>0</v>
      </c>
      <c r="AL25" s="43">
        <v>387</v>
      </c>
      <c r="AM25" s="43">
        <v>0</v>
      </c>
      <c r="AN25" s="43">
        <v>387</v>
      </c>
      <c r="AO25" s="43">
        <v>0</v>
      </c>
      <c r="AP25" s="43">
        <v>387</v>
      </c>
      <c r="AQ25" s="43">
        <v>1384</v>
      </c>
      <c r="AR25" s="43">
        <v>2</v>
      </c>
      <c r="AS25" s="43">
        <v>1386</v>
      </c>
      <c r="AT25" s="43">
        <v>3329</v>
      </c>
      <c r="AU25" s="43">
        <v>50</v>
      </c>
      <c r="AV25" s="43">
        <v>1983</v>
      </c>
      <c r="AW25" s="43">
        <v>2016</v>
      </c>
      <c r="AX25" s="43">
        <v>510</v>
      </c>
      <c r="AY25" s="43">
        <v>4509</v>
      </c>
      <c r="AZ25" s="43" t="s">
        <v>150</v>
      </c>
      <c r="BA25" s="43">
        <v>1227</v>
      </c>
      <c r="BB25" s="43" t="s">
        <v>150</v>
      </c>
      <c r="BC25" s="43">
        <v>1227</v>
      </c>
      <c r="BD25" s="43" t="s">
        <v>150</v>
      </c>
      <c r="BE25" s="43">
        <v>1227</v>
      </c>
      <c r="BF25" s="43">
        <v>4132</v>
      </c>
      <c r="BG25" s="43">
        <v>48</v>
      </c>
      <c r="BH25" s="43">
        <v>4180</v>
      </c>
      <c r="BI25" s="43">
        <v>9966</v>
      </c>
      <c r="BJ25" s="44">
        <v>28.000000000000004</v>
      </c>
      <c r="BK25" s="44">
        <v>4.5385779122541603</v>
      </c>
      <c r="BL25" s="44">
        <v>5.8531746031746046</v>
      </c>
      <c r="BM25" s="44">
        <v>0.39215686274509665</v>
      </c>
      <c r="BN25" s="44">
        <v>4.6573519627411848</v>
      </c>
      <c r="BO25" s="44" t="s">
        <v>150</v>
      </c>
      <c r="BP25" s="44">
        <v>7.9869600651996775</v>
      </c>
      <c r="BQ25" s="44" t="s">
        <v>150</v>
      </c>
      <c r="BR25" s="44">
        <v>7.9869600651996775</v>
      </c>
      <c r="BS25" s="44" t="s">
        <v>150</v>
      </c>
      <c r="BT25" s="44">
        <v>7.9869600651996775</v>
      </c>
      <c r="BU25" s="44">
        <v>3.9448209099709586</v>
      </c>
      <c r="BV25" s="44">
        <v>0</v>
      </c>
      <c r="BW25" s="44">
        <v>3.8995215311004805</v>
      </c>
      <c r="BX25" s="44">
        <v>4.8665462572747291</v>
      </c>
    </row>
    <row r="26" spans="1:76">
      <c r="A26" s="36" t="s">
        <v>29</v>
      </c>
      <c r="B26" s="43" t="s">
        <v>150</v>
      </c>
      <c r="C26" s="43" t="s">
        <v>150</v>
      </c>
      <c r="D26" s="43">
        <v>471</v>
      </c>
      <c r="E26" s="43" t="s">
        <v>150</v>
      </c>
      <c r="F26" s="43">
        <v>471</v>
      </c>
      <c r="G26" s="43" t="s">
        <v>150</v>
      </c>
      <c r="H26" s="43" t="s">
        <v>150</v>
      </c>
      <c r="I26" s="43" t="s">
        <v>150</v>
      </c>
      <c r="J26" s="43" t="s">
        <v>150</v>
      </c>
      <c r="K26" s="43" t="s">
        <v>150</v>
      </c>
      <c r="L26" s="43" t="s">
        <v>150</v>
      </c>
      <c r="M26" s="43">
        <v>616</v>
      </c>
      <c r="N26" s="43" t="s">
        <v>150</v>
      </c>
      <c r="O26" s="43">
        <v>616</v>
      </c>
      <c r="P26" s="43">
        <v>1087</v>
      </c>
      <c r="Q26" s="43" t="s">
        <v>150</v>
      </c>
      <c r="R26" s="43" t="s">
        <v>150</v>
      </c>
      <c r="S26" s="43">
        <v>129</v>
      </c>
      <c r="T26" s="43" t="s">
        <v>150</v>
      </c>
      <c r="U26" s="43">
        <v>129</v>
      </c>
      <c r="V26" s="43" t="s">
        <v>150</v>
      </c>
      <c r="W26" s="43" t="s">
        <v>150</v>
      </c>
      <c r="X26" s="43" t="s">
        <v>150</v>
      </c>
      <c r="Y26" s="43" t="s">
        <v>150</v>
      </c>
      <c r="Z26" s="43" t="s">
        <v>150</v>
      </c>
      <c r="AA26" s="43" t="s">
        <v>150</v>
      </c>
      <c r="AB26" s="43">
        <v>188</v>
      </c>
      <c r="AC26" s="43" t="s">
        <v>150</v>
      </c>
      <c r="AD26" s="43">
        <v>188</v>
      </c>
      <c r="AE26" s="43">
        <v>317</v>
      </c>
      <c r="AF26" s="43" t="s">
        <v>150</v>
      </c>
      <c r="AG26" s="43">
        <v>0</v>
      </c>
      <c r="AH26" s="43">
        <v>163</v>
      </c>
      <c r="AI26" s="43">
        <v>0</v>
      </c>
      <c r="AJ26" s="43">
        <v>163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237</v>
      </c>
      <c r="AR26" s="43">
        <v>0</v>
      </c>
      <c r="AS26" s="43">
        <v>237</v>
      </c>
      <c r="AT26" s="43">
        <v>400</v>
      </c>
      <c r="AU26" s="43" t="s">
        <v>150</v>
      </c>
      <c r="AV26" s="43" t="s">
        <v>150</v>
      </c>
      <c r="AW26" s="43">
        <v>462</v>
      </c>
      <c r="AX26" s="43" t="s">
        <v>150</v>
      </c>
      <c r="AY26" s="43">
        <v>462</v>
      </c>
      <c r="AZ26" s="43" t="s">
        <v>150</v>
      </c>
      <c r="BA26" s="43" t="s">
        <v>150</v>
      </c>
      <c r="BB26" s="43" t="s">
        <v>150</v>
      </c>
      <c r="BC26" s="43" t="s">
        <v>150</v>
      </c>
      <c r="BD26" s="43" t="s">
        <v>150</v>
      </c>
      <c r="BE26" s="43" t="s">
        <v>150</v>
      </c>
      <c r="BF26" s="43">
        <v>604</v>
      </c>
      <c r="BG26" s="43" t="s">
        <v>150</v>
      </c>
      <c r="BH26" s="43">
        <v>604</v>
      </c>
      <c r="BI26" s="43">
        <v>1066</v>
      </c>
      <c r="BJ26" s="44" t="s">
        <v>150</v>
      </c>
      <c r="BK26" s="44" t="s">
        <v>150</v>
      </c>
      <c r="BL26" s="44">
        <v>5.4112554112554108</v>
      </c>
      <c r="BM26" s="44" t="s">
        <v>150</v>
      </c>
      <c r="BN26" s="44">
        <v>5.4112554112554108</v>
      </c>
      <c r="BO26" s="44" t="s">
        <v>150</v>
      </c>
      <c r="BP26" s="44" t="s">
        <v>150</v>
      </c>
      <c r="BQ26" s="44" t="s">
        <v>150</v>
      </c>
      <c r="BR26" s="44" t="s">
        <v>150</v>
      </c>
      <c r="BS26" s="44" t="s">
        <v>150</v>
      </c>
      <c r="BT26" s="44" t="s">
        <v>150</v>
      </c>
      <c r="BU26" s="44">
        <v>6.12582781456954</v>
      </c>
      <c r="BV26" s="44" t="s">
        <v>150</v>
      </c>
      <c r="BW26" s="44">
        <v>6.12582781456954</v>
      </c>
      <c r="BX26" s="44">
        <v>5.8161350844277653</v>
      </c>
    </row>
    <row r="27" spans="1:76">
      <c r="A27" s="36" t="s">
        <v>30</v>
      </c>
      <c r="B27" s="43">
        <v>23</v>
      </c>
      <c r="C27" s="43">
        <v>1748</v>
      </c>
      <c r="D27" s="43">
        <v>6393</v>
      </c>
      <c r="E27" s="43">
        <v>2777</v>
      </c>
      <c r="F27" s="43">
        <v>10918</v>
      </c>
      <c r="G27" s="43" t="s">
        <v>150</v>
      </c>
      <c r="H27" s="43">
        <v>9902</v>
      </c>
      <c r="I27" s="43">
        <v>37</v>
      </c>
      <c r="J27" s="43">
        <v>9939</v>
      </c>
      <c r="K27" s="43">
        <v>937</v>
      </c>
      <c r="L27" s="43">
        <v>10876</v>
      </c>
      <c r="M27" s="43">
        <v>7927</v>
      </c>
      <c r="N27" s="43" t="s">
        <v>150</v>
      </c>
      <c r="O27" s="43">
        <v>7927</v>
      </c>
      <c r="P27" s="43">
        <v>29744</v>
      </c>
      <c r="Q27" s="43">
        <v>0</v>
      </c>
      <c r="R27" s="43">
        <v>547</v>
      </c>
      <c r="S27" s="43">
        <v>1647</v>
      </c>
      <c r="T27" s="43">
        <v>905</v>
      </c>
      <c r="U27" s="43">
        <v>3099</v>
      </c>
      <c r="V27" s="43" t="s">
        <v>150</v>
      </c>
      <c r="W27" s="43">
        <v>2762</v>
      </c>
      <c r="X27" s="43">
        <v>12</v>
      </c>
      <c r="Y27" s="43">
        <v>2774</v>
      </c>
      <c r="Z27" s="43">
        <v>211</v>
      </c>
      <c r="AA27" s="43">
        <v>2985</v>
      </c>
      <c r="AB27" s="43">
        <v>2103</v>
      </c>
      <c r="AC27" s="43" t="s">
        <v>150</v>
      </c>
      <c r="AD27" s="43">
        <v>2103</v>
      </c>
      <c r="AE27" s="43">
        <v>8187</v>
      </c>
      <c r="AF27" s="43">
        <v>8</v>
      </c>
      <c r="AG27" s="43">
        <v>588</v>
      </c>
      <c r="AH27" s="43">
        <v>2428</v>
      </c>
      <c r="AI27" s="43">
        <v>950</v>
      </c>
      <c r="AJ27" s="43">
        <v>3966</v>
      </c>
      <c r="AK27" s="43">
        <v>0</v>
      </c>
      <c r="AL27" s="43">
        <v>3510</v>
      </c>
      <c r="AM27" s="43">
        <v>8</v>
      </c>
      <c r="AN27" s="43">
        <v>3518</v>
      </c>
      <c r="AO27" s="43">
        <v>356</v>
      </c>
      <c r="AP27" s="43">
        <v>3874</v>
      </c>
      <c r="AQ27" s="43">
        <v>2917</v>
      </c>
      <c r="AR27" s="43">
        <v>0</v>
      </c>
      <c r="AS27" s="43">
        <v>2917</v>
      </c>
      <c r="AT27" s="43">
        <v>10765</v>
      </c>
      <c r="AU27" s="43">
        <v>22</v>
      </c>
      <c r="AV27" s="43">
        <v>1745</v>
      </c>
      <c r="AW27" s="43">
        <v>6112</v>
      </c>
      <c r="AX27" s="43">
        <v>2747</v>
      </c>
      <c r="AY27" s="43">
        <v>10604</v>
      </c>
      <c r="AZ27" s="43" t="s">
        <v>150</v>
      </c>
      <c r="BA27" s="43">
        <v>9618</v>
      </c>
      <c r="BB27" s="43">
        <v>37</v>
      </c>
      <c r="BC27" s="43">
        <v>9655</v>
      </c>
      <c r="BD27" s="43">
        <v>812</v>
      </c>
      <c r="BE27" s="43">
        <v>10467</v>
      </c>
      <c r="BF27" s="43">
        <v>7508</v>
      </c>
      <c r="BG27" s="43" t="s">
        <v>150</v>
      </c>
      <c r="BH27" s="43">
        <v>7508</v>
      </c>
      <c r="BI27" s="43">
        <v>28601</v>
      </c>
      <c r="BJ27" s="44">
        <v>31.818181818181824</v>
      </c>
      <c r="BK27" s="44">
        <v>2.177650429799427</v>
      </c>
      <c r="BL27" s="44">
        <v>8.1806282722513117</v>
      </c>
      <c r="BM27" s="44">
        <v>0.54605023662176455</v>
      </c>
      <c r="BN27" s="44">
        <v>5.215013202565066</v>
      </c>
      <c r="BO27" s="44" t="s">
        <v>150</v>
      </c>
      <c r="BP27" s="44">
        <v>4.8242877937201056</v>
      </c>
      <c r="BQ27" s="44">
        <v>-10.810810810810811</v>
      </c>
      <c r="BR27" s="44">
        <v>4.7643707923355816</v>
      </c>
      <c r="BS27" s="44">
        <v>2.4630541871921152</v>
      </c>
      <c r="BT27" s="44">
        <v>4.5858412152479211</v>
      </c>
      <c r="BU27" s="44">
        <v>5.2610548748002088</v>
      </c>
      <c r="BV27" s="44" t="s">
        <v>150</v>
      </c>
      <c r="BW27" s="44">
        <v>5.2610548748002088</v>
      </c>
      <c r="BX27" s="44">
        <v>5.0173070871647791</v>
      </c>
    </row>
    <row r="28" spans="1:76">
      <c r="A28" s="36" t="s">
        <v>31</v>
      </c>
      <c r="B28" s="43" t="s">
        <v>150</v>
      </c>
      <c r="C28" s="43">
        <v>723</v>
      </c>
      <c r="D28" s="43" t="s">
        <v>150</v>
      </c>
      <c r="E28" s="43" t="s">
        <v>150</v>
      </c>
      <c r="F28" s="43">
        <v>723</v>
      </c>
      <c r="G28" s="43" t="s">
        <v>150</v>
      </c>
      <c r="H28" s="43" t="s">
        <v>150</v>
      </c>
      <c r="I28" s="43" t="s">
        <v>150</v>
      </c>
      <c r="J28" s="43" t="s">
        <v>150</v>
      </c>
      <c r="K28" s="43">
        <v>258</v>
      </c>
      <c r="L28" s="43">
        <v>258</v>
      </c>
      <c r="M28" s="43">
        <v>1007</v>
      </c>
      <c r="N28" s="43" t="s">
        <v>150</v>
      </c>
      <c r="O28" s="43">
        <v>1007</v>
      </c>
      <c r="P28" s="43">
        <v>1988</v>
      </c>
      <c r="Q28" s="43" t="s">
        <v>150</v>
      </c>
      <c r="R28" s="43">
        <v>210</v>
      </c>
      <c r="S28" s="43" t="s">
        <v>150</v>
      </c>
      <c r="T28" s="43" t="s">
        <v>150</v>
      </c>
      <c r="U28" s="43">
        <v>210</v>
      </c>
      <c r="V28" s="43" t="s">
        <v>150</v>
      </c>
      <c r="W28" s="43" t="s">
        <v>150</v>
      </c>
      <c r="X28" s="43" t="s">
        <v>150</v>
      </c>
      <c r="Y28" s="43" t="s">
        <v>150</v>
      </c>
      <c r="Z28" s="43">
        <v>31</v>
      </c>
      <c r="AA28" s="43">
        <v>31</v>
      </c>
      <c r="AB28" s="43">
        <v>219</v>
      </c>
      <c r="AC28" s="43" t="s">
        <v>150</v>
      </c>
      <c r="AD28" s="43">
        <v>219</v>
      </c>
      <c r="AE28" s="43">
        <v>460</v>
      </c>
      <c r="AF28" s="43" t="s">
        <v>150</v>
      </c>
      <c r="AG28" s="43">
        <v>236</v>
      </c>
      <c r="AH28" s="43">
        <v>0</v>
      </c>
      <c r="AI28" s="43">
        <v>0</v>
      </c>
      <c r="AJ28" s="43">
        <v>236</v>
      </c>
      <c r="AK28" s="43">
        <v>0</v>
      </c>
      <c r="AL28" s="43">
        <v>0</v>
      </c>
      <c r="AM28" s="43">
        <v>0</v>
      </c>
      <c r="AN28" s="43">
        <v>0</v>
      </c>
      <c r="AO28" s="43">
        <v>99</v>
      </c>
      <c r="AP28" s="43">
        <v>99</v>
      </c>
      <c r="AQ28" s="43">
        <v>342</v>
      </c>
      <c r="AR28" s="43">
        <v>0</v>
      </c>
      <c r="AS28" s="43">
        <v>342</v>
      </c>
      <c r="AT28" s="43">
        <v>677</v>
      </c>
      <c r="AU28" s="43" t="s">
        <v>150</v>
      </c>
      <c r="AV28" s="43">
        <v>730</v>
      </c>
      <c r="AW28" s="43" t="s">
        <v>150</v>
      </c>
      <c r="AX28" s="43" t="s">
        <v>150</v>
      </c>
      <c r="AY28" s="43">
        <v>730</v>
      </c>
      <c r="AZ28" s="43" t="s">
        <v>150</v>
      </c>
      <c r="BA28" s="43" t="s">
        <v>150</v>
      </c>
      <c r="BB28" s="43" t="s">
        <v>150</v>
      </c>
      <c r="BC28" s="43" t="s">
        <v>150</v>
      </c>
      <c r="BD28" s="43">
        <v>206</v>
      </c>
      <c r="BE28" s="43">
        <v>206</v>
      </c>
      <c r="BF28" s="43">
        <v>945</v>
      </c>
      <c r="BG28" s="43" t="s">
        <v>150</v>
      </c>
      <c r="BH28" s="43">
        <v>945</v>
      </c>
      <c r="BI28" s="43">
        <v>1881</v>
      </c>
      <c r="BJ28" s="44" t="s">
        <v>150</v>
      </c>
      <c r="BK28" s="44">
        <v>4.5205479452054771</v>
      </c>
      <c r="BL28" s="44" t="s">
        <v>150</v>
      </c>
      <c r="BM28" s="44" t="s">
        <v>150</v>
      </c>
      <c r="BN28" s="44">
        <v>4.5205479452054771</v>
      </c>
      <c r="BO28" s="44" t="s">
        <v>150</v>
      </c>
      <c r="BP28" s="44" t="s">
        <v>150</v>
      </c>
      <c r="BQ28" s="44" t="s">
        <v>150</v>
      </c>
      <c r="BR28" s="44" t="s">
        <v>150</v>
      </c>
      <c r="BS28" s="44">
        <v>7.7669902912621325</v>
      </c>
      <c r="BT28" s="44">
        <v>7.7669902912621325</v>
      </c>
      <c r="BU28" s="44">
        <v>6.4550264550264576</v>
      </c>
      <c r="BV28" s="44" t="s">
        <v>150</v>
      </c>
      <c r="BW28" s="44">
        <v>6.4550264550264576</v>
      </c>
      <c r="BX28" s="44">
        <v>5.8479532163742682</v>
      </c>
    </row>
    <row r="29" spans="1:76">
      <c r="A29" s="36" t="s">
        <v>32</v>
      </c>
      <c r="B29" s="43">
        <v>17</v>
      </c>
      <c r="C29" s="43">
        <v>410</v>
      </c>
      <c r="D29" s="43" t="s">
        <v>150</v>
      </c>
      <c r="E29" s="43" t="s">
        <v>150</v>
      </c>
      <c r="F29" s="43">
        <v>410</v>
      </c>
      <c r="G29" s="43" t="s">
        <v>150</v>
      </c>
      <c r="H29" s="43" t="s">
        <v>150</v>
      </c>
      <c r="I29" s="43" t="s">
        <v>150</v>
      </c>
      <c r="J29" s="43" t="s">
        <v>150</v>
      </c>
      <c r="K29" s="43">
        <v>298</v>
      </c>
      <c r="L29" s="43">
        <v>298</v>
      </c>
      <c r="M29" s="43">
        <v>1929</v>
      </c>
      <c r="N29" s="43" t="s">
        <v>150</v>
      </c>
      <c r="O29" s="43">
        <v>1929</v>
      </c>
      <c r="P29" s="43">
        <v>2654</v>
      </c>
      <c r="Q29" s="43">
        <v>0</v>
      </c>
      <c r="R29" s="43">
        <v>133</v>
      </c>
      <c r="S29" s="43" t="s">
        <v>150</v>
      </c>
      <c r="T29" s="43" t="s">
        <v>150</v>
      </c>
      <c r="U29" s="43">
        <v>133</v>
      </c>
      <c r="V29" s="43" t="s">
        <v>150</v>
      </c>
      <c r="W29" s="43" t="s">
        <v>150</v>
      </c>
      <c r="X29" s="43" t="s">
        <v>150</v>
      </c>
      <c r="Y29" s="43" t="s">
        <v>150</v>
      </c>
      <c r="Z29" s="43">
        <v>93</v>
      </c>
      <c r="AA29" s="43">
        <v>93</v>
      </c>
      <c r="AB29" s="43">
        <v>560</v>
      </c>
      <c r="AC29" s="43" t="s">
        <v>150</v>
      </c>
      <c r="AD29" s="43">
        <v>560</v>
      </c>
      <c r="AE29" s="43">
        <v>786</v>
      </c>
      <c r="AF29" s="43">
        <v>5</v>
      </c>
      <c r="AG29" s="43">
        <v>156</v>
      </c>
      <c r="AH29" s="43">
        <v>0</v>
      </c>
      <c r="AI29" s="43">
        <v>0</v>
      </c>
      <c r="AJ29" s="43">
        <v>156</v>
      </c>
      <c r="AK29" s="43">
        <v>0</v>
      </c>
      <c r="AL29" s="43">
        <v>0</v>
      </c>
      <c r="AM29" s="43">
        <v>0</v>
      </c>
      <c r="AN29" s="43">
        <v>0</v>
      </c>
      <c r="AO29" s="43">
        <v>105</v>
      </c>
      <c r="AP29" s="43">
        <v>105</v>
      </c>
      <c r="AQ29" s="43">
        <v>666</v>
      </c>
      <c r="AR29" s="43">
        <v>0</v>
      </c>
      <c r="AS29" s="43">
        <v>666</v>
      </c>
      <c r="AT29" s="43">
        <v>932</v>
      </c>
      <c r="AU29" s="43">
        <v>19</v>
      </c>
      <c r="AV29" s="43">
        <v>432</v>
      </c>
      <c r="AW29" s="43" t="s">
        <v>150</v>
      </c>
      <c r="AX29" s="43" t="s">
        <v>150</v>
      </c>
      <c r="AY29" s="43">
        <v>432</v>
      </c>
      <c r="AZ29" s="43" t="s">
        <v>150</v>
      </c>
      <c r="BA29" s="43" t="s">
        <v>150</v>
      </c>
      <c r="BB29" s="43" t="s">
        <v>150</v>
      </c>
      <c r="BC29" s="43" t="s">
        <v>150</v>
      </c>
      <c r="BD29" s="43">
        <v>305</v>
      </c>
      <c r="BE29" s="43">
        <v>305</v>
      </c>
      <c r="BF29" s="43">
        <v>1922</v>
      </c>
      <c r="BG29" s="43" t="s">
        <v>150</v>
      </c>
      <c r="BH29" s="43">
        <v>1922</v>
      </c>
      <c r="BI29" s="43">
        <v>2678</v>
      </c>
      <c r="BJ29" s="44">
        <v>36.842105263157897</v>
      </c>
      <c r="BK29" s="44">
        <v>10.416666666666663</v>
      </c>
      <c r="BL29" s="44" t="s">
        <v>150</v>
      </c>
      <c r="BM29" s="44" t="s">
        <v>150</v>
      </c>
      <c r="BN29" s="44">
        <v>10.416666666666663</v>
      </c>
      <c r="BO29" s="44" t="s">
        <v>150</v>
      </c>
      <c r="BP29" s="44" t="s">
        <v>150</v>
      </c>
      <c r="BQ29" s="44" t="s">
        <v>150</v>
      </c>
      <c r="BR29" s="44" t="s">
        <v>150</v>
      </c>
      <c r="BS29" s="44">
        <v>6.2295081967213122</v>
      </c>
      <c r="BT29" s="44">
        <v>6.2295081967213122</v>
      </c>
      <c r="BU29" s="44">
        <v>5.150884495317376</v>
      </c>
      <c r="BV29" s="44" t="s">
        <v>150</v>
      </c>
      <c r="BW29" s="44">
        <v>5.150884495317376</v>
      </c>
      <c r="BX29" s="44">
        <v>6.3480209111277048</v>
      </c>
    </row>
    <row r="30" spans="1:76">
      <c r="A30" s="36" t="s">
        <v>33</v>
      </c>
      <c r="B30" s="43">
        <v>44</v>
      </c>
      <c r="C30" s="43">
        <v>2130</v>
      </c>
      <c r="D30" s="43">
        <v>27323</v>
      </c>
      <c r="E30" s="43">
        <v>12119</v>
      </c>
      <c r="F30" s="43">
        <v>41572</v>
      </c>
      <c r="G30" s="43" t="s">
        <v>150</v>
      </c>
      <c r="H30" s="43">
        <v>15212</v>
      </c>
      <c r="I30" s="43">
        <v>1986</v>
      </c>
      <c r="J30" s="43">
        <v>17198</v>
      </c>
      <c r="K30" s="43" t="s">
        <v>150</v>
      </c>
      <c r="L30" s="43">
        <v>17198</v>
      </c>
      <c r="M30" s="43">
        <v>17722</v>
      </c>
      <c r="N30" s="43">
        <v>475</v>
      </c>
      <c r="O30" s="43">
        <v>18197</v>
      </c>
      <c r="P30" s="43">
        <v>77011</v>
      </c>
      <c r="Q30" s="43">
        <v>21</v>
      </c>
      <c r="R30" s="43">
        <v>600</v>
      </c>
      <c r="S30" s="43">
        <v>6914</v>
      </c>
      <c r="T30" s="43">
        <v>3780</v>
      </c>
      <c r="U30" s="43">
        <v>11294</v>
      </c>
      <c r="V30" s="43" t="s">
        <v>150</v>
      </c>
      <c r="W30" s="43">
        <v>3923</v>
      </c>
      <c r="X30" s="43">
        <v>691</v>
      </c>
      <c r="Y30" s="43">
        <v>4614</v>
      </c>
      <c r="Z30" s="43" t="s">
        <v>150</v>
      </c>
      <c r="AA30" s="43">
        <v>4614</v>
      </c>
      <c r="AB30" s="43">
        <v>5174</v>
      </c>
      <c r="AC30" s="43">
        <v>133</v>
      </c>
      <c r="AD30" s="43">
        <v>5307</v>
      </c>
      <c r="AE30" s="43">
        <v>21236</v>
      </c>
      <c r="AF30" s="43">
        <v>21</v>
      </c>
      <c r="AG30" s="43">
        <v>741</v>
      </c>
      <c r="AH30" s="43">
        <v>9936</v>
      </c>
      <c r="AI30" s="43">
        <v>4152</v>
      </c>
      <c r="AJ30" s="43">
        <v>14829</v>
      </c>
      <c r="AK30" s="43">
        <v>0</v>
      </c>
      <c r="AL30" s="43">
        <v>5527</v>
      </c>
      <c r="AM30" s="43">
        <v>646</v>
      </c>
      <c r="AN30" s="43">
        <v>6173</v>
      </c>
      <c r="AO30" s="43">
        <v>0</v>
      </c>
      <c r="AP30" s="43">
        <v>6173</v>
      </c>
      <c r="AQ30" s="43">
        <v>6388</v>
      </c>
      <c r="AR30" s="43">
        <v>149</v>
      </c>
      <c r="AS30" s="43">
        <v>6537</v>
      </c>
      <c r="AT30" s="43">
        <v>27560</v>
      </c>
      <c r="AU30" s="43">
        <v>35</v>
      </c>
      <c r="AV30" s="43">
        <v>2163</v>
      </c>
      <c r="AW30" s="43">
        <v>26482</v>
      </c>
      <c r="AX30" s="43">
        <v>11980</v>
      </c>
      <c r="AY30" s="43">
        <v>40625</v>
      </c>
      <c r="AZ30" s="43" t="s">
        <v>150</v>
      </c>
      <c r="BA30" s="43">
        <v>15082</v>
      </c>
      <c r="BB30" s="43">
        <v>2163</v>
      </c>
      <c r="BC30" s="43">
        <v>17245</v>
      </c>
      <c r="BD30" s="43" t="s">
        <v>150</v>
      </c>
      <c r="BE30" s="43">
        <v>17245</v>
      </c>
      <c r="BF30" s="43">
        <v>17588</v>
      </c>
      <c r="BG30" s="43">
        <v>439</v>
      </c>
      <c r="BH30" s="43">
        <v>18027</v>
      </c>
      <c r="BI30" s="43">
        <v>75932</v>
      </c>
      <c r="BJ30" s="44">
        <v>-25.714285714285712</v>
      </c>
      <c r="BK30" s="44">
        <v>8.0443828016643515</v>
      </c>
      <c r="BL30" s="44">
        <v>8.2357827958613345</v>
      </c>
      <c r="BM30" s="44">
        <v>1.9449081803004975</v>
      </c>
      <c r="BN30" s="44">
        <v>6.3704615384615355</v>
      </c>
      <c r="BO30" s="44" t="s">
        <v>150</v>
      </c>
      <c r="BP30" s="44">
        <v>9.7732396233921275</v>
      </c>
      <c r="BQ30" s="44">
        <v>6.1026352288488184</v>
      </c>
      <c r="BR30" s="44">
        <v>9.3128443026964334</v>
      </c>
      <c r="BS30" s="44" t="s">
        <v>150</v>
      </c>
      <c r="BT30" s="44">
        <v>9.3128443026964334</v>
      </c>
      <c r="BU30" s="44">
        <v>6.1405503752558594</v>
      </c>
      <c r="BV30" s="44">
        <v>-4.5558086560364419</v>
      </c>
      <c r="BW30" s="44">
        <v>5.880068785710324</v>
      </c>
      <c r="BX30" s="44">
        <v>6.9074961807933377</v>
      </c>
    </row>
    <row r="31" spans="1:76">
      <c r="A31" s="36" t="s">
        <v>34</v>
      </c>
      <c r="B31" s="43" t="s">
        <v>150</v>
      </c>
      <c r="C31" s="43">
        <v>390</v>
      </c>
      <c r="D31" s="43">
        <v>1425</v>
      </c>
      <c r="E31" s="43">
        <v>227</v>
      </c>
      <c r="F31" s="43">
        <v>2042</v>
      </c>
      <c r="G31" s="43" t="s">
        <v>150</v>
      </c>
      <c r="H31" s="43">
        <v>493</v>
      </c>
      <c r="I31" s="43" t="s">
        <v>150</v>
      </c>
      <c r="J31" s="43">
        <v>493</v>
      </c>
      <c r="K31" s="43" t="s">
        <v>150</v>
      </c>
      <c r="L31" s="43">
        <v>493</v>
      </c>
      <c r="M31" s="43">
        <v>214</v>
      </c>
      <c r="N31" s="43" t="s">
        <v>150</v>
      </c>
      <c r="O31" s="43">
        <v>214</v>
      </c>
      <c r="P31" s="43">
        <v>2749</v>
      </c>
      <c r="Q31" s="43" t="s">
        <v>150</v>
      </c>
      <c r="R31" s="43">
        <v>100</v>
      </c>
      <c r="S31" s="43">
        <v>371</v>
      </c>
      <c r="T31" s="43">
        <v>75</v>
      </c>
      <c r="U31" s="43">
        <v>546</v>
      </c>
      <c r="V31" s="43" t="s">
        <v>150</v>
      </c>
      <c r="W31" s="43">
        <v>98</v>
      </c>
      <c r="X31" s="43" t="s">
        <v>150</v>
      </c>
      <c r="Y31" s="43">
        <v>98</v>
      </c>
      <c r="Z31" s="43" t="s">
        <v>150</v>
      </c>
      <c r="AA31" s="43">
        <v>98</v>
      </c>
      <c r="AB31" s="43">
        <v>63</v>
      </c>
      <c r="AC31" s="43" t="s">
        <v>150</v>
      </c>
      <c r="AD31" s="43">
        <v>63</v>
      </c>
      <c r="AE31" s="43">
        <v>707</v>
      </c>
      <c r="AF31" s="43" t="s">
        <v>150</v>
      </c>
      <c r="AG31" s="43">
        <v>137</v>
      </c>
      <c r="AH31" s="43">
        <v>533</v>
      </c>
      <c r="AI31" s="43">
        <v>95</v>
      </c>
      <c r="AJ31" s="43">
        <v>765</v>
      </c>
      <c r="AK31" s="43">
        <v>0</v>
      </c>
      <c r="AL31" s="43">
        <v>203</v>
      </c>
      <c r="AM31" s="43">
        <v>0</v>
      </c>
      <c r="AN31" s="43">
        <v>203</v>
      </c>
      <c r="AO31" s="43">
        <v>0</v>
      </c>
      <c r="AP31" s="43">
        <v>203</v>
      </c>
      <c r="AQ31" s="43">
        <v>79</v>
      </c>
      <c r="AR31" s="43">
        <v>0</v>
      </c>
      <c r="AS31" s="43">
        <v>79</v>
      </c>
      <c r="AT31" s="43">
        <v>1047</v>
      </c>
      <c r="AU31" s="43" t="s">
        <v>150</v>
      </c>
      <c r="AV31" s="43">
        <v>374</v>
      </c>
      <c r="AW31" s="43">
        <v>1439</v>
      </c>
      <c r="AX31" s="43">
        <v>129</v>
      </c>
      <c r="AY31" s="43">
        <v>1942</v>
      </c>
      <c r="AZ31" s="43" t="s">
        <v>150</v>
      </c>
      <c r="BA31" s="43">
        <v>415</v>
      </c>
      <c r="BB31" s="43" t="s">
        <v>150</v>
      </c>
      <c r="BC31" s="43">
        <v>415</v>
      </c>
      <c r="BD31" s="43" t="s">
        <v>150</v>
      </c>
      <c r="BE31" s="43">
        <v>415</v>
      </c>
      <c r="BF31" s="43">
        <v>202</v>
      </c>
      <c r="BG31" s="43" t="s">
        <v>150</v>
      </c>
      <c r="BH31" s="43">
        <v>202</v>
      </c>
      <c r="BI31" s="43">
        <v>2559</v>
      </c>
      <c r="BJ31" s="44" t="s">
        <v>150</v>
      </c>
      <c r="BK31" s="44">
        <v>5.6149732620320858</v>
      </c>
      <c r="BL31" s="44">
        <v>12.230715774843636</v>
      </c>
      <c r="BM31" s="44">
        <v>-60.465116279069761</v>
      </c>
      <c r="BN31" s="44">
        <v>6.1277033985581824</v>
      </c>
      <c r="BO31" s="44" t="s">
        <v>150</v>
      </c>
      <c r="BP31" s="44">
        <v>6.5060240963855431</v>
      </c>
      <c r="BQ31" s="44" t="s">
        <v>150</v>
      </c>
      <c r="BR31" s="44">
        <v>6.5060240963855431</v>
      </c>
      <c r="BS31" s="44" t="s">
        <v>150</v>
      </c>
      <c r="BT31" s="44">
        <v>6.5060240963855431</v>
      </c>
      <c r="BU31" s="44">
        <v>1.980198019801982</v>
      </c>
      <c r="BV31" s="44" t="s">
        <v>150</v>
      </c>
      <c r="BW31" s="44">
        <v>1.980198019801982</v>
      </c>
      <c r="BX31" s="44">
        <v>5.8616647127784249</v>
      </c>
    </row>
    <row r="32" spans="1:76">
      <c r="A32" s="36" t="s">
        <v>35</v>
      </c>
      <c r="B32" s="43">
        <v>15</v>
      </c>
      <c r="C32" s="43" t="s">
        <v>150</v>
      </c>
      <c r="D32" s="43" t="s">
        <v>150</v>
      </c>
      <c r="E32" s="43">
        <v>49</v>
      </c>
      <c r="F32" s="43">
        <v>49</v>
      </c>
      <c r="G32" s="43" t="s">
        <v>150</v>
      </c>
      <c r="H32" s="43" t="s">
        <v>150</v>
      </c>
      <c r="I32" s="43" t="s">
        <v>150</v>
      </c>
      <c r="J32" s="43" t="s">
        <v>150</v>
      </c>
      <c r="K32" s="43">
        <v>296</v>
      </c>
      <c r="L32" s="43">
        <v>296</v>
      </c>
      <c r="M32" s="43">
        <v>1030</v>
      </c>
      <c r="N32" s="43" t="s">
        <v>150</v>
      </c>
      <c r="O32" s="43">
        <v>1030</v>
      </c>
      <c r="P32" s="43">
        <v>1390</v>
      </c>
      <c r="Q32" s="43">
        <v>8</v>
      </c>
      <c r="R32" s="43" t="s">
        <v>150</v>
      </c>
      <c r="S32" s="43" t="s">
        <v>150</v>
      </c>
      <c r="T32" s="43">
        <v>20</v>
      </c>
      <c r="U32" s="43">
        <v>20</v>
      </c>
      <c r="V32" s="43" t="s">
        <v>150</v>
      </c>
      <c r="W32" s="43" t="s">
        <v>150</v>
      </c>
      <c r="X32" s="43" t="s">
        <v>150</v>
      </c>
      <c r="Y32" s="43" t="s">
        <v>150</v>
      </c>
      <c r="Z32" s="43">
        <v>75</v>
      </c>
      <c r="AA32" s="43">
        <v>75</v>
      </c>
      <c r="AB32" s="43">
        <v>255</v>
      </c>
      <c r="AC32" s="43" t="s">
        <v>150</v>
      </c>
      <c r="AD32" s="43">
        <v>255</v>
      </c>
      <c r="AE32" s="43">
        <v>358</v>
      </c>
      <c r="AF32" s="43">
        <v>9</v>
      </c>
      <c r="AG32" s="43">
        <v>0</v>
      </c>
      <c r="AH32" s="43">
        <v>0</v>
      </c>
      <c r="AI32" s="43">
        <v>12</v>
      </c>
      <c r="AJ32" s="43">
        <v>12</v>
      </c>
      <c r="AK32" s="43">
        <v>0</v>
      </c>
      <c r="AL32" s="43">
        <v>0</v>
      </c>
      <c r="AM32" s="43">
        <v>0</v>
      </c>
      <c r="AN32" s="43">
        <v>0</v>
      </c>
      <c r="AO32" s="43">
        <v>124</v>
      </c>
      <c r="AP32" s="43">
        <v>124</v>
      </c>
      <c r="AQ32" s="43">
        <v>364</v>
      </c>
      <c r="AR32" s="43">
        <v>0</v>
      </c>
      <c r="AS32" s="43">
        <v>364</v>
      </c>
      <c r="AT32" s="43">
        <v>509</v>
      </c>
      <c r="AU32" s="43">
        <v>23</v>
      </c>
      <c r="AV32" s="43" t="s">
        <v>150</v>
      </c>
      <c r="AW32" s="43" t="s">
        <v>150</v>
      </c>
      <c r="AX32" s="43">
        <v>64</v>
      </c>
      <c r="AY32" s="43">
        <v>64</v>
      </c>
      <c r="AZ32" s="43" t="s">
        <v>150</v>
      </c>
      <c r="BA32" s="43" t="s">
        <v>150</v>
      </c>
      <c r="BB32" s="43" t="s">
        <v>150</v>
      </c>
      <c r="BC32" s="43" t="s">
        <v>150</v>
      </c>
      <c r="BD32" s="43">
        <v>284</v>
      </c>
      <c r="BE32" s="43">
        <v>284</v>
      </c>
      <c r="BF32" s="43">
        <v>968</v>
      </c>
      <c r="BG32" s="43" t="s">
        <v>150</v>
      </c>
      <c r="BH32" s="43">
        <v>968</v>
      </c>
      <c r="BI32" s="43">
        <v>1339</v>
      </c>
      <c r="BJ32" s="44">
        <v>39.130434782608688</v>
      </c>
      <c r="BK32" s="44" t="s">
        <v>150</v>
      </c>
      <c r="BL32" s="44" t="s">
        <v>150</v>
      </c>
      <c r="BM32" s="44">
        <v>10.9375</v>
      </c>
      <c r="BN32" s="44">
        <v>10.9375</v>
      </c>
      <c r="BO32" s="44" t="s">
        <v>150</v>
      </c>
      <c r="BP32" s="44" t="s">
        <v>150</v>
      </c>
      <c r="BQ32" s="44" t="s">
        <v>150</v>
      </c>
      <c r="BR32" s="44" t="s">
        <v>150</v>
      </c>
      <c r="BS32" s="44">
        <v>13.028169014084511</v>
      </c>
      <c r="BT32" s="44">
        <v>13.028169014084511</v>
      </c>
      <c r="BU32" s="44">
        <v>4.8553719008264444</v>
      </c>
      <c r="BV32" s="44" t="s">
        <v>150</v>
      </c>
      <c r="BW32" s="44">
        <v>4.8553719008264444</v>
      </c>
      <c r="BX32" s="44">
        <v>7.468259895444362</v>
      </c>
    </row>
    <row r="33" spans="1:76">
      <c r="A33" s="36" t="s">
        <v>36</v>
      </c>
      <c r="B33" s="43">
        <v>160</v>
      </c>
      <c r="C33" s="43">
        <v>735</v>
      </c>
      <c r="D33" s="43">
        <v>946</v>
      </c>
      <c r="E33" s="43">
        <v>0</v>
      </c>
      <c r="F33" s="43">
        <v>1681</v>
      </c>
      <c r="G33" s="43" t="s">
        <v>150</v>
      </c>
      <c r="H33" s="43" t="s">
        <v>150</v>
      </c>
      <c r="I33" s="43" t="s">
        <v>150</v>
      </c>
      <c r="J33" s="43" t="s">
        <v>150</v>
      </c>
      <c r="K33" s="43">
        <v>1563</v>
      </c>
      <c r="L33" s="43">
        <v>1563</v>
      </c>
      <c r="M33" s="43">
        <v>4493</v>
      </c>
      <c r="N33" s="43" t="s">
        <v>150</v>
      </c>
      <c r="O33" s="43">
        <v>4493</v>
      </c>
      <c r="P33" s="43">
        <v>7897</v>
      </c>
      <c r="Q33" s="43">
        <v>23</v>
      </c>
      <c r="R33" s="43">
        <v>221</v>
      </c>
      <c r="S33" s="43">
        <v>233</v>
      </c>
      <c r="T33" s="43">
        <v>0</v>
      </c>
      <c r="U33" s="43">
        <v>454</v>
      </c>
      <c r="V33" s="43" t="s">
        <v>150</v>
      </c>
      <c r="W33" s="43" t="s">
        <v>150</v>
      </c>
      <c r="X33" s="43" t="s">
        <v>150</v>
      </c>
      <c r="Y33" s="43" t="s">
        <v>150</v>
      </c>
      <c r="Z33" s="43">
        <v>430</v>
      </c>
      <c r="AA33" s="43">
        <v>430</v>
      </c>
      <c r="AB33" s="43">
        <v>1248</v>
      </c>
      <c r="AC33" s="43" t="s">
        <v>150</v>
      </c>
      <c r="AD33" s="43">
        <v>1248</v>
      </c>
      <c r="AE33" s="43">
        <v>2155</v>
      </c>
      <c r="AF33" s="43">
        <v>67</v>
      </c>
      <c r="AG33" s="43">
        <v>253</v>
      </c>
      <c r="AH33" s="43">
        <v>361</v>
      </c>
      <c r="AI33" s="43">
        <v>0</v>
      </c>
      <c r="AJ33" s="43">
        <v>614</v>
      </c>
      <c r="AK33" s="43">
        <v>0</v>
      </c>
      <c r="AL33" s="43">
        <v>0</v>
      </c>
      <c r="AM33" s="43">
        <v>0</v>
      </c>
      <c r="AN33" s="43">
        <v>0</v>
      </c>
      <c r="AO33" s="43">
        <v>541</v>
      </c>
      <c r="AP33" s="43">
        <v>541</v>
      </c>
      <c r="AQ33" s="43">
        <v>1693</v>
      </c>
      <c r="AR33" s="43">
        <v>0</v>
      </c>
      <c r="AS33" s="43">
        <v>1693</v>
      </c>
      <c r="AT33" s="43">
        <v>2915</v>
      </c>
      <c r="AU33" s="43">
        <v>121</v>
      </c>
      <c r="AV33" s="43">
        <v>726</v>
      </c>
      <c r="AW33" s="43">
        <v>913</v>
      </c>
      <c r="AX33" s="43">
        <v>7</v>
      </c>
      <c r="AY33" s="43">
        <v>1646</v>
      </c>
      <c r="AZ33" s="43" t="s">
        <v>150</v>
      </c>
      <c r="BA33" s="43" t="s">
        <v>150</v>
      </c>
      <c r="BB33" s="43" t="s">
        <v>150</v>
      </c>
      <c r="BC33" s="43" t="s">
        <v>150</v>
      </c>
      <c r="BD33" s="43">
        <v>1546</v>
      </c>
      <c r="BE33" s="43">
        <v>1546</v>
      </c>
      <c r="BF33" s="43">
        <v>4310</v>
      </c>
      <c r="BG33" s="43" t="s">
        <v>150</v>
      </c>
      <c r="BH33" s="43">
        <v>4310</v>
      </c>
      <c r="BI33" s="43">
        <v>7623</v>
      </c>
      <c r="BJ33" s="44">
        <v>4.1322314049586755</v>
      </c>
      <c r="BK33" s="44">
        <v>3.1680440771349905</v>
      </c>
      <c r="BL33" s="44">
        <v>10.405257393209199</v>
      </c>
      <c r="BM33" s="44">
        <v>100</v>
      </c>
      <c r="BN33" s="44">
        <v>7.5941676792223518</v>
      </c>
      <c r="BO33" s="44" t="s">
        <v>150</v>
      </c>
      <c r="BP33" s="44" t="s">
        <v>150</v>
      </c>
      <c r="BQ33" s="44" t="s">
        <v>150</v>
      </c>
      <c r="BR33" s="44" t="s">
        <v>150</v>
      </c>
      <c r="BS33" s="44">
        <v>6.0802069857697312</v>
      </c>
      <c r="BT33" s="44">
        <v>6.0802069857697312</v>
      </c>
      <c r="BU33" s="44">
        <v>6.0788863109048741</v>
      </c>
      <c r="BV33" s="44" t="s">
        <v>150</v>
      </c>
      <c r="BW33" s="44">
        <v>6.0788863109048741</v>
      </c>
      <c r="BX33" s="44">
        <v>6.3754427390791069</v>
      </c>
    </row>
    <row r="34" spans="1:76">
      <c r="A34" s="36" t="s">
        <v>37</v>
      </c>
      <c r="B34" s="43" t="s">
        <v>150</v>
      </c>
      <c r="C34" s="43" t="s">
        <v>150</v>
      </c>
      <c r="D34" s="43">
        <v>783</v>
      </c>
      <c r="E34" s="43" t="s">
        <v>150</v>
      </c>
      <c r="F34" s="43">
        <v>783</v>
      </c>
      <c r="G34" s="43" t="s">
        <v>150</v>
      </c>
      <c r="H34" s="43" t="s">
        <v>150</v>
      </c>
      <c r="I34" s="43" t="s">
        <v>150</v>
      </c>
      <c r="J34" s="43" t="s">
        <v>150</v>
      </c>
      <c r="K34" s="43" t="s">
        <v>150</v>
      </c>
      <c r="L34" s="43" t="s">
        <v>150</v>
      </c>
      <c r="M34" s="43">
        <v>232</v>
      </c>
      <c r="N34" s="43" t="s">
        <v>150</v>
      </c>
      <c r="O34" s="43">
        <v>232</v>
      </c>
      <c r="P34" s="43">
        <v>1015</v>
      </c>
      <c r="Q34" s="43" t="s">
        <v>150</v>
      </c>
      <c r="R34" s="43" t="s">
        <v>150</v>
      </c>
      <c r="S34" s="43">
        <v>264</v>
      </c>
      <c r="T34" s="43" t="s">
        <v>150</v>
      </c>
      <c r="U34" s="43">
        <v>264</v>
      </c>
      <c r="V34" s="43" t="s">
        <v>150</v>
      </c>
      <c r="W34" s="43" t="s">
        <v>150</v>
      </c>
      <c r="X34" s="43" t="s">
        <v>150</v>
      </c>
      <c r="Y34" s="43" t="s">
        <v>150</v>
      </c>
      <c r="Z34" s="43" t="s">
        <v>150</v>
      </c>
      <c r="AA34" s="43" t="s">
        <v>150</v>
      </c>
      <c r="AB34" s="43">
        <v>70</v>
      </c>
      <c r="AC34" s="43" t="s">
        <v>150</v>
      </c>
      <c r="AD34" s="43">
        <v>70</v>
      </c>
      <c r="AE34" s="43">
        <v>334</v>
      </c>
      <c r="AF34" s="43" t="s">
        <v>150</v>
      </c>
      <c r="AG34" s="43">
        <v>0</v>
      </c>
      <c r="AH34" s="43">
        <v>297</v>
      </c>
      <c r="AI34" s="43">
        <v>0</v>
      </c>
      <c r="AJ34" s="43">
        <v>297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91</v>
      </c>
      <c r="AR34" s="43">
        <v>0</v>
      </c>
      <c r="AS34" s="43">
        <v>91</v>
      </c>
      <c r="AT34" s="43">
        <v>388</v>
      </c>
      <c r="AU34" s="43" t="s">
        <v>150</v>
      </c>
      <c r="AV34" s="43" t="s">
        <v>150</v>
      </c>
      <c r="AW34" s="43">
        <v>782</v>
      </c>
      <c r="AX34" s="43" t="s">
        <v>150</v>
      </c>
      <c r="AY34" s="43">
        <v>782</v>
      </c>
      <c r="AZ34" s="43" t="s">
        <v>150</v>
      </c>
      <c r="BA34" s="43" t="s">
        <v>150</v>
      </c>
      <c r="BB34" s="43" t="s">
        <v>150</v>
      </c>
      <c r="BC34" s="43" t="s">
        <v>150</v>
      </c>
      <c r="BD34" s="43" t="s">
        <v>150</v>
      </c>
      <c r="BE34" s="43" t="s">
        <v>150</v>
      </c>
      <c r="BF34" s="43">
        <v>241</v>
      </c>
      <c r="BG34" s="43" t="s">
        <v>150</v>
      </c>
      <c r="BH34" s="43">
        <v>241</v>
      </c>
      <c r="BI34" s="43">
        <v>1023</v>
      </c>
      <c r="BJ34" s="44" t="s">
        <v>150</v>
      </c>
      <c r="BK34" s="44" t="s">
        <v>150</v>
      </c>
      <c r="BL34" s="44">
        <v>4.0920716112532007</v>
      </c>
      <c r="BM34" s="44" t="s">
        <v>150</v>
      </c>
      <c r="BN34" s="44">
        <v>4.0920716112532007</v>
      </c>
      <c r="BO34" s="44" t="s">
        <v>150</v>
      </c>
      <c r="BP34" s="44" t="s">
        <v>150</v>
      </c>
      <c r="BQ34" s="44" t="s">
        <v>150</v>
      </c>
      <c r="BR34" s="44" t="s">
        <v>150</v>
      </c>
      <c r="BS34" s="44" t="s">
        <v>150</v>
      </c>
      <c r="BT34" s="44" t="s">
        <v>150</v>
      </c>
      <c r="BU34" s="44">
        <v>12.448132780082988</v>
      </c>
      <c r="BV34" s="44" t="s">
        <v>150</v>
      </c>
      <c r="BW34" s="44">
        <v>12.448132780082988</v>
      </c>
      <c r="BX34" s="44">
        <v>6.0606060606060552</v>
      </c>
    </row>
    <row r="35" spans="1:76">
      <c r="A35" s="36" t="s">
        <v>38</v>
      </c>
      <c r="B35" s="43" t="s">
        <v>150</v>
      </c>
      <c r="C35" s="43">
        <v>547</v>
      </c>
      <c r="D35" s="43">
        <v>505</v>
      </c>
      <c r="E35" s="43">
        <v>126</v>
      </c>
      <c r="F35" s="43">
        <v>1178</v>
      </c>
      <c r="G35" s="43" t="s">
        <v>150</v>
      </c>
      <c r="H35" s="43">
        <v>993</v>
      </c>
      <c r="I35" s="43" t="s">
        <v>150</v>
      </c>
      <c r="J35" s="43">
        <v>993</v>
      </c>
      <c r="K35" s="43" t="s">
        <v>150</v>
      </c>
      <c r="L35" s="43">
        <v>993</v>
      </c>
      <c r="M35" s="43">
        <v>1106</v>
      </c>
      <c r="N35" s="43" t="s">
        <v>150</v>
      </c>
      <c r="O35" s="43">
        <v>1106</v>
      </c>
      <c r="P35" s="43">
        <v>3277</v>
      </c>
      <c r="Q35" s="43" t="s">
        <v>150</v>
      </c>
      <c r="R35" s="43">
        <v>131</v>
      </c>
      <c r="S35" s="43">
        <v>134</v>
      </c>
      <c r="T35" s="43">
        <v>29</v>
      </c>
      <c r="U35" s="43">
        <v>294</v>
      </c>
      <c r="V35" s="43" t="s">
        <v>150</v>
      </c>
      <c r="W35" s="43">
        <v>281</v>
      </c>
      <c r="X35" s="43" t="s">
        <v>150</v>
      </c>
      <c r="Y35" s="43">
        <v>281</v>
      </c>
      <c r="Z35" s="43" t="s">
        <v>150</v>
      </c>
      <c r="AA35" s="43">
        <v>281</v>
      </c>
      <c r="AB35" s="43">
        <v>307</v>
      </c>
      <c r="AC35" s="43" t="s">
        <v>150</v>
      </c>
      <c r="AD35" s="43">
        <v>307</v>
      </c>
      <c r="AE35" s="43">
        <v>882</v>
      </c>
      <c r="AF35" s="43" t="s">
        <v>150</v>
      </c>
      <c r="AG35" s="43">
        <v>221</v>
      </c>
      <c r="AH35" s="43">
        <v>185</v>
      </c>
      <c r="AI35" s="43">
        <v>49</v>
      </c>
      <c r="AJ35" s="43">
        <v>455</v>
      </c>
      <c r="AK35" s="43">
        <v>0</v>
      </c>
      <c r="AL35" s="43">
        <v>361</v>
      </c>
      <c r="AM35" s="43">
        <v>0</v>
      </c>
      <c r="AN35" s="43">
        <v>361</v>
      </c>
      <c r="AO35" s="43">
        <v>0</v>
      </c>
      <c r="AP35" s="43">
        <v>361</v>
      </c>
      <c r="AQ35" s="43">
        <v>418</v>
      </c>
      <c r="AR35" s="43">
        <v>0</v>
      </c>
      <c r="AS35" s="43">
        <v>418</v>
      </c>
      <c r="AT35" s="43">
        <v>1234</v>
      </c>
      <c r="AU35" s="43" t="s">
        <v>150</v>
      </c>
      <c r="AV35" s="43">
        <v>496</v>
      </c>
      <c r="AW35" s="43">
        <v>522</v>
      </c>
      <c r="AX35" s="43">
        <v>113</v>
      </c>
      <c r="AY35" s="43">
        <v>1131</v>
      </c>
      <c r="AZ35" s="43" t="s">
        <v>150</v>
      </c>
      <c r="BA35" s="43">
        <v>1000</v>
      </c>
      <c r="BB35" s="43" t="s">
        <v>150</v>
      </c>
      <c r="BC35" s="43">
        <v>1000</v>
      </c>
      <c r="BD35" s="43" t="s">
        <v>150</v>
      </c>
      <c r="BE35" s="43">
        <v>1000</v>
      </c>
      <c r="BF35" s="43">
        <v>1073</v>
      </c>
      <c r="BG35" s="43" t="s">
        <v>150</v>
      </c>
      <c r="BH35" s="43">
        <v>1073</v>
      </c>
      <c r="BI35" s="43">
        <v>3204</v>
      </c>
      <c r="BJ35" s="44" t="s">
        <v>150</v>
      </c>
      <c r="BK35" s="44">
        <v>7.8629032258064502</v>
      </c>
      <c r="BL35" s="44">
        <v>13.026819923371647</v>
      </c>
      <c r="BM35" s="44">
        <v>6.1946902654867237</v>
      </c>
      <c r="BN35" s="44">
        <v>10.07957559681698</v>
      </c>
      <c r="BO35" s="44" t="s">
        <v>150</v>
      </c>
      <c r="BP35" s="44">
        <v>8.6999999999999957</v>
      </c>
      <c r="BQ35" s="44" t="s">
        <v>150</v>
      </c>
      <c r="BR35" s="44">
        <v>8.6999999999999957</v>
      </c>
      <c r="BS35" s="44" t="s">
        <v>150</v>
      </c>
      <c r="BT35" s="44">
        <v>8.6999999999999957</v>
      </c>
      <c r="BU35" s="44">
        <v>7.2693383038210602</v>
      </c>
      <c r="BV35" s="44" t="s">
        <v>150</v>
      </c>
      <c r="BW35" s="44">
        <v>7.2693383038210602</v>
      </c>
      <c r="BX35" s="44">
        <v>8.70786516853933</v>
      </c>
    </row>
    <row r="36" spans="1:76">
      <c r="A36" s="36" t="s">
        <v>39</v>
      </c>
      <c r="B36" s="43" t="s">
        <v>150</v>
      </c>
      <c r="C36" s="43">
        <v>702</v>
      </c>
      <c r="D36" s="43" t="s">
        <v>150</v>
      </c>
      <c r="E36" s="43">
        <v>42</v>
      </c>
      <c r="F36" s="43">
        <v>744</v>
      </c>
      <c r="G36" s="43" t="s">
        <v>150</v>
      </c>
      <c r="H36" s="43" t="s">
        <v>150</v>
      </c>
      <c r="I36" s="43" t="s">
        <v>150</v>
      </c>
      <c r="J36" s="43" t="s">
        <v>150</v>
      </c>
      <c r="K36" s="43">
        <v>406</v>
      </c>
      <c r="L36" s="43">
        <v>406</v>
      </c>
      <c r="M36" s="43">
        <v>2235</v>
      </c>
      <c r="N36" s="43" t="s">
        <v>150</v>
      </c>
      <c r="O36" s="43">
        <v>2235</v>
      </c>
      <c r="P36" s="43">
        <v>3385</v>
      </c>
      <c r="Q36" s="43" t="s">
        <v>150</v>
      </c>
      <c r="R36" s="43">
        <v>214</v>
      </c>
      <c r="S36" s="43" t="s">
        <v>150</v>
      </c>
      <c r="T36" s="43">
        <v>5</v>
      </c>
      <c r="U36" s="43">
        <v>219</v>
      </c>
      <c r="V36" s="43" t="s">
        <v>150</v>
      </c>
      <c r="W36" s="43" t="s">
        <v>150</v>
      </c>
      <c r="X36" s="43" t="s">
        <v>150</v>
      </c>
      <c r="Y36" s="43" t="s">
        <v>150</v>
      </c>
      <c r="Z36" s="43">
        <v>85</v>
      </c>
      <c r="AA36" s="43">
        <v>85</v>
      </c>
      <c r="AB36" s="43">
        <v>576</v>
      </c>
      <c r="AC36" s="43" t="s">
        <v>150</v>
      </c>
      <c r="AD36" s="43">
        <v>576</v>
      </c>
      <c r="AE36" s="43">
        <v>880</v>
      </c>
      <c r="AF36" s="43" t="s">
        <v>150</v>
      </c>
      <c r="AG36" s="43">
        <v>245</v>
      </c>
      <c r="AH36" s="43">
        <v>0</v>
      </c>
      <c r="AI36" s="43">
        <v>11</v>
      </c>
      <c r="AJ36" s="43">
        <v>256</v>
      </c>
      <c r="AK36" s="43">
        <v>0</v>
      </c>
      <c r="AL36" s="43">
        <v>0</v>
      </c>
      <c r="AM36" s="43">
        <v>0</v>
      </c>
      <c r="AN36" s="43">
        <v>0</v>
      </c>
      <c r="AO36" s="43">
        <v>134</v>
      </c>
      <c r="AP36" s="43">
        <v>134</v>
      </c>
      <c r="AQ36" s="43">
        <v>764</v>
      </c>
      <c r="AR36" s="43">
        <v>0</v>
      </c>
      <c r="AS36" s="43">
        <v>764</v>
      </c>
      <c r="AT36" s="43">
        <v>1154</v>
      </c>
      <c r="AU36" s="43" t="s">
        <v>150</v>
      </c>
      <c r="AV36" s="43">
        <v>674</v>
      </c>
      <c r="AW36" s="43" t="s">
        <v>150</v>
      </c>
      <c r="AX36" s="43">
        <v>43</v>
      </c>
      <c r="AY36" s="43">
        <v>717</v>
      </c>
      <c r="AZ36" s="43" t="s">
        <v>150</v>
      </c>
      <c r="BA36" s="43" t="s">
        <v>150</v>
      </c>
      <c r="BB36" s="43" t="s">
        <v>150</v>
      </c>
      <c r="BC36" s="43" t="s">
        <v>150</v>
      </c>
      <c r="BD36" s="43">
        <v>398</v>
      </c>
      <c r="BE36" s="43">
        <v>398</v>
      </c>
      <c r="BF36" s="43">
        <v>2219</v>
      </c>
      <c r="BG36" s="43" t="s">
        <v>150</v>
      </c>
      <c r="BH36" s="43">
        <v>2219</v>
      </c>
      <c r="BI36" s="43">
        <v>3334</v>
      </c>
      <c r="BJ36" s="44" t="s">
        <v>150</v>
      </c>
      <c r="BK36" s="44">
        <v>0.44510385756676429</v>
      </c>
      <c r="BL36" s="44" t="s">
        <v>150</v>
      </c>
      <c r="BM36" s="44">
        <v>16.279069767441857</v>
      </c>
      <c r="BN36" s="44">
        <v>1.3947001394700176</v>
      </c>
      <c r="BO36" s="44" t="s">
        <v>150</v>
      </c>
      <c r="BP36" s="44" t="s">
        <v>150</v>
      </c>
      <c r="BQ36" s="44" t="s">
        <v>150</v>
      </c>
      <c r="BR36" s="44" t="s">
        <v>150</v>
      </c>
      <c r="BS36" s="44">
        <v>10.301507537688437</v>
      </c>
      <c r="BT36" s="44">
        <v>10.301507537688437</v>
      </c>
      <c r="BU36" s="44">
        <v>7.7512392969806161</v>
      </c>
      <c r="BV36" s="44" t="s">
        <v>150</v>
      </c>
      <c r="BW36" s="44">
        <v>7.7512392969806161</v>
      </c>
      <c r="BX36" s="44">
        <v>6.6886622675464853</v>
      </c>
    </row>
    <row r="37" spans="1:76">
      <c r="A37" s="36" t="s">
        <v>40</v>
      </c>
      <c r="B37" s="43">
        <v>60</v>
      </c>
      <c r="C37" s="43">
        <v>274</v>
      </c>
      <c r="D37" s="43">
        <v>3897</v>
      </c>
      <c r="E37" s="43">
        <v>1088</v>
      </c>
      <c r="F37" s="43">
        <v>5259</v>
      </c>
      <c r="G37" s="43">
        <v>1252</v>
      </c>
      <c r="H37" s="43">
        <v>3328</v>
      </c>
      <c r="I37" s="43">
        <v>48</v>
      </c>
      <c r="J37" s="43">
        <v>4628</v>
      </c>
      <c r="K37" s="43" t="s">
        <v>150</v>
      </c>
      <c r="L37" s="43">
        <v>4628</v>
      </c>
      <c r="M37" s="43">
        <v>3832</v>
      </c>
      <c r="N37" s="43" t="s">
        <v>150</v>
      </c>
      <c r="O37" s="43">
        <v>3832</v>
      </c>
      <c r="P37" s="43">
        <v>13779</v>
      </c>
      <c r="Q37" s="43">
        <v>0</v>
      </c>
      <c r="R37" s="43">
        <v>87</v>
      </c>
      <c r="S37" s="43">
        <v>1070</v>
      </c>
      <c r="T37" s="43">
        <v>242</v>
      </c>
      <c r="U37" s="43">
        <v>1399</v>
      </c>
      <c r="V37" s="43">
        <v>382</v>
      </c>
      <c r="W37" s="43">
        <v>863</v>
      </c>
      <c r="X37" s="43">
        <v>14</v>
      </c>
      <c r="Y37" s="43">
        <v>1259</v>
      </c>
      <c r="Z37" s="43" t="s">
        <v>150</v>
      </c>
      <c r="AA37" s="43">
        <v>1259</v>
      </c>
      <c r="AB37" s="43">
        <v>1172</v>
      </c>
      <c r="AC37" s="43" t="s">
        <v>150</v>
      </c>
      <c r="AD37" s="43">
        <v>1172</v>
      </c>
      <c r="AE37" s="43">
        <v>3830</v>
      </c>
      <c r="AF37" s="43">
        <v>20</v>
      </c>
      <c r="AG37" s="43">
        <v>96</v>
      </c>
      <c r="AH37" s="43">
        <v>1341</v>
      </c>
      <c r="AI37" s="43">
        <v>369</v>
      </c>
      <c r="AJ37" s="43">
        <v>1806</v>
      </c>
      <c r="AK37" s="43">
        <v>437</v>
      </c>
      <c r="AL37" s="43">
        <v>1148</v>
      </c>
      <c r="AM37" s="43">
        <v>11</v>
      </c>
      <c r="AN37" s="43">
        <v>1596</v>
      </c>
      <c r="AO37" s="43">
        <v>0</v>
      </c>
      <c r="AP37" s="43">
        <v>1596</v>
      </c>
      <c r="AQ37" s="43">
        <v>1272</v>
      </c>
      <c r="AR37" s="43">
        <v>0</v>
      </c>
      <c r="AS37" s="43">
        <v>1272</v>
      </c>
      <c r="AT37" s="43">
        <v>4694</v>
      </c>
      <c r="AU37" s="43">
        <v>0</v>
      </c>
      <c r="AV37" s="43">
        <v>271</v>
      </c>
      <c r="AW37" s="43">
        <v>3921</v>
      </c>
      <c r="AX37" s="43">
        <v>1052</v>
      </c>
      <c r="AY37" s="43">
        <v>5244</v>
      </c>
      <c r="AZ37" s="43">
        <v>1294</v>
      </c>
      <c r="BA37" s="43">
        <v>3246</v>
      </c>
      <c r="BB37" s="43">
        <v>52</v>
      </c>
      <c r="BC37" s="43">
        <v>4592</v>
      </c>
      <c r="BD37" s="43" t="s">
        <v>150</v>
      </c>
      <c r="BE37" s="43">
        <v>4592</v>
      </c>
      <c r="BF37" s="43">
        <v>3824</v>
      </c>
      <c r="BG37" s="43" t="s">
        <v>150</v>
      </c>
      <c r="BH37" s="43">
        <v>3824</v>
      </c>
      <c r="BI37" s="43">
        <v>13660</v>
      </c>
      <c r="BJ37" s="44" t="s">
        <v>150</v>
      </c>
      <c r="BK37" s="44">
        <v>2.2140221402214055</v>
      </c>
      <c r="BL37" s="44">
        <v>7.5235909206834979</v>
      </c>
      <c r="BM37" s="44">
        <v>8.6501901140684456</v>
      </c>
      <c r="BN37" s="44">
        <v>7.4752097635392811</v>
      </c>
      <c r="BO37" s="44">
        <v>7.4961360123647625</v>
      </c>
      <c r="BP37" s="44">
        <v>6.2538508934072752</v>
      </c>
      <c r="BQ37" s="44">
        <v>1.9230769230769273</v>
      </c>
      <c r="BR37" s="44">
        <v>6.5548780487804876</v>
      </c>
      <c r="BS37" s="44" t="s">
        <v>150</v>
      </c>
      <c r="BT37" s="44">
        <v>6.5548780487804876</v>
      </c>
      <c r="BU37" s="44">
        <v>2.4058577405857706</v>
      </c>
      <c r="BV37" s="44" t="s">
        <v>150</v>
      </c>
      <c r="BW37" s="44">
        <v>2.4058577405857706</v>
      </c>
      <c r="BX37" s="44">
        <v>5.4538799414348471</v>
      </c>
    </row>
    <row r="38" spans="1:76">
      <c r="A38" s="36" t="s">
        <v>41</v>
      </c>
      <c r="B38" s="43" t="s">
        <v>150</v>
      </c>
      <c r="C38" s="43">
        <v>206</v>
      </c>
      <c r="D38" s="43">
        <v>1071</v>
      </c>
      <c r="E38" s="43">
        <v>71</v>
      </c>
      <c r="F38" s="43">
        <v>1348</v>
      </c>
      <c r="G38" s="43">
        <v>276</v>
      </c>
      <c r="H38" s="43">
        <v>1528</v>
      </c>
      <c r="I38" s="43">
        <v>85</v>
      </c>
      <c r="J38" s="43">
        <v>1889</v>
      </c>
      <c r="K38" s="43">
        <v>469</v>
      </c>
      <c r="L38" s="43">
        <v>2358</v>
      </c>
      <c r="M38" s="43">
        <v>1422</v>
      </c>
      <c r="N38" s="43" t="s">
        <v>150</v>
      </c>
      <c r="O38" s="43">
        <v>1422</v>
      </c>
      <c r="P38" s="43">
        <v>5128</v>
      </c>
      <c r="Q38" s="43" t="s">
        <v>150</v>
      </c>
      <c r="R38" s="43">
        <v>48</v>
      </c>
      <c r="S38" s="43">
        <v>313</v>
      </c>
      <c r="T38" s="43">
        <v>11</v>
      </c>
      <c r="U38" s="43">
        <v>372</v>
      </c>
      <c r="V38" s="43">
        <v>69</v>
      </c>
      <c r="W38" s="43">
        <v>441</v>
      </c>
      <c r="X38" s="43">
        <v>32</v>
      </c>
      <c r="Y38" s="43">
        <v>542</v>
      </c>
      <c r="Z38" s="43">
        <v>113</v>
      </c>
      <c r="AA38" s="43">
        <v>655</v>
      </c>
      <c r="AB38" s="43">
        <v>436</v>
      </c>
      <c r="AC38" s="43" t="s">
        <v>150</v>
      </c>
      <c r="AD38" s="43">
        <v>436</v>
      </c>
      <c r="AE38" s="43">
        <v>1463</v>
      </c>
      <c r="AF38" s="43" t="s">
        <v>150</v>
      </c>
      <c r="AG38" s="43">
        <v>80</v>
      </c>
      <c r="AH38" s="43">
        <v>373</v>
      </c>
      <c r="AI38" s="43">
        <v>29</v>
      </c>
      <c r="AJ38" s="43">
        <v>482</v>
      </c>
      <c r="AK38" s="43">
        <v>100</v>
      </c>
      <c r="AL38" s="43">
        <v>530</v>
      </c>
      <c r="AM38" s="43">
        <v>26</v>
      </c>
      <c r="AN38" s="43">
        <v>656</v>
      </c>
      <c r="AO38" s="43">
        <v>165</v>
      </c>
      <c r="AP38" s="43">
        <v>821</v>
      </c>
      <c r="AQ38" s="43">
        <v>492</v>
      </c>
      <c r="AR38" s="43">
        <v>0</v>
      </c>
      <c r="AS38" s="43">
        <v>492</v>
      </c>
      <c r="AT38" s="43">
        <v>1795</v>
      </c>
      <c r="AU38" s="43" t="s">
        <v>150</v>
      </c>
      <c r="AV38" s="43">
        <v>188</v>
      </c>
      <c r="AW38" s="43">
        <v>1103</v>
      </c>
      <c r="AX38" s="43">
        <v>41</v>
      </c>
      <c r="AY38" s="43">
        <v>1332</v>
      </c>
      <c r="AZ38" s="43">
        <v>287</v>
      </c>
      <c r="BA38" s="43">
        <v>1521</v>
      </c>
      <c r="BB38" s="43">
        <v>102</v>
      </c>
      <c r="BC38" s="43">
        <v>1910</v>
      </c>
      <c r="BD38" s="43">
        <v>435</v>
      </c>
      <c r="BE38" s="43">
        <v>2345</v>
      </c>
      <c r="BF38" s="43">
        <v>1416</v>
      </c>
      <c r="BG38" s="43" t="s">
        <v>150</v>
      </c>
      <c r="BH38" s="43">
        <v>1416</v>
      </c>
      <c r="BI38" s="43">
        <v>5093</v>
      </c>
      <c r="BJ38" s="44" t="s">
        <v>150</v>
      </c>
      <c r="BK38" s="44">
        <v>7.4468085106383031</v>
      </c>
      <c r="BL38" s="44">
        <v>8.3408884859474171</v>
      </c>
      <c r="BM38" s="44">
        <v>-29.268292682926834</v>
      </c>
      <c r="BN38" s="44">
        <v>7.057057057057059</v>
      </c>
      <c r="BO38" s="44">
        <v>14.634146341463417</v>
      </c>
      <c r="BP38" s="44">
        <v>5.3911900065746199</v>
      </c>
      <c r="BQ38" s="44">
        <v>10.784313725490192</v>
      </c>
      <c r="BR38" s="44">
        <v>7.0680628272251305</v>
      </c>
      <c r="BS38" s="44">
        <v>4.1379310344827562</v>
      </c>
      <c r="BT38" s="44">
        <v>6.5245202558635418</v>
      </c>
      <c r="BU38" s="44">
        <v>3.5310734463276816</v>
      </c>
      <c r="BV38" s="44" t="s">
        <v>150</v>
      </c>
      <c r="BW38" s="44">
        <v>3.5310734463276816</v>
      </c>
      <c r="BX38" s="44">
        <v>5.8315334773218153</v>
      </c>
    </row>
    <row r="39" spans="1:76">
      <c r="A39" s="36" t="s">
        <v>42</v>
      </c>
      <c r="B39" s="43">
        <v>13</v>
      </c>
      <c r="C39" s="43">
        <v>406</v>
      </c>
      <c r="D39" s="43" t="s">
        <v>150</v>
      </c>
      <c r="E39" s="43" t="s">
        <v>150</v>
      </c>
      <c r="F39" s="43">
        <v>406</v>
      </c>
      <c r="G39" s="43" t="s">
        <v>150</v>
      </c>
      <c r="H39" s="43" t="s">
        <v>150</v>
      </c>
      <c r="I39" s="43" t="s">
        <v>150</v>
      </c>
      <c r="J39" s="43" t="s">
        <v>150</v>
      </c>
      <c r="K39" s="43" t="s">
        <v>150</v>
      </c>
      <c r="L39" s="43" t="s">
        <v>150</v>
      </c>
      <c r="M39" s="43">
        <v>1880</v>
      </c>
      <c r="N39" s="43" t="s">
        <v>150</v>
      </c>
      <c r="O39" s="43">
        <v>1880</v>
      </c>
      <c r="P39" s="43">
        <v>2299</v>
      </c>
      <c r="Q39" s="43">
        <v>0</v>
      </c>
      <c r="R39" s="43">
        <v>119</v>
      </c>
      <c r="S39" s="43" t="s">
        <v>150</v>
      </c>
      <c r="T39" s="43" t="s">
        <v>150</v>
      </c>
      <c r="U39" s="43">
        <v>119</v>
      </c>
      <c r="V39" s="43" t="s">
        <v>150</v>
      </c>
      <c r="W39" s="43" t="s">
        <v>150</v>
      </c>
      <c r="X39" s="43" t="s">
        <v>150</v>
      </c>
      <c r="Y39" s="43" t="s">
        <v>150</v>
      </c>
      <c r="Z39" s="43" t="s">
        <v>150</v>
      </c>
      <c r="AA39" s="43" t="s">
        <v>150</v>
      </c>
      <c r="AB39" s="43">
        <v>517</v>
      </c>
      <c r="AC39" s="43" t="s">
        <v>150</v>
      </c>
      <c r="AD39" s="43">
        <v>517</v>
      </c>
      <c r="AE39" s="43">
        <v>636</v>
      </c>
      <c r="AF39" s="43">
        <v>7</v>
      </c>
      <c r="AG39" s="43">
        <v>155</v>
      </c>
      <c r="AH39" s="43">
        <v>0</v>
      </c>
      <c r="AI39" s="43">
        <v>0</v>
      </c>
      <c r="AJ39" s="43">
        <v>155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665</v>
      </c>
      <c r="AR39" s="43">
        <v>0</v>
      </c>
      <c r="AS39" s="43">
        <v>665</v>
      </c>
      <c r="AT39" s="43">
        <v>827</v>
      </c>
      <c r="AU39" s="43"/>
      <c r="AV39" s="43">
        <v>396</v>
      </c>
      <c r="AW39" s="43" t="s">
        <v>150</v>
      </c>
      <c r="AX39" s="43" t="s">
        <v>150</v>
      </c>
      <c r="AY39" s="43">
        <v>396</v>
      </c>
      <c r="AZ39" s="43" t="s">
        <v>150</v>
      </c>
      <c r="BA39" s="43" t="s">
        <v>150</v>
      </c>
      <c r="BB39" s="43" t="s">
        <v>150</v>
      </c>
      <c r="BC39" s="43" t="s">
        <v>150</v>
      </c>
      <c r="BD39" s="43" t="s">
        <v>150</v>
      </c>
      <c r="BE39" s="43" t="s">
        <v>150</v>
      </c>
      <c r="BF39" s="43">
        <v>1804</v>
      </c>
      <c r="BG39" s="43" t="s">
        <v>150</v>
      </c>
      <c r="BH39" s="43">
        <v>1804</v>
      </c>
      <c r="BI39" s="43">
        <v>2200</v>
      </c>
      <c r="BJ39" s="44" t="s">
        <v>150</v>
      </c>
      <c r="BK39" s="44">
        <v>6.565656565656564</v>
      </c>
      <c r="BL39" s="44" t="s">
        <v>150</v>
      </c>
      <c r="BM39" s="44" t="s">
        <v>150</v>
      </c>
      <c r="BN39" s="44">
        <v>6.565656565656564</v>
      </c>
      <c r="BO39" s="44" t="s">
        <v>150</v>
      </c>
      <c r="BP39" s="44" t="s">
        <v>150</v>
      </c>
      <c r="BQ39" s="44" t="s">
        <v>150</v>
      </c>
      <c r="BR39" s="44" t="s">
        <v>150</v>
      </c>
      <c r="BS39" s="44" t="s">
        <v>150</v>
      </c>
      <c r="BT39" s="44" t="s">
        <v>150</v>
      </c>
      <c r="BU39" s="44">
        <v>3.9911308203991136</v>
      </c>
      <c r="BV39" s="44" t="s">
        <v>150</v>
      </c>
      <c r="BW39" s="44">
        <v>3.9911308203991136</v>
      </c>
      <c r="BX39" s="44">
        <v>4.181818181818187</v>
      </c>
    </row>
    <row r="40" spans="1:76">
      <c r="A40" s="36" t="s">
        <v>43</v>
      </c>
      <c r="B40" s="43">
        <v>165</v>
      </c>
      <c r="C40" s="43" t="s">
        <v>150</v>
      </c>
      <c r="D40" s="43">
        <v>1450</v>
      </c>
      <c r="E40" s="43">
        <v>58</v>
      </c>
      <c r="F40" s="43">
        <v>1508</v>
      </c>
      <c r="G40" s="43" t="s">
        <v>150</v>
      </c>
      <c r="H40" s="43" t="s">
        <v>150</v>
      </c>
      <c r="I40" s="43" t="s">
        <v>150</v>
      </c>
      <c r="J40" s="43" t="s">
        <v>150</v>
      </c>
      <c r="K40" s="43">
        <v>397</v>
      </c>
      <c r="L40" s="43">
        <v>397</v>
      </c>
      <c r="M40" s="43">
        <v>4479</v>
      </c>
      <c r="N40" s="43" t="s">
        <v>150</v>
      </c>
      <c r="O40" s="43">
        <v>4479</v>
      </c>
      <c r="P40" s="43">
        <v>6549</v>
      </c>
      <c r="Q40" s="43">
        <v>26</v>
      </c>
      <c r="R40" s="43" t="s">
        <v>150</v>
      </c>
      <c r="S40" s="43">
        <v>401</v>
      </c>
      <c r="T40" s="43">
        <v>12</v>
      </c>
      <c r="U40" s="43">
        <v>413</v>
      </c>
      <c r="V40" s="43" t="s">
        <v>150</v>
      </c>
      <c r="W40" s="43" t="s">
        <v>150</v>
      </c>
      <c r="X40" s="43" t="s">
        <v>150</v>
      </c>
      <c r="Y40" s="43" t="s">
        <v>150</v>
      </c>
      <c r="Z40" s="43">
        <v>131</v>
      </c>
      <c r="AA40" s="43">
        <v>131</v>
      </c>
      <c r="AB40" s="43">
        <v>1351</v>
      </c>
      <c r="AC40" s="43" t="s">
        <v>150</v>
      </c>
      <c r="AD40" s="43">
        <v>1351</v>
      </c>
      <c r="AE40" s="43">
        <v>1921</v>
      </c>
      <c r="AF40" s="43">
        <v>79</v>
      </c>
      <c r="AG40" s="43">
        <v>0</v>
      </c>
      <c r="AH40" s="43">
        <v>513</v>
      </c>
      <c r="AI40" s="43">
        <v>14</v>
      </c>
      <c r="AJ40" s="43">
        <v>527</v>
      </c>
      <c r="AK40" s="43">
        <v>0</v>
      </c>
      <c r="AL40" s="43">
        <v>0</v>
      </c>
      <c r="AM40" s="43">
        <v>0</v>
      </c>
      <c r="AN40" s="43">
        <v>0</v>
      </c>
      <c r="AO40" s="43">
        <v>134</v>
      </c>
      <c r="AP40" s="43">
        <v>134</v>
      </c>
      <c r="AQ40" s="43">
        <v>1585</v>
      </c>
      <c r="AR40" s="43">
        <v>0</v>
      </c>
      <c r="AS40" s="43">
        <v>1585</v>
      </c>
      <c r="AT40" s="43">
        <v>2325</v>
      </c>
      <c r="AU40" s="43">
        <v>86</v>
      </c>
      <c r="AV40" s="43" t="s">
        <v>150</v>
      </c>
      <c r="AW40" s="43">
        <v>1438</v>
      </c>
      <c r="AX40" s="43">
        <v>51</v>
      </c>
      <c r="AY40" s="43">
        <v>1489</v>
      </c>
      <c r="AZ40" s="43" t="s">
        <v>150</v>
      </c>
      <c r="BA40" s="43" t="s">
        <v>150</v>
      </c>
      <c r="BB40" s="43" t="s">
        <v>150</v>
      </c>
      <c r="BC40" s="43" t="s">
        <v>150</v>
      </c>
      <c r="BD40" s="43">
        <v>407</v>
      </c>
      <c r="BE40" s="43">
        <v>407</v>
      </c>
      <c r="BF40" s="43">
        <v>4562</v>
      </c>
      <c r="BG40" s="43" t="s">
        <v>150</v>
      </c>
      <c r="BH40" s="43">
        <v>4562</v>
      </c>
      <c r="BI40" s="43">
        <v>6544</v>
      </c>
      <c r="BJ40" s="44">
        <v>-30.232558139534895</v>
      </c>
      <c r="BK40" s="44" t="s">
        <v>150</v>
      </c>
      <c r="BL40" s="44">
        <v>6.9541029207232263</v>
      </c>
      <c r="BM40" s="44">
        <v>-9.8039215686274606</v>
      </c>
      <c r="BN40" s="44">
        <v>6.3801208865010057</v>
      </c>
      <c r="BO40" s="44" t="s">
        <v>150</v>
      </c>
      <c r="BP40" s="44" t="s">
        <v>150</v>
      </c>
      <c r="BQ40" s="44" t="s">
        <v>150</v>
      </c>
      <c r="BR40" s="44" t="s">
        <v>150</v>
      </c>
      <c r="BS40" s="44">
        <v>3.1941031941031928</v>
      </c>
      <c r="BT40" s="44">
        <v>3.1941031941031928</v>
      </c>
      <c r="BU40" s="44">
        <v>6.948706707584396</v>
      </c>
      <c r="BV40" s="44" t="s">
        <v>150</v>
      </c>
      <c r="BW40" s="44">
        <v>6.948706707584396</v>
      </c>
      <c r="BX40" s="44">
        <v>6.0971882640586834</v>
      </c>
    </row>
    <row r="41" spans="1:76">
      <c r="A41" s="36" t="s">
        <v>44</v>
      </c>
      <c r="B41" s="43">
        <v>7</v>
      </c>
      <c r="C41" s="43">
        <v>1155</v>
      </c>
      <c r="D41" s="43">
        <v>775</v>
      </c>
      <c r="E41" s="43">
        <v>541</v>
      </c>
      <c r="F41" s="43">
        <v>2471</v>
      </c>
      <c r="G41" s="43" t="s">
        <v>150</v>
      </c>
      <c r="H41" s="43">
        <v>1277</v>
      </c>
      <c r="I41" s="43">
        <v>100</v>
      </c>
      <c r="J41" s="43">
        <v>1377</v>
      </c>
      <c r="K41" s="43" t="s">
        <v>150</v>
      </c>
      <c r="L41" s="43">
        <v>1377</v>
      </c>
      <c r="M41" s="43">
        <v>1846</v>
      </c>
      <c r="N41" s="43" t="s">
        <v>150</v>
      </c>
      <c r="O41" s="43">
        <v>1846</v>
      </c>
      <c r="P41" s="43">
        <v>5701</v>
      </c>
      <c r="Q41" s="43">
        <v>0</v>
      </c>
      <c r="R41" s="43">
        <v>233</v>
      </c>
      <c r="S41" s="43">
        <v>214</v>
      </c>
      <c r="T41" s="43">
        <v>146</v>
      </c>
      <c r="U41" s="43">
        <v>593</v>
      </c>
      <c r="V41" s="43" t="s">
        <v>150</v>
      </c>
      <c r="W41" s="43">
        <v>339</v>
      </c>
      <c r="X41" s="43">
        <v>40</v>
      </c>
      <c r="Y41" s="43">
        <v>379</v>
      </c>
      <c r="Z41" s="43" t="s">
        <v>150</v>
      </c>
      <c r="AA41" s="43">
        <v>379</v>
      </c>
      <c r="AB41" s="43">
        <v>513</v>
      </c>
      <c r="AC41" s="43" t="s">
        <v>150</v>
      </c>
      <c r="AD41" s="43">
        <v>513</v>
      </c>
      <c r="AE41" s="43">
        <v>1485</v>
      </c>
      <c r="AF41" s="43">
        <v>2</v>
      </c>
      <c r="AG41" s="43">
        <v>440</v>
      </c>
      <c r="AH41" s="43">
        <v>277</v>
      </c>
      <c r="AI41" s="43">
        <v>204</v>
      </c>
      <c r="AJ41" s="43">
        <v>921</v>
      </c>
      <c r="AK41" s="43">
        <v>0</v>
      </c>
      <c r="AL41" s="43">
        <v>476</v>
      </c>
      <c r="AM41" s="43">
        <v>31</v>
      </c>
      <c r="AN41" s="43">
        <v>507</v>
      </c>
      <c r="AO41" s="43">
        <v>0</v>
      </c>
      <c r="AP41" s="43">
        <v>507</v>
      </c>
      <c r="AQ41" s="43">
        <v>661</v>
      </c>
      <c r="AR41" s="43">
        <v>0</v>
      </c>
      <c r="AS41" s="43">
        <v>661</v>
      </c>
      <c r="AT41" s="43">
        <v>2091</v>
      </c>
      <c r="AU41" s="43">
        <v>7</v>
      </c>
      <c r="AV41" s="43">
        <v>1032</v>
      </c>
      <c r="AW41" s="43">
        <v>752</v>
      </c>
      <c r="AX41" s="43">
        <v>484</v>
      </c>
      <c r="AY41" s="43">
        <v>2268</v>
      </c>
      <c r="AZ41" s="43" t="s">
        <v>150</v>
      </c>
      <c r="BA41" s="43">
        <v>1289</v>
      </c>
      <c r="BB41" s="43">
        <v>113</v>
      </c>
      <c r="BC41" s="43">
        <v>1402</v>
      </c>
      <c r="BD41" s="43" t="s">
        <v>150</v>
      </c>
      <c r="BE41" s="43">
        <v>1402</v>
      </c>
      <c r="BF41" s="43">
        <v>1870</v>
      </c>
      <c r="BG41" s="43" t="s">
        <v>150</v>
      </c>
      <c r="BH41" s="43">
        <v>1870</v>
      </c>
      <c r="BI41" s="43">
        <v>5547</v>
      </c>
      <c r="BJ41" s="44">
        <v>28.571428571428569</v>
      </c>
      <c r="BK41" s="44">
        <v>8.139534883720934</v>
      </c>
      <c r="BL41" s="44">
        <v>5.3191489361702153</v>
      </c>
      <c r="BM41" s="44">
        <v>0.20661157024793875</v>
      </c>
      <c r="BN41" s="44">
        <v>5.5114638447971824</v>
      </c>
      <c r="BO41" s="44" t="s">
        <v>150</v>
      </c>
      <c r="BP41" s="44">
        <v>11.559348332040342</v>
      </c>
      <c r="BQ41" s="44">
        <v>3.539823008849563</v>
      </c>
      <c r="BR41" s="44">
        <v>10.912981455064196</v>
      </c>
      <c r="BS41" s="44" t="s">
        <v>150</v>
      </c>
      <c r="BT41" s="44">
        <v>10.912981455064196</v>
      </c>
      <c r="BU41" s="44">
        <v>9.197860962566839</v>
      </c>
      <c r="BV41" s="44" t="s">
        <v>150</v>
      </c>
      <c r="BW41" s="44">
        <v>9.197860962566839</v>
      </c>
      <c r="BX41" s="44">
        <v>8.1485487650982513</v>
      </c>
    </row>
    <row r="42" spans="1:76">
      <c r="A42" s="36" t="s">
        <v>45</v>
      </c>
      <c r="B42" s="43" t="s">
        <v>150</v>
      </c>
      <c r="C42" s="43">
        <v>1017</v>
      </c>
      <c r="D42" s="43">
        <v>263</v>
      </c>
      <c r="E42" s="43">
        <v>122</v>
      </c>
      <c r="F42" s="43">
        <v>1402</v>
      </c>
      <c r="G42" s="43" t="s">
        <v>150</v>
      </c>
      <c r="H42" s="43" t="s">
        <v>150</v>
      </c>
      <c r="I42" s="43" t="s">
        <v>150</v>
      </c>
      <c r="J42" s="43" t="s">
        <v>150</v>
      </c>
      <c r="K42" s="43">
        <v>633</v>
      </c>
      <c r="L42" s="43">
        <v>633</v>
      </c>
      <c r="M42" s="43">
        <v>2794</v>
      </c>
      <c r="N42" s="43" t="s">
        <v>150</v>
      </c>
      <c r="O42" s="43">
        <v>2794</v>
      </c>
      <c r="P42" s="43">
        <v>4829</v>
      </c>
      <c r="Q42" s="43" t="s">
        <v>150</v>
      </c>
      <c r="R42" s="43">
        <v>238</v>
      </c>
      <c r="S42" s="43">
        <v>4</v>
      </c>
      <c r="T42" s="43">
        <v>37</v>
      </c>
      <c r="U42" s="43">
        <v>279</v>
      </c>
      <c r="V42" s="43" t="s">
        <v>150</v>
      </c>
      <c r="W42" s="43" t="s">
        <v>150</v>
      </c>
      <c r="X42" s="43" t="s">
        <v>150</v>
      </c>
      <c r="Y42" s="43" t="s">
        <v>150</v>
      </c>
      <c r="Z42" s="43">
        <v>178</v>
      </c>
      <c r="AA42" s="43">
        <v>178</v>
      </c>
      <c r="AB42" s="43">
        <v>818</v>
      </c>
      <c r="AC42" s="43" t="s">
        <v>150</v>
      </c>
      <c r="AD42" s="43">
        <v>818</v>
      </c>
      <c r="AE42" s="43">
        <v>1275</v>
      </c>
      <c r="AF42" s="43" t="s">
        <v>150</v>
      </c>
      <c r="AG42" s="43">
        <v>360</v>
      </c>
      <c r="AH42" s="43">
        <v>93</v>
      </c>
      <c r="AI42" s="43">
        <v>33</v>
      </c>
      <c r="AJ42" s="43">
        <v>486</v>
      </c>
      <c r="AK42" s="43">
        <v>0</v>
      </c>
      <c r="AL42" s="43">
        <v>0</v>
      </c>
      <c r="AM42" s="43">
        <v>0</v>
      </c>
      <c r="AN42" s="43">
        <v>0</v>
      </c>
      <c r="AO42" s="43">
        <v>208</v>
      </c>
      <c r="AP42" s="43">
        <v>208</v>
      </c>
      <c r="AQ42" s="43">
        <v>985</v>
      </c>
      <c r="AR42" s="43">
        <v>0</v>
      </c>
      <c r="AS42" s="43">
        <v>985</v>
      </c>
      <c r="AT42" s="43">
        <v>1679</v>
      </c>
      <c r="AU42" s="43" t="s">
        <v>150</v>
      </c>
      <c r="AV42" s="43">
        <v>935</v>
      </c>
      <c r="AW42" s="43">
        <v>211</v>
      </c>
      <c r="AX42" s="43">
        <v>137</v>
      </c>
      <c r="AY42" s="43">
        <v>1283</v>
      </c>
      <c r="AZ42" s="43" t="s">
        <v>150</v>
      </c>
      <c r="BA42" s="43" t="s">
        <v>150</v>
      </c>
      <c r="BB42" s="43" t="s">
        <v>150</v>
      </c>
      <c r="BC42" s="43" t="s">
        <v>150</v>
      </c>
      <c r="BD42" s="43">
        <v>628</v>
      </c>
      <c r="BE42" s="43">
        <v>628</v>
      </c>
      <c r="BF42" s="43">
        <v>2703</v>
      </c>
      <c r="BG42" s="43" t="s">
        <v>150</v>
      </c>
      <c r="BH42" s="43">
        <v>2703</v>
      </c>
      <c r="BI42" s="43">
        <v>4614</v>
      </c>
      <c r="BJ42" s="44" t="s">
        <v>150</v>
      </c>
      <c r="BK42" s="44">
        <v>4.2780748663101553</v>
      </c>
      <c r="BL42" s="44">
        <v>17.535545023696685</v>
      </c>
      <c r="BM42" s="44">
        <v>8.0291970802919721</v>
      </c>
      <c r="BN42" s="44">
        <v>6.858924395946997</v>
      </c>
      <c r="BO42" s="44" t="s">
        <v>150</v>
      </c>
      <c r="BP42" s="44" t="s">
        <v>150</v>
      </c>
      <c r="BQ42" s="44" t="s">
        <v>150</v>
      </c>
      <c r="BR42" s="44" t="s">
        <v>150</v>
      </c>
      <c r="BS42" s="44">
        <v>3.9808917197452276</v>
      </c>
      <c r="BT42" s="44">
        <v>3.9808917197452276</v>
      </c>
      <c r="BU42" s="44">
        <v>2.8116907140214531</v>
      </c>
      <c r="BV42" s="44" t="s">
        <v>150</v>
      </c>
      <c r="BW42" s="44">
        <v>2.8116907140214531</v>
      </c>
      <c r="BX42" s="44">
        <v>4.0962288686606012</v>
      </c>
    </row>
    <row r="43" spans="1:76">
      <c r="A43" s="36" t="s">
        <v>46</v>
      </c>
      <c r="B43" s="43">
        <v>5</v>
      </c>
      <c r="C43" s="43">
        <v>945</v>
      </c>
      <c r="D43" s="43">
        <v>544</v>
      </c>
      <c r="E43" s="43">
        <v>245</v>
      </c>
      <c r="F43" s="43">
        <v>1734</v>
      </c>
      <c r="G43" s="43" t="s">
        <v>150</v>
      </c>
      <c r="H43" s="43">
        <v>1271</v>
      </c>
      <c r="I43" s="43" t="s">
        <v>150</v>
      </c>
      <c r="J43" s="43">
        <v>1271</v>
      </c>
      <c r="K43" s="43">
        <v>715</v>
      </c>
      <c r="L43" s="43">
        <v>1986</v>
      </c>
      <c r="M43" s="43">
        <v>3929</v>
      </c>
      <c r="N43" s="43" t="s">
        <v>150</v>
      </c>
      <c r="O43" s="43">
        <v>3929</v>
      </c>
      <c r="P43" s="43">
        <v>7654</v>
      </c>
      <c r="Q43" s="43">
        <v>2</v>
      </c>
      <c r="R43" s="43">
        <v>243</v>
      </c>
      <c r="S43" s="43">
        <v>148</v>
      </c>
      <c r="T43" s="43">
        <v>67</v>
      </c>
      <c r="U43" s="43">
        <v>458</v>
      </c>
      <c r="V43" s="43" t="s">
        <v>150</v>
      </c>
      <c r="W43" s="43">
        <v>330</v>
      </c>
      <c r="X43" s="43" t="s">
        <v>150</v>
      </c>
      <c r="Y43" s="43">
        <v>330</v>
      </c>
      <c r="Z43" s="43">
        <v>151</v>
      </c>
      <c r="AA43" s="43">
        <v>481</v>
      </c>
      <c r="AB43" s="43">
        <v>1104</v>
      </c>
      <c r="AC43" s="43" t="s">
        <v>150</v>
      </c>
      <c r="AD43" s="43">
        <v>1104</v>
      </c>
      <c r="AE43" s="43">
        <v>2045</v>
      </c>
      <c r="AF43" s="43">
        <v>2</v>
      </c>
      <c r="AG43" s="43">
        <v>340</v>
      </c>
      <c r="AH43" s="43">
        <v>181</v>
      </c>
      <c r="AI43" s="43">
        <v>78</v>
      </c>
      <c r="AJ43" s="43">
        <v>599</v>
      </c>
      <c r="AK43" s="43">
        <v>0</v>
      </c>
      <c r="AL43" s="43">
        <v>429</v>
      </c>
      <c r="AM43" s="43">
        <v>0</v>
      </c>
      <c r="AN43" s="43">
        <v>429</v>
      </c>
      <c r="AO43" s="43">
        <v>250</v>
      </c>
      <c r="AP43" s="43">
        <v>679</v>
      </c>
      <c r="AQ43" s="43">
        <v>1345</v>
      </c>
      <c r="AR43" s="43">
        <v>0</v>
      </c>
      <c r="AS43" s="43">
        <v>1345</v>
      </c>
      <c r="AT43" s="43">
        <v>2625</v>
      </c>
      <c r="AU43" s="43">
        <v>11</v>
      </c>
      <c r="AV43" s="43">
        <v>887</v>
      </c>
      <c r="AW43" s="43">
        <v>539</v>
      </c>
      <c r="AX43" s="43">
        <v>229</v>
      </c>
      <c r="AY43" s="43">
        <v>1655</v>
      </c>
      <c r="AZ43" s="43" t="s">
        <v>150</v>
      </c>
      <c r="BA43" s="43">
        <v>1301</v>
      </c>
      <c r="BB43" s="43" t="s">
        <v>150</v>
      </c>
      <c r="BC43" s="43">
        <v>1301</v>
      </c>
      <c r="BD43" s="43">
        <v>661</v>
      </c>
      <c r="BE43" s="43">
        <v>1962</v>
      </c>
      <c r="BF43" s="43">
        <v>3783</v>
      </c>
      <c r="BG43" s="43" t="s">
        <v>150</v>
      </c>
      <c r="BH43" s="43">
        <v>3783</v>
      </c>
      <c r="BI43" s="43">
        <v>7411</v>
      </c>
      <c r="BJ43" s="44">
        <v>54.54545454545454</v>
      </c>
      <c r="BK43" s="44">
        <v>4.3968432919954896</v>
      </c>
      <c r="BL43" s="44">
        <v>5.1948051948051965</v>
      </c>
      <c r="BM43" s="44">
        <v>-2.1834061135371119</v>
      </c>
      <c r="BN43" s="44">
        <v>3.7462235649546871</v>
      </c>
      <c r="BO43" s="44" t="s">
        <v>150</v>
      </c>
      <c r="BP43" s="44">
        <v>9.9154496541122192</v>
      </c>
      <c r="BQ43" s="44" t="s">
        <v>150</v>
      </c>
      <c r="BR43" s="44">
        <v>9.9154496541122192</v>
      </c>
      <c r="BS43" s="44">
        <v>6.8078668683812404</v>
      </c>
      <c r="BT43" s="44">
        <v>8.8685015290519864</v>
      </c>
      <c r="BU43" s="44">
        <v>2.5112344699973588</v>
      </c>
      <c r="BV43" s="44" t="s">
        <v>150</v>
      </c>
      <c r="BW43" s="44">
        <v>2.5112344699973588</v>
      </c>
      <c r="BX43" s="44">
        <v>4.5472945621373606</v>
      </c>
    </row>
    <row r="44" spans="1:76">
      <c r="A44" s="36" t="s">
        <v>47</v>
      </c>
      <c r="B44" s="43" t="s">
        <v>150</v>
      </c>
      <c r="C44" s="43">
        <v>246</v>
      </c>
      <c r="D44" s="43" t="s">
        <v>150</v>
      </c>
      <c r="E44" s="43" t="s">
        <v>150</v>
      </c>
      <c r="F44" s="43">
        <v>246</v>
      </c>
      <c r="G44" s="43" t="s">
        <v>150</v>
      </c>
      <c r="H44" s="43" t="s">
        <v>150</v>
      </c>
      <c r="I44" s="43" t="s">
        <v>150</v>
      </c>
      <c r="J44" s="43" t="s">
        <v>150</v>
      </c>
      <c r="K44" s="43" t="s">
        <v>150</v>
      </c>
      <c r="L44" s="43" t="s">
        <v>150</v>
      </c>
      <c r="M44" s="43">
        <v>151</v>
      </c>
      <c r="N44" s="43" t="s">
        <v>150</v>
      </c>
      <c r="O44" s="43">
        <v>151</v>
      </c>
      <c r="P44" s="43">
        <v>397</v>
      </c>
      <c r="Q44" s="43" t="s">
        <v>150</v>
      </c>
      <c r="R44" s="43">
        <v>73</v>
      </c>
      <c r="S44" s="43" t="s">
        <v>150</v>
      </c>
      <c r="T44" s="43" t="s">
        <v>150</v>
      </c>
      <c r="U44" s="43">
        <v>73</v>
      </c>
      <c r="V44" s="43" t="s">
        <v>150</v>
      </c>
      <c r="W44" s="43" t="s">
        <v>150</v>
      </c>
      <c r="X44" s="43" t="s">
        <v>150</v>
      </c>
      <c r="Y44" s="43" t="s">
        <v>150</v>
      </c>
      <c r="Z44" s="43" t="s">
        <v>150</v>
      </c>
      <c r="AA44" s="43" t="s">
        <v>150</v>
      </c>
      <c r="AB44" s="43">
        <v>41</v>
      </c>
      <c r="AC44" s="43" t="s">
        <v>150</v>
      </c>
      <c r="AD44" s="43">
        <v>41</v>
      </c>
      <c r="AE44" s="43">
        <v>114</v>
      </c>
      <c r="AF44" s="43" t="s">
        <v>150</v>
      </c>
      <c r="AG44" s="43">
        <v>78</v>
      </c>
      <c r="AH44" s="43">
        <v>0</v>
      </c>
      <c r="AI44" s="43">
        <v>0</v>
      </c>
      <c r="AJ44" s="43">
        <v>78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53</v>
      </c>
      <c r="AR44" s="43">
        <v>0</v>
      </c>
      <c r="AS44" s="43">
        <v>53</v>
      </c>
      <c r="AT44" s="43">
        <v>131</v>
      </c>
      <c r="AU44" s="43" t="s">
        <v>150</v>
      </c>
      <c r="AV44" s="43">
        <v>252</v>
      </c>
      <c r="AW44" s="43" t="s">
        <v>150</v>
      </c>
      <c r="AX44" s="43" t="s">
        <v>150</v>
      </c>
      <c r="AY44" s="43">
        <v>252</v>
      </c>
      <c r="AZ44" s="43" t="s">
        <v>150</v>
      </c>
      <c r="BA44" s="43" t="s">
        <v>150</v>
      </c>
      <c r="BB44" s="43" t="s">
        <v>150</v>
      </c>
      <c r="BC44" s="43" t="s">
        <v>150</v>
      </c>
      <c r="BD44" s="43" t="s">
        <v>150</v>
      </c>
      <c r="BE44" s="43" t="s">
        <v>150</v>
      </c>
      <c r="BF44" s="43">
        <v>143</v>
      </c>
      <c r="BG44" s="43" t="s">
        <v>150</v>
      </c>
      <c r="BH44" s="43">
        <v>143</v>
      </c>
      <c r="BI44" s="43">
        <v>395</v>
      </c>
      <c r="BJ44" s="44" t="s">
        <v>150</v>
      </c>
      <c r="BK44" s="44">
        <v>4.3650793650793602</v>
      </c>
      <c r="BL44" s="44" t="s">
        <v>150</v>
      </c>
      <c r="BM44" s="44" t="s">
        <v>150</v>
      </c>
      <c r="BN44" s="44">
        <v>4.3650793650793602</v>
      </c>
      <c r="BO44" s="44" t="s">
        <v>150</v>
      </c>
      <c r="BP44" s="44" t="s">
        <v>150</v>
      </c>
      <c r="BQ44" s="44" t="s">
        <v>150</v>
      </c>
      <c r="BR44" s="44" t="s">
        <v>150</v>
      </c>
      <c r="BS44" s="44" t="s">
        <v>150</v>
      </c>
      <c r="BT44" s="44" t="s">
        <v>150</v>
      </c>
      <c r="BU44" s="44">
        <v>2.7972027972028024</v>
      </c>
      <c r="BV44" s="44" t="s">
        <v>150</v>
      </c>
      <c r="BW44" s="44">
        <v>2.7972027972028024</v>
      </c>
      <c r="BX44" s="44">
        <v>3.7974683544303778</v>
      </c>
    </row>
    <row r="45" spans="1:76">
      <c r="A45" s="36" t="s">
        <v>48</v>
      </c>
      <c r="B45" s="43">
        <v>16</v>
      </c>
      <c r="C45" s="43">
        <v>710</v>
      </c>
      <c r="D45" s="43">
        <v>1230</v>
      </c>
      <c r="E45" s="43" t="s">
        <v>150</v>
      </c>
      <c r="F45" s="43">
        <v>1940</v>
      </c>
      <c r="G45" s="43" t="s">
        <v>150</v>
      </c>
      <c r="H45" s="43" t="s">
        <v>150</v>
      </c>
      <c r="I45" s="43" t="s">
        <v>150</v>
      </c>
      <c r="J45" s="43" t="s">
        <v>150</v>
      </c>
      <c r="K45" s="43" t="s">
        <v>150</v>
      </c>
      <c r="L45" s="43" t="s">
        <v>150</v>
      </c>
      <c r="M45" s="43">
        <v>2241</v>
      </c>
      <c r="N45" s="43" t="s">
        <v>150</v>
      </c>
      <c r="O45" s="43">
        <v>2241</v>
      </c>
      <c r="P45" s="43">
        <v>4197</v>
      </c>
      <c r="Q45" s="43" t="s">
        <v>150</v>
      </c>
      <c r="R45" s="43">
        <v>170</v>
      </c>
      <c r="S45" s="43">
        <v>336</v>
      </c>
      <c r="T45" s="43" t="s">
        <v>150</v>
      </c>
      <c r="U45" s="43">
        <v>506</v>
      </c>
      <c r="V45" s="43" t="s">
        <v>150</v>
      </c>
      <c r="W45" s="43" t="s">
        <v>150</v>
      </c>
      <c r="X45" s="43" t="s">
        <v>150</v>
      </c>
      <c r="Y45" s="43" t="s">
        <v>150</v>
      </c>
      <c r="Z45" s="43" t="s">
        <v>150</v>
      </c>
      <c r="AA45" s="43" t="s">
        <v>150</v>
      </c>
      <c r="AB45" s="43">
        <v>661</v>
      </c>
      <c r="AC45" s="43" t="s">
        <v>150</v>
      </c>
      <c r="AD45" s="43">
        <v>661</v>
      </c>
      <c r="AE45" s="43">
        <v>1167</v>
      </c>
      <c r="AF45" s="43">
        <v>8</v>
      </c>
      <c r="AG45" s="43">
        <v>261</v>
      </c>
      <c r="AH45" s="43">
        <v>455</v>
      </c>
      <c r="AI45" s="43" t="s">
        <v>150</v>
      </c>
      <c r="AJ45" s="43">
        <v>716</v>
      </c>
      <c r="AK45" s="43" t="s">
        <v>150</v>
      </c>
      <c r="AL45" s="43" t="s">
        <v>150</v>
      </c>
      <c r="AM45" s="43" t="s">
        <v>150</v>
      </c>
      <c r="AN45" s="43" t="s">
        <v>150</v>
      </c>
      <c r="AO45" s="43" t="s">
        <v>150</v>
      </c>
      <c r="AP45" s="43" t="s">
        <v>150</v>
      </c>
      <c r="AQ45" s="43">
        <v>825</v>
      </c>
      <c r="AR45" s="43" t="s">
        <v>150</v>
      </c>
      <c r="AS45" s="43">
        <v>825</v>
      </c>
      <c r="AT45" s="43">
        <v>1549</v>
      </c>
      <c r="AU45" s="43">
        <v>0</v>
      </c>
      <c r="AV45" s="43">
        <v>653</v>
      </c>
      <c r="AW45" s="43">
        <v>1291</v>
      </c>
      <c r="AX45" s="43" t="s">
        <v>150</v>
      </c>
      <c r="AY45" s="43">
        <v>1944</v>
      </c>
      <c r="AZ45" s="43" t="s">
        <v>150</v>
      </c>
      <c r="BA45" s="43" t="s">
        <v>150</v>
      </c>
      <c r="BB45" s="43" t="s">
        <v>150</v>
      </c>
      <c r="BC45" s="43" t="s">
        <v>150</v>
      </c>
      <c r="BD45" s="43" t="s">
        <v>150</v>
      </c>
      <c r="BE45" s="43" t="s">
        <v>150</v>
      </c>
      <c r="BF45" s="43">
        <v>2183</v>
      </c>
      <c r="BG45" s="43" t="s">
        <v>150</v>
      </c>
      <c r="BH45" s="43">
        <v>2183</v>
      </c>
      <c r="BI45" s="43">
        <v>4127</v>
      </c>
      <c r="BJ45" s="44" t="s">
        <v>150</v>
      </c>
      <c r="BK45" s="44">
        <v>5.2067381316998507</v>
      </c>
      <c r="BL45" s="44">
        <v>13.942680092951198</v>
      </c>
      <c r="BM45" s="44" t="s">
        <v>150</v>
      </c>
      <c r="BN45" s="44">
        <v>11.008230452674894</v>
      </c>
      <c r="BO45" s="44" t="s">
        <v>150</v>
      </c>
      <c r="BP45" s="44" t="s">
        <v>150</v>
      </c>
      <c r="BQ45" s="44" t="s">
        <v>150</v>
      </c>
      <c r="BR45" s="44" t="s">
        <v>150</v>
      </c>
      <c r="BS45" s="44" t="s">
        <v>150</v>
      </c>
      <c r="BT45" s="44" t="s">
        <v>150</v>
      </c>
      <c r="BU45" s="44">
        <v>4.8557031607879058</v>
      </c>
      <c r="BV45" s="44" t="s">
        <v>150</v>
      </c>
      <c r="BW45" s="44">
        <v>4.8557031607879058</v>
      </c>
      <c r="BX45" s="44">
        <v>7.559970923188752</v>
      </c>
    </row>
    <row r="46" spans="1:76">
      <c r="A46" s="36" t="s">
        <v>49</v>
      </c>
      <c r="B46" s="43" t="s">
        <v>150</v>
      </c>
      <c r="C46" s="43">
        <v>295</v>
      </c>
      <c r="D46" s="43" t="s">
        <v>150</v>
      </c>
      <c r="E46" s="43" t="s">
        <v>150</v>
      </c>
      <c r="F46" s="43">
        <v>295</v>
      </c>
      <c r="G46" s="43" t="s">
        <v>150</v>
      </c>
      <c r="H46" s="43" t="s">
        <v>150</v>
      </c>
      <c r="I46" s="43" t="s">
        <v>150</v>
      </c>
      <c r="J46" s="43" t="s">
        <v>150</v>
      </c>
      <c r="K46" s="43" t="s">
        <v>150</v>
      </c>
      <c r="L46" s="43" t="s">
        <v>150</v>
      </c>
      <c r="M46" s="43">
        <v>52</v>
      </c>
      <c r="N46" s="43" t="s">
        <v>150</v>
      </c>
      <c r="O46" s="43">
        <v>52</v>
      </c>
      <c r="P46" s="43">
        <v>347</v>
      </c>
      <c r="Q46" s="43" t="s">
        <v>150</v>
      </c>
      <c r="R46" s="43">
        <v>71</v>
      </c>
      <c r="S46" s="43" t="s">
        <v>150</v>
      </c>
      <c r="T46" s="43" t="s">
        <v>150</v>
      </c>
      <c r="U46" s="43">
        <v>71</v>
      </c>
      <c r="V46" s="43" t="s">
        <v>150</v>
      </c>
      <c r="W46" s="43" t="s">
        <v>150</v>
      </c>
      <c r="X46" s="43" t="s">
        <v>150</v>
      </c>
      <c r="Y46" s="43" t="s">
        <v>150</v>
      </c>
      <c r="Z46" s="43" t="s">
        <v>150</v>
      </c>
      <c r="AA46" s="43" t="s">
        <v>150</v>
      </c>
      <c r="AB46" s="43">
        <v>11</v>
      </c>
      <c r="AC46" s="43" t="s">
        <v>150</v>
      </c>
      <c r="AD46" s="43">
        <v>11</v>
      </c>
      <c r="AE46" s="43">
        <v>82</v>
      </c>
      <c r="AF46" s="43" t="s">
        <v>150</v>
      </c>
      <c r="AG46" s="43">
        <v>105</v>
      </c>
      <c r="AH46" s="43">
        <v>0</v>
      </c>
      <c r="AI46" s="43">
        <v>0</v>
      </c>
      <c r="AJ46" s="43">
        <v>105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15</v>
      </c>
      <c r="AR46" s="43">
        <v>0</v>
      </c>
      <c r="AS46" s="43">
        <v>15</v>
      </c>
      <c r="AT46" s="43">
        <v>120</v>
      </c>
      <c r="AU46" s="43" t="s">
        <v>150</v>
      </c>
      <c r="AV46" s="43">
        <v>282</v>
      </c>
      <c r="AW46" s="43" t="s">
        <v>150</v>
      </c>
      <c r="AX46" s="43" t="s">
        <v>150</v>
      </c>
      <c r="AY46" s="43">
        <v>282</v>
      </c>
      <c r="AZ46" s="43" t="s">
        <v>150</v>
      </c>
      <c r="BA46" s="43" t="s">
        <v>150</v>
      </c>
      <c r="BB46" s="43" t="s">
        <v>150</v>
      </c>
      <c r="BC46" s="43" t="s">
        <v>150</v>
      </c>
      <c r="BD46" s="43" t="s">
        <v>150</v>
      </c>
      <c r="BE46" s="43" t="s">
        <v>150</v>
      </c>
      <c r="BF46" s="43">
        <v>51</v>
      </c>
      <c r="BG46" s="43" t="s">
        <v>150</v>
      </c>
      <c r="BH46" s="43">
        <v>51</v>
      </c>
      <c r="BI46" s="43">
        <v>333</v>
      </c>
      <c r="BJ46" s="44" t="s">
        <v>150</v>
      </c>
      <c r="BK46" s="44">
        <v>7.4468085106383031</v>
      </c>
      <c r="BL46" s="44" t="s">
        <v>150</v>
      </c>
      <c r="BM46" s="44" t="s">
        <v>150</v>
      </c>
      <c r="BN46" s="44">
        <v>7.4468085106383031</v>
      </c>
      <c r="BO46" s="44" t="s">
        <v>150</v>
      </c>
      <c r="BP46" s="44" t="s">
        <v>150</v>
      </c>
      <c r="BQ46" s="44" t="s">
        <v>150</v>
      </c>
      <c r="BR46" s="44" t="s">
        <v>150</v>
      </c>
      <c r="BS46" s="44" t="s">
        <v>150</v>
      </c>
      <c r="BT46" s="44" t="s">
        <v>150</v>
      </c>
      <c r="BU46" s="44">
        <v>5.8823529411764719</v>
      </c>
      <c r="BV46" s="44" t="s">
        <v>150</v>
      </c>
      <c r="BW46" s="44">
        <v>5.8823529411764719</v>
      </c>
      <c r="BX46" s="44">
        <v>7.2072072072072118</v>
      </c>
    </row>
    <row r="47" spans="1:76">
      <c r="A47" s="36" t="s">
        <v>50</v>
      </c>
      <c r="B47" s="43">
        <v>15</v>
      </c>
      <c r="C47" s="43">
        <v>1483</v>
      </c>
      <c r="D47" s="43">
        <v>1709</v>
      </c>
      <c r="E47" s="43">
        <v>299</v>
      </c>
      <c r="F47" s="43">
        <v>3491</v>
      </c>
      <c r="G47" s="43" t="s">
        <v>150</v>
      </c>
      <c r="H47" s="43" t="s">
        <v>150</v>
      </c>
      <c r="I47" s="43" t="s">
        <v>150</v>
      </c>
      <c r="J47" s="43" t="s">
        <v>150</v>
      </c>
      <c r="K47" s="43">
        <v>532</v>
      </c>
      <c r="L47" s="43">
        <v>532</v>
      </c>
      <c r="M47" s="43">
        <v>5738</v>
      </c>
      <c r="N47" s="43" t="s">
        <v>150</v>
      </c>
      <c r="O47" s="43">
        <v>5738</v>
      </c>
      <c r="P47" s="43">
        <v>9776</v>
      </c>
      <c r="Q47" s="43">
        <v>0</v>
      </c>
      <c r="R47" s="43">
        <v>448</v>
      </c>
      <c r="S47" s="43">
        <v>412</v>
      </c>
      <c r="T47" s="43">
        <v>99</v>
      </c>
      <c r="U47" s="43">
        <v>959</v>
      </c>
      <c r="V47" s="43" t="s">
        <v>150</v>
      </c>
      <c r="W47" s="43" t="s">
        <v>150</v>
      </c>
      <c r="X47" s="43" t="s">
        <v>150</v>
      </c>
      <c r="Y47" s="43" t="s">
        <v>150</v>
      </c>
      <c r="Z47" s="43">
        <v>136</v>
      </c>
      <c r="AA47" s="43">
        <v>136</v>
      </c>
      <c r="AB47" s="43">
        <v>1669</v>
      </c>
      <c r="AC47" s="43" t="s">
        <v>150</v>
      </c>
      <c r="AD47" s="43">
        <v>1669</v>
      </c>
      <c r="AE47" s="43">
        <v>2764</v>
      </c>
      <c r="AF47" s="43">
        <v>6</v>
      </c>
      <c r="AG47" s="43">
        <v>530</v>
      </c>
      <c r="AH47" s="43">
        <v>587</v>
      </c>
      <c r="AI47" s="43">
        <v>94</v>
      </c>
      <c r="AJ47" s="43">
        <v>1211</v>
      </c>
      <c r="AK47" s="43">
        <v>0</v>
      </c>
      <c r="AL47" s="43">
        <v>0</v>
      </c>
      <c r="AM47" s="43">
        <v>0</v>
      </c>
      <c r="AN47" s="43">
        <v>0</v>
      </c>
      <c r="AO47" s="43">
        <v>165</v>
      </c>
      <c r="AP47" s="43">
        <v>165</v>
      </c>
      <c r="AQ47" s="43">
        <v>2110</v>
      </c>
      <c r="AR47" s="43">
        <v>0</v>
      </c>
      <c r="AS47" s="43">
        <v>2110</v>
      </c>
      <c r="AT47" s="43">
        <v>3492</v>
      </c>
      <c r="AU47" s="43">
        <v>21</v>
      </c>
      <c r="AV47" s="43">
        <v>1445</v>
      </c>
      <c r="AW47" s="43">
        <v>1629</v>
      </c>
      <c r="AX47" s="43">
        <v>313</v>
      </c>
      <c r="AY47" s="43">
        <v>3387</v>
      </c>
      <c r="AZ47" s="43" t="s">
        <v>150</v>
      </c>
      <c r="BA47" s="43" t="s">
        <v>150</v>
      </c>
      <c r="BB47" s="43" t="s">
        <v>150</v>
      </c>
      <c r="BC47" s="43" t="s">
        <v>150</v>
      </c>
      <c r="BD47" s="43">
        <v>549</v>
      </c>
      <c r="BE47" s="43">
        <v>549</v>
      </c>
      <c r="BF47" s="43">
        <v>5592</v>
      </c>
      <c r="BG47" s="43" t="s">
        <v>150</v>
      </c>
      <c r="BH47" s="43">
        <v>5592</v>
      </c>
      <c r="BI47" s="43">
        <v>9549</v>
      </c>
      <c r="BJ47" s="44">
        <v>57.142857142857139</v>
      </c>
      <c r="BK47" s="44">
        <v>3.04498269896194</v>
      </c>
      <c r="BL47" s="44">
        <v>5.8317986494782037</v>
      </c>
      <c r="BM47" s="44">
        <v>2.8753993610223683</v>
      </c>
      <c r="BN47" s="44">
        <v>4.3696486566282893</v>
      </c>
      <c r="BO47" s="44" t="s">
        <v>150</v>
      </c>
      <c r="BP47" s="44" t="s">
        <v>150</v>
      </c>
      <c r="BQ47" s="44" t="s">
        <v>150</v>
      </c>
      <c r="BR47" s="44" t="s">
        <v>150</v>
      </c>
      <c r="BS47" s="44">
        <v>8.378870673952644</v>
      </c>
      <c r="BT47" s="44">
        <v>8.378870673952644</v>
      </c>
      <c r="BU47" s="44">
        <v>5.2753934191702374</v>
      </c>
      <c r="BV47" s="44" t="s">
        <v>150</v>
      </c>
      <c r="BW47" s="44">
        <v>5.2753934191702374</v>
      </c>
      <c r="BX47" s="44">
        <v>5.246622683003455</v>
      </c>
    </row>
    <row r="48" spans="1:76">
      <c r="A48" s="36" t="s">
        <v>51</v>
      </c>
      <c r="B48" s="43" t="s">
        <v>150</v>
      </c>
      <c r="C48" s="43" t="s">
        <v>150</v>
      </c>
      <c r="D48" s="43">
        <v>248</v>
      </c>
      <c r="E48" s="43" t="s">
        <v>150</v>
      </c>
      <c r="F48" s="43">
        <v>248</v>
      </c>
      <c r="G48" s="43" t="s">
        <v>150</v>
      </c>
      <c r="H48" s="43" t="s">
        <v>150</v>
      </c>
      <c r="I48" s="43" t="s">
        <v>150</v>
      </c>
      <c r="J48" s="43" t="s">
        <v>150</v>
      </c>
      <c r="K48" s="43" t="s">
        <v>150</v>
      </c>
      <c r="L48" s="43" t="s">
        <v>150</v>
      </c>
      <c r="M48" s="43">
        <v>403</v>
      </c>
      <c r="N48" s="43" t="s">
        <v>150</v>
      </c>
      <c r="O48" s="43">
        <v>403</v>
      </c>
      <c r="P48" s="43">
        <v>651</v>
      </c>
      <c r="Q48" s="43" t="s">
        <v>150</v>
      </c>
      <c r="R48" s="43" t="s">
        <v>150</v>
      </c>
      <c r="S48" s="43">
        <v>58</v>
      </c>
      <c r="T48" s="43" t="s">
        <v>150</v>
      </c>
      <c r="U48" s="43">
        <v>58</v>
      </c>
      <c r="V48" s="43" t="s">
        <v>150</v>
      </c>
      <c r="W48" s="43" t="s">
        <v>150</v>
      </c>
      <c r="X48" s="43" t="s">
        <v>150</v>
      </c>
      <c r="Y48" s="43" t="s">
        <v>150</v>
      </c>
      <c r="Z48" s="43" t="s">
        <v>150</v>
      </c>
      <c r="AA48" s="43" t="s">
        <v>150</v>
      </c>
      <c r="AB48" s="43">
        <v>127</v>
      </c>
      <c r="AC48" s="43" t="s">
        <v>150</v>
      </c>
      <c r="AD48" s="43">
        <v>127</v>
      </c>
      <c r="AE48" s="43">
        <v>185</v>
      </c>
      <c r="AF48" s="43" t="s">
        <v>150</v>
      </c>
      <c r="AG48" s="43">
        <v>0</v>
      </c>
      <c r="AH48" s="43">
        <v>86</v>
      </c>
      <c r="AI48" s="43">
        <v>0</v>
      </c>
      <c r="AJ48" s="43">
        <v>86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139</v>
      </c>
      <c r="AR48" s="43">
        <v>0</v>
      </c>
      <c r="AS48" s="43">
        <v>139</v>
      </c>
      <c r="AT48" s="43">
        <v>225</v>
      </c>
      <c r="AU48" s="43" t="s">
        <v>150</v>
      </c>
      <c r="AV48" s="43" t="s">
        <v>150</v>
      </c>
      <c r="AW48" s="43">
        <v>235</v>
      </c>
      <c r="AX48" s="43" t="s">
        <v>150</v>
      </c>
      <c r="AY48" s="43">
        <v>235</v>
      </c>
      <c r="AZ48" s="43" t="s">
        <v>150</v>
      </c>
      <c r="BA48" s="43" t="s">
        <v>150</v>
      </c>
      <c r="BB48" s="43" t="s">
        <v>150</v>
      </c>
      <c r="BC48" s="43" t="s">
        <v>150</v>
      </c>
      <c r="BD48" s="43" t="s">
        <v>150</v>
      </c>
      <c r="BE48" s="43" t="s">
        <v>150</v>
      </c>
      <c r="BF48" s="43">
        <v>405</v>
      </c>
      <c r="BG48" s="43" t="s">
        <v>150</v>
      </c>
      <c r="BH48" s="43">
        <v>405</v>
      </c>
      <c r="BI48" s="43">
        <v>640</v>
      </c>
      <c r="BJ48" s="44" t="s">
        <v>150</v>
      </c>
      <c r="BK48" s="44" t="s">
        <v>150</v>
      </c>
      <c r="BL48" s="44">
        <v>6.3829787234042534</v>
      </c>
      <c r="BM48" s="44" t="s">
        <v>150</v>
      </c>
      <c r="BN48" s="44">
        <v>6.3829787234042534</v>
      </c>
      <c r="BO48" s="44" t="s">
        <v>150</v>
      </c>
      <c r="BP48" s="44" t="s">
        <v>150</v>
      </c>
      <c r="BQ48" s="44" t="s">
        <v>150</v>
      </c>
      <c r="BR48" s="44" t="s">
        <v>150</v>
      </c>
      <c r="BS48" s="44" t="s">
        <v>150</v>
      </c>
      <c r="BT48" s="44" t="s">
        <v>150</v>
      </c>
      <c r="BU48" s="44">
        <v>3.4567901234567877</v>
      </c>
      <c r="BV48" s="44" t="s">
        <v>150</v>
      </c>
      <c r="BW48" s="44">
        <v>3.4567901234567877</v>
      </c>
      <c r="BX48" s="44">
        <v>4.5312499999999982</v>
      </c>
    </row>
    <row r="49" spans="1:76">
      <c r="A49" s="36" t="s">
        <v>52</v>
      </c>
      <c r="B49" s="43" t="s">
        <v>150</v>
      </c>
      <c r="C49" s="43">
        <v>487</v>
      </c>
      <c r="D49" s="43">
        <v>417</v>
      </c>
      <c r="E49" s="43" t="s">
        <v>150</v>
      </c>
      <c r="F49" s="43">
        <v>904</v>
      </c>
      <c r="G49" s="43" t="s">
        <v>150</v>
      </c>
      <c r="H49" s="43" t="s">
        <v>150</v>
      </c>
      <c r="I49" s="43" t="s">
        <v>150</v>
      </c>
      <c r="J49" s="43" t="s">
        <v>150</v>
      </c>
      <c r="K49" s="43" t="s">
        <v>150</v>
      </c>
      <c r="L49" s="43" t="s">
        <v>150</v>
      </c>
      <c r="M49" s="43">
        <v>1102</v>
      </c>
      <c r="N49" s="43" t="s">
        <v>150</v>
      </c>
      <c r="O49" s="43">
        <v>1102</v>
      </c>
      <c r="P49" s="43">
        <v>2006</v>
      </c>
      <c r="Q49" s="43" t="s">
        <v>150</v>
      </c>
      <c r="R49" s="43">
        <v>132</v>
      </c>
      <c r="S49" s="43">
        <v>109</v>
      </c>
      <c r="T49" s="43" t="s">
        <v>150</v>
      </c>
      <c r="U49" s="43">
        <v>241</v>
      </c>
      <c r="V49" s="43" t="s">
        <v>150</v>
      </c>
      <c r="W49" s="43" t="s">
        <v>150</v>
      </c>
      <c r="X49" s="43" t="s">
        <v>150</v>
      </c>
      <c r="Y49" s="43" t="s">
        <v>150</v>
      </c>
      <c r="Z49" s="43" t="s">
        <v>150</v>
      </c>
      <c r="AA49" s="43" t="s">
        <v>150</v>
      </c>
      <c r="AB49" s="43">
        <v>312</v>
      </c>
      <c r="AC49" s="43" t="s">
        <v>150</v>
      </c>
      <c r="AD49" s="43">
        <v>312</v>
      </c>
      <c r="AE49" s="43">
        <v>553</v>
      </c>
      <c r="AF49" s="43" t="s">
        <v>150</v>
      </c>
      <c r="AG49" s="43">
        <v>182</v>
      </c>
      <c r="AH49" s="43">
        <v>144</v>
      </c>
      <c r="AI49" s="43">
        <v>0</v>
      </c>
      <c r="AJ49" s="43">
        <v>326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362</v>
      </c>
      <c r="AR49" s="43">
        <v>0</v>
      </c>
      <c r="AS49" s="43">
        <v>362</v>
      </c>
      <c r="AT49" s="43">
        <v>688</v>
      </c>
      <c r="AU49" s="43" t="s">
        <v>150</v>
      </c>
      <c r="AV49" s="43">
        <v>483</v>
      </c>
      <c r="AW49" s="43">
        <v>425</v>
      </c>
      <c r="AX49" s="43" t="s">
        <v>150</v>
      </c>
      <c r="AY49" s="43">
        <v>908</v>
      </c>
      <c r="AZ49" s="43" t="s">
        <v>150</v>
      </c>
      <c r="BA49" s="43" t="s">
        <v>150</v>
      </c>
      <c r="BB49" s="43" t="s">
        <v>150</v>
      </c>
      <c r="BC49" s="43" t="s">
        <v>150</v>
      </c>
      <c r="BD49" s="43" t="s">
        <v>150</v>
      </c>
      <c r="BE49" s="43" t="s">
        <v>150</v>
      </c>
      <c r="BF49" s="43">
        <v>1113</v>
      </c>
      <c r="BG49" s="43" t="s">
        <v>150</v>
      </c>
      <c r="BH49" s="43">
        <v>1113</v>
      </c>
      <c r="BI49" s="43">
        <v>2021</v>
      </c>
      <c r="BJ49" s="44" t="s">
        <v>150</v>
      </c>
      <c r="BK49" s="44">
        <v>9.5238095238095237</v>
      </c>
      <c r="BL49" s="44">
        <v>10.117647058823531</v>
      </c>
      <c r="BM49" s="44" t="s">
        <v>150</v>
      </c>
      <c r="BN49" s="44">
        <v>9.8017621145374498</v>
      </c>
      <c r="BO49" s="44" t="s">
        <v>150</v>
      </c>
      <c r="BP49" s="44" t="s">
        <v>150</v>
      </c>
      <c r="BQ49" s="44" t="s">
        <v>150</v>
      </c>
      <c r="BR49" s="44" t="s">
        <v>150</v>
      </c>
      <c r="BS49" s="44" t="s">
        <v>150</v>
      </c>
      <c r="BT49" s="44" t="s">
        <v>150</v>
      </c>
      <c r="BU49" s="44">
        <v>5.4806828391734008</v>
      </c>
      <c r="BV49" s="44" t="s">
        <v>150</v>
      </c>
      <c r="BW49" s="44">
        <v>5.4806828391734008</v>
      </c>
      <c r="BX49" s="44">
        <v>7.4220682830282048</v>
      </c>
    </row>
    <row r="50" spans="1:76">
      <c r="A50" s="36" t="s">
        <v>53</v>
      </c>
      <c r="B50" s="43">
        <v>5</v>
      </c>
      <c r="C50" s="43" t="s">
        <v>150</v>
      </c>
      <c r="D50" s="43">
        <v>206</v>
      </c>
      <c r="E50" s="43" t="s">
        <v>150</v>
      </c>
      <c r="F50" s="43">
        <v>206</v>
      </c>
      <c r="G50" s="43" t="s">
        <v>150</v>
      </c>
      <c r="H50" s="43" t="s">
        <v>150</v>
      </c>
      <c r="I50" s="43" t="s">
        <v>150</v>
      </c>
      <c r="J50" s="43" t="s">
        <v>150</v>
      </c>
      <c r="K50" s="43">
        <v>745</v>
      </c>
      <c r="L50" s="43">
        <v>745</v>
      </c>
      <c r="M50" s="43">
        <v>250</v>
      </c>
      <c r="N50" s="43" t="s">
        <v>150</v>
      </c>
      <c r="O50" s="43">
        <v>250</v>
      </c>
      <c r="P50" s="43">
        <v>1206</v>
      </c>
      <c r="Q50" s="43">
        <v>4</v>
      </c>
      <c r="R50" s="43" t="s">
        <v>150</v>
      </c>
      <c r="S50" s="43">
        <v>58</v>
      </c>
      <c r="T50" s="43" t="s">
        <v>150</v>
      </c>
      <c r="U50" s="43">
        <v>58</v>
      </c>
      <c r="V50" s="43" t="s">
        <v>150</v>
      </c>
      <c r="W50" s="43" t="s">
        <v>150</v>
      </c>
      <c r="X50" s="43" t="s">
        <v>150</v>
      </c>
      <c r="Y50" s="43" t="s">
        <v>150</v>
      </c>
      <c r="Z50" s="43">
        <v>196</v>
      </c>
      <c r="AA50" s="43">
        <v>196</v>
      </c>
      <c r="AB50" s="43">
        <v>69</v>
      </c>
      <c r="AC50" s="43" t="s">
        <v>150</v>
      </c>
      <c r="AD50" s="43">
        <v>69</v>
      </c>
      <c r="AE50" s="43">
        <v>327</v>
      </c>
      <c r="AF50" s="43">
        <v>0</v>
      </c>
      <c r="AG50" s="43">
        <v>0</v>
      </c>
      <c r="AH50" s="43">
        <v>78</v>
      </c>
      <c r="AI50" s="43">
        <v>0</v>
      </c>
      <c r="AJ50" s="43">
        <v>78</v>
      </c>
      <c r="AK50" s="43">
        <v>0</v>
      </c>
      <c r="AL50" s="43">
        <v>0</v>
      </c>
      <c r="AM50" s="43">
        <v>0</v>
      </c>
      <c r="AN50" s="43">
        <v>0</v>
      </c>
      <c r="AO50" s="43">
        <v>251</v>
      </c>
      <c r="AP50" s="43">
        <v>251</v>
      </c>
      <c r="AQ50" s="43">
        <v>89</v>
      </c>
      <c r="AR50" s="43">
        <v>0</v>
      </c>
      <c r="AS50" s="43">
        <v>89</v>
      </c>
      <c r="AT50" s="43">
        <v>418</v>
      </c>
      <c r="AU50" s="43">
        <v>9</v>
      </c>
      <c r="AV50" s="43" t="s">
        <v>150</v>
      </c>
      <c r="AW50" s="43">
        <v>195</v>
      </c>
      <c r="AX50" s="43" t="s">
        <v>150</v>
      </c>
      <c r="AY50" s="43">
        <v>195</v>
      </c>
      <c r="AZ50" s="43" t="s">
        <v>150</v>
      </c>
      <c r="BA50" s="43" t="s">
        <v>150</v>
      </c>
      <c r="BB50" s="43" t="s">
        <v>150</v>
      </c>
      <c r="BC50" s="43" t="s">
        <v>150</v>
      </c>
      <c r="BD50" s="43">
        <v>723</v>
      </c>
      <c r="BE50" s="43">
        <v>723</v>
      </c>
      <c r="BF50" s="43">
        <v>239</v>
      </c>
      <c r="BG50" s="43" t="s">
        <v>150</v>
      </c>
      <c r="BH50" s="43">
        <v>239</v>
      </c>
      <c r="BI50" s="43">
        <v>1166</v>
      </c>
      <c r="BJ50" s="44">
        <v>0</v>
      </c>
      <c r="BK50" s="44" t="s">
        <v>150</v>
      </c>
      <c r="BL50" s="44">
        <v>4.6153846153846096</v>
      </c>
      <c r="BM50" s="44" t="s">
        <v>150</v>
      </c>
      <c r="BN50" s="44">
        <v>4.6153846153846096</v>
      </c>
      <c r="BO50" s="44" t="s">
        <v>150</v>
      </c>
      <c r="BP50" s="44" t="s">
        <v>150</v>
      </c>
      <c r="BQ50" s="44" t="s">
        <v>150</v>
      </c>
      <c r="BR50" s="44" t="s">
        <v>150</v>
      </c>
      <c r="BS50" s="44">
        <v>4.5643153526970899</v>
      </c>
      <c r="BT50" s="44">
        <v>4.5643153526970899</v>
      </c>
      <c r="BU50" s="44">
        <v>3.7656903765690419</v>
      </c>
      <c r="BV50" s="44" t="s">
        <v>150</v>
      </c>
      <c r="BW50" s="44">
        <v>3.7656903765690419</v>
      </c>
      <c r="BX50" s="44">
        <v>4.3739279588336233</v>
      </c>
    </row>
    <row r="51" spans="1:76">
      <c r="A51" s="36" t="s">
        <v>54</v>
      </c>
      <c r="B51" s="43" t="s">
        <v>150</v>
      </c>
      <c r="C51" s="43">
        <v>417</v>
      </c>
      <c r="D51" s="43">
        <v>1564</v>
      </c>
      <c r="E51" s="43">
        <v>251</v>
      </c>
      <c r="F51" s="43">
        <v>2232</v>
      </c>
      <c r="G51" s="43" t="s">
        <v>150</v>
      </c>
      <c r="H51" s="43" t="s">
        <v>150</v>
      </c>
      <c r="I51" s="43" t="s">
        <v>150</v>
      </c>
      <c r="J51" s="43" t="s">
        <v>150</v>
      </c>
      <c r="K51" s="43" t="s">
        <v>150</v>
      </c>
      <c r="L51" s="43" t="s">
        <v>150</v>
      </c>
      <c r="M51" s="43">
        <v>398</v>
      </c>
      <c r="N51" s="43" t="s">
        <v>150</v>
      </c>
      <c r="O51" s="43">
        <v>398</v>
      </c>
      <c r="P51" s="43">
        <v>2630</v>
      </c>
      <c r="Q51" s="43" t="s">
        <v>150</v>
      </c>
      <c r="R51" s="43">
        <v>119</v>
      </c>
      <c r="S51" s="43">
        <v>360</v>
      </c>
      <c r="T51" s="43">
        <v>67</v>
      </c>
      <c r="U51" s="43">
        <v>546</v>
      </c>
      <c r="V51" s="43" t="s">
        <v>150</v>
      </c>
      <c r="W51" s="43" t="s">
        <v>150</v>
      </c>
      <c r="X51" s="43" t="s">
        <v>150</v>
      </c>
      <c r="Y51" s="43" t="s">
        <v>150</v>
      </c>
      <c r="Z51" s="43" t="s">
        <v>150</v>
      </c>
      <c r="AA51" s="43" t="s">
        <v>150</v>
      </c>
      <c r="AB51" s="43">
        <v>104</v>
      </c>
      <c r="AC51" s="43" t="s">
        <v>150</v>
      </c>
      <c r="AD51" s="43">
        <v>104</v>
      </c>
      <c r="AE51" s="43">
        <v>650</v>
      </c>
      <c r="AF51" s="43" t="s">
        <v>150</v>
      </c>
      <c r="AG51" s="43">
        <v>164</v>
      </c>
      <c r="AH51" s="43">
        <v>586</v>
      </c>
      <c r="AI51" s="43">
        <v>80</v>
      </c>
      <c r="AJ51" s="43">
        <v>830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170</v>
      </c>
      <c r="AR51" s="43">
        <v>0</v>
      </c>
      <c r="AS51" s="43">
        <v>170</v>
      </c>
      <c r="AT51" s="43">
        <v>1000</v>
      </c>
      <c r="AU51" s="43" t="s">
        <v>150</v>
      </c>
      <c r="AV51" s="43">
        <v>398</v>
      </c>
      <c r="AW51" s="43">
        <v>1520</v>
      </c>
      <c r="AX51" s="43">
        <v>234</v>
      </c>
      <c r="AY51" s="43">
        <v>2152</v>
      </c>
      <c r="AZ51" s="43" t="s">
        <v>150</v>
      </c>
      <c r="BA51" s="43" t="s">
        <v>150</v>
      </c>
      <c r="BB51" s="43" t="s">
        <v>150</v>
      </c>
      <c r="BC51" s="43" t="s">
        <v>150</v>
      </c>
      <c r="BD51" s="43" t="s">
        <v>150</v>
      </c>
      <c r="BE51" s="43" t="s">
        <v>150</v>
      </c>
      <c r="BF51" s="43">
        <v>354</v>
      </c>
      <c r="BG51" s="43" t="s">
        <v>150</v>
      </c>
      <c r="BH51" s="43">
        <v>354</v>
      </c>
      <c r="BI51" s="43">
        <v>2506</v>
      </c>
      <c r="BJ51" s="44" t="s">
        <v>150</v>
      </c>
      <c r="BK51" s="44">
        <v>6.5326633165829096</v>
      </c>
      <c r="BL51" s="44">
        <v>11.973684210526315</v>
      </c>
      <c r="BM51" s="44">
        <v>-1.7094017094017033</v>
      </c>
      <c r="BN51" s="44">
        <v>9.4795539033457281</v>
      </c>
      <c r="BO51" s="44" t="s">
        <v>150</v>
      </c>
      <c r="BP51" s="44" t="s">
        <v>150</v>
      </c>
      <c r="BQ51" s="44" t="s">
        <v>150</v>
      </c>
      <c r="BR51" s="44" t="s">
        <v>150</v>
      </c>
      <c r="BS51" s="44" t="s">
        <v>150</v>
      </c>
      <c r="BT51" s="44" t="s">
        <v>150</v>
      </c>
      <c r="BU51" s="44">
        <v>6.2146892655367214</v>
      </c>
      <c r="BV51" s="44" t="s">
        <v>150</v>
      </c>
      <c r="BW51" s="44">
        <v>6.2146892655367214</v>
      </c>
      <c r="BX51" s="44">
        <v>9.0183559457302493</v>
      </c>
    </row>
    <row r="52" spans="1:76">
      <c r="A52" s="36" t="s">
        <v>55</v>
      </c>
      <c r="B52" s="43">
        <v>24</v>
      </c>
      <c r="C52" s="43">
        <v>1186</v>
      </c>
      <c r="D52" s="43">
        <v>1176</v>
      </c>
      <c r="E52" s="43">
        <v>156</v>
      </c>
      <c r="F52" s="43">
        <v>2518</v>
      </c>
      <c r="G52" s="43" t="s">
        <v>150</v>
      </c>
      <c r="H52" s="43">
        <v>1088</v>
      </c>
      <c r="I52" s="43" t="s">
        <v>150</v>
      </c>
      <c r="J52" s="43">
        <v>1088</v>
      </c>
      <c r="K52" s="43">
        <v>273</v>
      </c>
      <c r="L52" s="43">
        <v>1361</v>
      </c>
      <c r="M52" s="43">
        <v>3135</v>
      </c>
      <c r="N52" s="43" t="s">
        <v>150</v>
      </c>
      <c r="O52" s="43">
        <v>3135</v>
      </c>
      <c r="P52" s="43">
        <v>7038</v>
      </c>
      <c r="Q52" s="43">
        <v>4</v>
      </c>
      <c r="R52" s="43">
        <v>315</v>
      </c>
      <c r="S52" s="43">
        <v>317</v>
      </c>
      <c r="T52" s="43">
        <v>46</v>
      </c>
      <c r="U52" s="43">
        <v>678</v>
      </c>
      <c r="V52" s="43" t="s">
        <v>150</v>
      </c>
      <c r="W52" s="43">
        <v>271</v>
      </c>
      <c r="X52" s="43" t="s">
        <v>150</v>
      </c>
      <c r="Y52" s="43">
        <v>271</v>
      </c>
      <c r="Z52" s="43">
        <v>94</v>
      </c>
      <c r="AA52" s="43">
        <v>365</v>
      </c>
      <c r="AB52" s="43">
        <v>864</v>
      </c>
      <c r="AC52" s="43" t="s">
        <v>150</v>
      </c>
      <c r="AD52" s="43">
        <v>864</v>
      </c>
      <c r="AE52" s="43">
        <v>1911</v>
      </c>
      <c r="AF52" s="43">
        <v>5</v>
      </c>
      <c r="AG52" s="43">
        <v>409</v>
      </c>
      <c r="AH52" s="43">
        <v>382</v>
      </c>
      <c r="AI52" s="43">
        <v>53</v>
      </c>
      <c r="AJ52" s="43">
        <v>844</v>
      </c>
      <c r="AK52" s="43">
        <v>0</v>
      </c>
      <c r="AL52" s="43">
        <v>397</v>
      </c>
      <c r="AM52" s="43">
        <v>0</v>
      </c>
      <c r="AN52" s="43">
        <v>397</v>
      </c>
      <c r="AO52" s="43">
        <v>96</v>
      </c>
      <c r="AP52" s="43">
        <v>493</v>
      </c>
      <c r="AQ52" s="43">
        <v>1050</v>
      </c>
      <c r="AR52" s="43">
        <v>0</v>
      </c>
      <c r="AS52" s="43">
        <v>1050</v>
      </c>
      <c r="AT52" s="43">
        <v>2392</v>
      </c>
      <c r="AU52" s="43">
        <v>0</v>
      </c>
      <c r="AV52" s="43">
        <v>1132</v>
      </c>
      <c r="AW52" s="43">
        <v>1213</v>
      </c>
      <c r="AX52" s="43">
        <v>145</v>
      </c>
      <c r="AY52" s="43">
        <v>2490</v>
      </c>
      <c r="AZ52" s="43" t="s">
        <v>150</v>
      </c>
      <c r="BA52" s="43">
        <v>1081</v>
      </c>
      <c r="BB52" s="43" t="s">
        <v>150</v>
      </c>
      <c r="BC52" s="43">
        <v>1081</v>
      </c>
      <c r="BD52" s="43">
        <v>287</v>
      </c>
      <c r="BE52" s="43">
        <v>1368</v>
      </c>
      <c r="BF52" s="43">
        <v>3084</v>
      </c>
      <c r="BG52" s="43" t="s">
        <v>150</v>
      </c>
      <c r="BH52" s="43">
        <v>3084</v>
      </c>
      <c r="BI52" s="43">
        <v>6942</v>
      </c>
      <c r="BJ52" s="44" t="s">
        <v>150</v>
      </c>
      <c r="BK52" s="44">
        <v>3.5335689045936425</v>
      </c>
      <c r="BL52" s="44">
        <v>8.4089035449299239</v>
      </c>
      <c r="BM52" s="44">
        <v>-2.7586206896551779</v>
      </c>
      <c r="BN52" s="44">
        <v>5.5421686746988001</v>
      </c>
      <c r="BO52" s="44" t="s">
        <v>150</v>
      </c>
      <c r="BP52" s="44">
        <v>11.008325624421833</v>
      </c>
      <c r="BQ52" s="44" t="s">
        <v>150</v>
      </c>
      <c r="BR52" s="44">
        <v>11.008325624421833</v>
      </c>
      <c r="BS52" s="44">
        <v>5.5749128919860613</v>
      </c>
      <c r="BT52" s="44">
        <v>9.8684210526315823</v>
      </c>
      <c r="BU52" s="44">
        <v>4.3774319066147811</v>
      </c>
      <c r="BV52" s="44" t="s">
        <v>150</v>
      </c>
      <c r="BW52" s="44">
        <v>4.3774319066147811</v>
      </c>
      <c r="BX52" s="44">
        <v>5.5459521751656577</v>
      </c>
    </row>
    <row r="53" spans="1:76">
      <c r="A53" s="36" t="s">
        <v>56</v>
      </c>
      <c r="B53" s="43">
        <v>18</v>
      </c>
      <c r="C53" s="43">
        <v>391</v>
      </c>
      <c r="D53" s="43" t="s">
        <v>150</v>
      </c>
      <c r="E53" s="43" t="s">
        <v>150</v>
      </c>
      <c r="F53" s="43">
        <v>391</v>
      </c>
      <c r="G53" s="43" t="s">
        <v>150</v>
      </c>
      <c r="H53" s="43" t="s">
        <v>150</v>
      </c>
      <c r="I53" s="43" t="s">
        <v>150</v>
      </c>
      <c r="J53" s="43" t="s">
        <v>150</v>
      </c>
      <c r="K53" s="43">
        <v>362</v>
      </c>
      <c r="L53" s="43">
        <v>362</v>
      </c>
      <c r="M53" s="43">
        <v>495</v>
      </c>
      <c r="N53" s="43" t="s">
        <v>150</v>
      </c>
      <c r="O53" s="43">
        <v>495</v>
      </c>
      <c r="P53" s="43">
        <v>1266</v>
      </c>
      <c r="Q53" s="43">
        <v>0</v>
      </c>
      <c r="R53" s="43">
        <v>91</v>
      </c>
      <c r="S53" s="43" t="s">
        <v>150</v>
      </c>
      <c r="T53" s="43" t="s">
        <v>150</v>
      </c>
      <c r="U53" s="43">
        <v>91</v>
      </c>
      <c r="V53" s="43" t="s">
        <v>150</v>
      </c>
      <c r="W53" s="43" t="s">
        <v>150</v>
      </c>
      <c r="X53" s="43" t="s">
        <v>150</v>
      </c>
      <c r="Y53" s="43" t="s">
        <v>150</v>
      </c>
      <c r="Z53" s="43">
        <v>120</v>
      </c>
      <c r="AA53" s="43">
        <v>120</v>
      </c>
      <c r="AB53" s="43">
        <v>162</v>
      </c>
      <c r="AC53" s="43" t="s">
        <v>150</v>
      </c>
      <c r="AD53" s="43">
        <v>162</v>
      </c>
      <c r="AE53" s="43">
        <v>373</v>
      </c>
      <c r="AF53" s="43">
        <v>18</v>
      </c>
      <c r="AG53" s="43">
        <v>146</v>
      </c>
      <c r="AH53" s="43">
        <v>0</v>
      </c>
      <c r="AI53" s="43">
        <v>0</v>
      </c>
      <c r="AJ53" s="43">
        <v>146</v>
      </c>
      <c r="AK53" s="43">
        <v>0</v>
      </c>
      <c r="AL53" s="43">
        <v>0</v>
      </c>
      <c r="AM53" s="43">
        <v>0</v>
      </c>
      <c r="AN53" s="43">
        <v>0</v>
      </c>
      <c r="AO53" s="43">
        <v>123</v>
      </c>
      <c r="AP53" s="43">
        <v>123</v>
      </c>
      <c r="AQ53" s="43">
        <v>185</v>
      </c>
      <c r="AR53" s="43">
        <v>0</v>
      </c>
      <c r="AS53" s="43">
        <v>185</v>
      </c>
      <c r="AT53" s="43">
        <v>472</v>
      </c>
      <c r="AU53" s="43">
        <v>0</v>
      </c>
      <c r="AV53" s="43">
        <v>361</v>
      </c>
      <c r="AW53" s="43" t="s">
        <v>150</v>
      </c>
      <c r="AX53" s="43" t="s">
        <v>150</v>
      </c>
      <c r="AY53" s="43">
        <v>361</v>
      </c>
      <c r="AZ53" s="43" t="s">
        <v>150</v>
      </c>
      <c r="BA53" s="43" t="s">
        <v>150</v>
      </c>
      <c r="BB53" s="43" t="s">
        <v>150</v>
      </c>
      <c r="BC53" s="43" t="s">
        <v>150</v>
      </c>
      <c r="BD53" s="43">
        <v>365</v>
      </c>
      <c r="BE53" s="43">
        <v>365</v>
      </c>
      <c r="BF53" s="43">
        <v>491</v>
      </c>
      <c r="BG53" s="43" t="s">
        <v>150</v>
      </c>
      <c r="BH53" s="43">
        <v>491</v>
      </c>
      <c r="BI53" s="43">
        <v>1217</v>
      </c>
      <c r="BJ53" s="44" t="s">
        <v>150</v>
      </c>
      <c r="BK53" s="44">
        <v>6.9252077562326875</v>
      </c>
      <c r="BL53" s="44" t="s">
        <v>150</v>
      </c>
      <c r="BM53" s="44" t="s">
        <v>150</v>
      </c>
      <c r="BN53" s="44">
        <v>6.9252077562326875</v>
      </c>
      <c r="BO53" s="44" t="s">
        <v>150</v>
      </c>
      <c r="BP53" s="44" t="s">
        <v>150</v>
      </c>
      <c r="BQ53" s="44" t="s">
        <v>150</v>
      </c>
      <c r="BR53" s="44" t="s">
        <v>150</v>
      </c>
      <c r="BS53" s="44">
        <v>1.6438356164383605</v>
      </c>
      <c r="BT53" s="44">
        <v>1.6438356164383605</v>
      </c>
      <c r="BU53" s="44">
        <v>3.8696537678207688</v>
      </c>
      <c r="BV53" s="44" t="s">
        <v>150</v>
      </c>
      <c r="BW53" s="44">
        <v>3.8696537678207688</v>
      </c>
      <c r="BX53" s="44">
        <v>4.1084634346754356</v>
      </c>
    </row>
    <row r="54" spans="1:76">
      <c r="A54" s="36" t="s">
        <v>57</v>
      </c>
      <c r="B54" s="43" t="s">
        <v>150</v>
      </c>
      <c r="C54" s="43">
        <v>251</v>
      </c>
      <c r="D54" s="43">
        <v>1771</v>
      </c>
      <c r="E54" s="43">
        <v>43</v>
      </c>
      <c r="F54" s="43">
        <v>2065</v>
      </c>
      <c r="G54" s="43" t="s">
        <v>150</v>
      </c>
      <c r="H54" s="43" t="s">
        <v>150</v>
      </c>
      <c r="I54" s="43" t="s">
        <v>150</v>
      </c>
      <c r="J54" s="43" t="s">
        <v>150</v>
      </c>
      <c r="K54" s="43" t="s">
        <v>150</v>
      </c>
      <c r="L54" s="43" t="s">
        <v>150</v>
      </c>
      <c r="M54" s="43">
        <v>1328</v>
      </c>
      <c r="N54" s="43" t="s">
        <v>150</v>
      </c>
      <c r="O54" s="43">
        <v>1328</v>
      </c>
      <c r="P54" s="43">
        <v>3393</v>
      </c>
      <c r="Q54" s="43" t="s">
        <v>150</v>
      </c>
      <c r="R54" s="43">
        <v>80</v>
      </c>
      <c r="S54" s="43">
        <v>494</v>
      </c>
      <c r="T54" s="43">
        <v>8</v>
      </c>
      <c r="U54" s="43">
        <v>582</v>
      </c>
      <c r="V54" s="43" t="s">
        <v>150</v>
      </c>
      <c r="W54" s="43" t="s">
        <v>150</v>
      </c>
      <c r="X54" s="43" t="s">
        <v>150</v>
      </c>
      <c r="Y54" s="43" t="s">
        <v>150</v>
      </c>
      <c r="Z54" s="43" t="s">
        <v>150</v>
      </c>
      <c r="AA54" s="43" t="s">
        <v>150</v>
      </c>
      <c r="AB54" s="43">
        <v>439</v>
      </c>
      <c r="AC54" s="43" t="s">
        <v>150</v>
      </c>
      <c r="AD54" s="43">
        <v>439</v>
      </c>
      <c r="AE54" s="43">
        <v>1021</v>
      </c>
      <c r="AF54" s="43" t="s">
        <v>150</v>
      </c>
      <c r="AG54" s="43">
        <v>84</v>
      </c>
      <c r="AH54" s="43">
        <v>632</v>
      </c>
      <c r="AI54" s="43">
        <v>15</v>
      </c>
      <c r="AJ54" s="43">
        <v>731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478</v>
      </c>
      <c r="AR54" s="43">
        <v>0</v>
      </c>
      <c r="AS54" s="43">
        <v>478</v>
      </c>
      <c r="AT54" s="43">
        <v>1209</v>
      </c>
      <c r="AU54" s="43" t="s">
        <v>150</v>
      </c>
      <c r="AV54" s="43">
        <v>261</v>
      </c>
      <c r="AW54" s="43">
        <v>1683</v>
      </c>
      <c r="AX54" s="43">
        <v>34</v>
      </c>
      <c r="AY54" s="43">
        <v>1978</v>
      </c>
      <c r="AZ54" s="43" t="s">
        <v>150</v>
      </c>
      <c r="BA54" s="43" t="s">
        <v>150</v>
      </c>
      <c r="BB54" s="43" t="s">
        <v>150</v>
      </c>
      <c r="BC54" s="43" t="s">
        <v>150</v>
      </c>
      <c r="BD54" s="43" t="s">
        <v>150</v>
      </c>
      <c r="BE54" s="43" t="s">
        <v>150</v>
      </c>
      <c r="BF54" s="43">
        <v>1349</v>
      </c>
      <c r="BG54" s="43" t="s">
        <v>150</v>
      </c>
      <c r="BH54" s="43">
        <v>1349</v>
      </c>
      <c r="BI54" s="43">
        <v>3327</v>
      </c>
      <c r="BJ54" s="44" t="s">
        <v>150</v>
      </c>
      <c r="BK54" s="44">
        <v>5.3639846743295028</v>
      </c>
      <c r="BL54" s="44">
        <v>2.9708853238264998</v>
      </c>
      <c r="BM54" s="44">
        <v>-5.8823529411764719</v>
      </c>
      <c r="BN54" s="44">
        <v>3.1344792719919079</v>
      </c>
      <c r="BO54" s="44" t="s">
        <v>150</v>
      </c>
      <c r="BP54" s="44" t="s">
        <v>150</v>
      </c>
      <c r="BQ54" s="44" t="s">
        <v>150</v>
      </c>
      <c r="BR54" s="44" t="s">
        <v>150</v>
      </c>
      <c r="BS54" s="44" t="s">
        <v>150</v>
      </c>
      <c r="BT54" s="44" t="s">
        <v>150</v>
      </c>
      <c r="BU54" s="44">
        <v>4.4477390659747984</v>
      </c>
      <c r="BV54" s="44" t="s">
        <v>150</v>
      </c>
      <c r="BW54" s="44">
        <v>4.4477390659747984</v>
      </c>
      <c r="BX54" s="44">
        <v>3.6669672377517282</v>
      </c>
    </row>
    <row r="55" spans="1:76">
      <c r="A55" s="36" t="s">
        <v>58</v>
      </c>
      <c r="B55" s="43">
        <v>76</v>
      </c>
      <c r="C55" s="43">
        <v>180</v>
      </c>
      <c r="D55" s="43" t="s">
        <v>150</v>
      </c>
      <c r="E55" s="43" t="s">
        <v>150</v>
      </c>
      <c r="F55" s="43">
        <v>180</v>
      </c>
      <c r="G55" s="43" t="s">
        <v>150</v>
      </c>
      <c r="H55" s="43" t="s">
        <v>150</v>
      </c>
      <c r="I55" s="43" t="s">
        <v>150</v>
      </c>
      <c r="J55" s="43" t="s">
        <v>150</v>
      </c>
      <c r="K55" s="43" t="s">
        <v>150</v>
      </c>
      <c r="L55" s="43" t="s">
        <v>150</v>
      </c>
      <c r="M55" s="43">
        <v>589</v>
      </c>
      <c r="N55" s="43" t="s">
        <v>150</v>
      </c>
      <c r="O55" s="43">
        <v>589</v>
      </c>
      <c r="P55" s="43">
        <v>845</v>
      </c>
      <c r="Q55" s="43">
        <v>11</v>
      </c>
      <c r="R55" s="43">
        <v>51</v>
      </c>
      <c r="S55" s="43" t="s">
        <v>150</v>
      </c>
      <c r="T55" s="43" t="s">
        <v>150</v>
      </c>
      <c r="U55" s="43">
        <v>51</v>
      </c>
      <c r="V55" s="43" t="s">
        <v>150</v>
      </c>
      <c r="W55" s="43" t="s">
        <v>150</v>
      </c>
      <c r="X55" s="43" t="s">
        <v>150</v>
      </c>
      <c r="Y55" s="43" t="s">
        <v>150</v>
      </c>
      <c r="Z55" s="43" t="s">
        <v>150</v>
      </c>
      <c r="AA55" s="43" t="s">
        <v>150</v>
      </c>
      <c r="AB55" s="43">
        <v>157</v>
      </c>
      <c r="AC55" s="43" t="s">
        <v>150</v>
      </c>
      <c r="AD55" s="43">
        <v>157</v>
      </c>
      <c r="AE55" s="43">
        <v>219</v>
      </c>
      <c r="AF55" s="43">
        <v>30</v>
      </c>
      <c r="AG55" s="43">
        <v>53</v>
      </c>
      <c r="AH55" s="43">
        <v>0</v>
      </c>
      <c r="AI55" s="43">
        <v>0</v>
      </c>
      <c r="AJ55" s="43">
        <v>53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196</v>
      </c>
      <c r="AR55" s="43">
        <v>0</v>
      </c>
      <c r="AS55" s="43">
        <v>196</v>
      </c>
      <c r="AT55" s="43">
        <v>279</v>
      </c>
      <c r="AU55" s="43">
        <v>20</v>
      </c>
      <c r="AV55" s="43">
        <v>194</v>
      </c>
      <c r="AW55" s="43" t="s">
        <v>150</v>
      </c>
      <c r="AX55" s="43" t="s">
        <v>150</v>
      </c>
      <c r="AY55" s="43">
        <v>194</v>
      </c>
      <c r="AZ55" s="43" t="s">
        <v>150</v>
      </c>
      <c r="BA55" s="43" t="s">
        <v>150</v>
      </c>
      <c r="BB55" s="43" t="s">
        <v>150</v>
      </c>
      <c r="BC55" s="43" t="s">
        <v>150</v>
      </c>
      <c r="BD55" s="43" t="s">
        <v>150</v>
      </c>
      <c r="BE55" s="43" t="s">
        <v>150</v>
      </c>
      <c r="BF55" s="43">
        <v>569</v>
      </c>
      <c r="BG55" s="43" t="s">
        <v>150</v>
      </c>
      <c r="BH55" s="43">
        <v>569</v>
      </c>
      <c r="BI55" s="43">
        <v>783</v>
      </c>
      <c r="BJ55" s="44">
        <v>-185</v>
      </c>
      <c r="BK55" s="44">
        <v>8.2474226804123756</v>
      </c>
      <c r="BL55" s="44" t="s">
        <v>150</v>
      </c>
      <c r="BM55" s="44" t="s">
        <v>150</v>
      </c>
      <c r="BN55" s="44">
        <v>8.2474226804123756</v>
      </c>
      <c r="BO55" s="44" t="s">
        <v>150</v>
      </c>
      <c r="BP55" s="44" t="s">
        <v>150</v>
      </c>
      <c r="BQ55" s="44" t="s">
        <v>150</v>
      </c>
      <c r="BR55" s="44" t="s">
        <v>150</v>
      </c>
      <c r="BS55" s="44" t="s">
        <v>150</v>
      </c>
      <c r="BT55" s="44" t="s">
        <v>150</v>
      </c>
      <c r="BU55" s="44">
        <v>3.3391915641476255</v>
      </c>
      <c r="BV55" s="44" t="s">
        <v>150</v>
      </c>
      <c r="BW55" s="44">
        <v>3.3391915641476255</v>
      </c>
      <c r="BX55" s="44">
        <v>-0.25542784163474774</v>
      </c>
    </row>
    <row r="56" spans="1:76">
      <c r="A56" s="36" t="s">
        <v>59</v>
      </c>
      <c r="B56" s="43" t="s">
        <v>150</v>
      </c>
      <c r="C56" s="43" t="s">
        <v>150</v>
      </c>
      <c r="D56" s="43">
        <v>1407</v>
      </c>
      <c r="E56" s="43">
        <v>168</v>
      </c>
      <c r="F56" s="43">
        <v>1575</v>
      </c>
      <c r="G56" s="43" t="s">
        <v>150</v>
      </c>
      <c r="H56" s="43" t="s">
        <v>150</v>
      </c>
      <c r="I56" s="43" t="s">
        <v>150</v>
      </c>
      <c r="J56" s="43" t="s">
        <v>150</v>
      </c>
      <c r="K56" s="43">
        <v>453</v>
      </c>
      <c r="L56" s="43">
        <v>453</v>
      </c>
      <c r="M56" s="43">
        <v>1610</v>
      </c>
      <c r="N56" s="43" t="s">
        <v>150</v>
      </c>
      <c r="O56" s="43">
        <v>1610</v>
      </c>
      <c r="P56" s="43">
        <v>3638</v>
      </c>
      <c r="Q56" s="43" t="s">
        <v>150</v>
      </c>
      <c r="R56" s="43" t="s">
        <v>150</v>
      </c>
      <c r="S56" s="43">
        <v>368</v>
      </c>
      <c r="T56" s="43">
        <v>46</v>
      </c>
      <c r="U56" s="43">
        <v>414</v>
      </c>
      <c r="V56" s="43" t="s">
        <v>150</v>
      </c>
      <c r="W56" s="43" t="s">
        <v>150</v>
      </c>
      <c r="X56" s="43" t="s">
        <v>150</v>
      </c>
      <c r="Y56" s="43" t="s">
        <v>150</v>
      </c>
      <c r="Z56" s="43">
        <v>106</v>
      </c>
      <c r="AA56" s="43">
        <v>106</v>
      </c>
      <c r="AB56" s="43">
        <v>399</v>
      </c>
      <c r="AC56" s="43" t="s">
        <v>150</v>
      </c>
      <c r="AD56" s="43">
        <v>399</v>
      </c>
      <c r="AE56" s="43">
        <v>919</v>
      </c>
      <c r="AF56" s="43" t="s">
        <v>150</v>
      </c>
      <c r="AG56" s="43">
        <v>0</v>
      </c>
      <c r="AH56" s="43">
        <v>500</v>
      </c>
      <c r="AI56" s="43">
        <v>48</v>
      </c>
      <c r="AJ56" s="43">
        <v>548</v>
      </c>
      <c r="AK56" s="43">
        <v>0</v>
      </c>
      <c r="AL56" s="43">
        <v>0</v>
      </c>
      <c r="AM56" s="43">
        <v>0</v>
      </c>
      <c r="AN56" s="43">
        <v>0</v>
      </c>
      <c r="AO56" s="43">
        <v>184</v>
      </c>
      <c r="AP56" s="43">
        <v>184</v>
      </c>
      <c r="AQ56" s="43">
        <v>584</v>
      </c>
      <c r="AR56" s="43">
        <v>0</v>
      </c>
      <c r="AS56" s="43">
        <v>584</v>
      </c>
      <c r="AT56" s="43">
        <v>1316</v>
      </c>
      <c r="AU56" s="43" t="s">
        <v>150</v>
      </c>
      <c r="AV56" s="43" t="s">
        <v>150</v>
      </c>
      <c r="AW56" s="43">
        <v>1339</v>
      </c>
      <c r="AX56" s="43">
        <v>164</v>
      </c>
      <c r="AY56" s="43">
        <v>1503</v>
      </c>
      <c r="AZ56" s="43" t="s">
        <v>150</v>
      </c>
      <c r="BA56" s="43" t="s">
        <v>150</v>
      </c>
      <c r="BB56" s="43" t="s">
        <v>150</v>
      </c>
      <c r="BC56" s="43" t="s">
        <v>150</v>
      </c>
      <c r="BD56" s="43">
        <v>410</v>
      </c>
      <c r="BE56" s="43">
        <v>410</v>
      </c>
      <c r="BF56" s="43">
        <v>1561</v>
      </c>
      <c r="BG56" s="43" t="s">
        <v>150</v>
      </c>
      <c r="BH56" s="43">
        <v>1561</v>
      </c>
      <c r="BI56" s="43">
        <v>3474</v>
      </c>
      <c r="BJ56" s="44" t="s">
        <v>150</v>
      </c>
      <c r="BK56" s="44" t="s">
        <v>150</v>
      </c>
      <c r="BL56" s="44">
        <v>4.7796863330843875</v>
      </c>
      <c r="BM56" s="44">
        <v>-1.2195121951219523</v>
      </c>
      <c r="BN56" s="44">
        <v>4.1250831669993326</v>
      </c>
      <c r="BO56" s="44" t="s">
        <v>150</v>
      </c>
      <c r="BP56" s="44" t="s">
        <v>150</v>
      </c>
      <c r="BQ56" s="44" t="s">
        <v>150</v>
      </c>
      <c r="BR56" s="44" t="s">
        <v>150</v>
      </c>
      <c r="BS56" s="44">
        <v>8.5365853658536555</v>
      </c>
      <c r="BT56" s="44">
        <v>8.5365853658536555</v>
      </c>
      <c r="BU56" s="44">
        <v>8.7123638693145438</v>
      </c>
      <c r="BV56" s="44" t="s">
        <v>150</v>
      </c>
      <c r="BW56" s="44">
        <v>8.7123638693145438</v>
      </c>
      <c r="BX56" s="44">
        <v>6.7069660333909038</v>
      </c>
    </row>
    <row r="57" spans="1:76" ht="16.5" thickBot="1">
      <c r="A57" s="28"/>
    </row>
    <row r="58" spans="1:76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72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73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75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76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</row>
    <row r="59" spans="1:76" ht="26.25" thickBot="1">
      <c r="A59" s="71"/>
      <c r="B59" s="70" t="s">
        <v>173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70" t="s">
        <v>4</v>
      </c>
      <c r="L59" s="70" t="s">
        <v>5</v>
      </c>
      <c r="M59" s="70" t="s">
        <v>6</v>
      </c>
      <c r="N59" s="70"/>
      <c r="O59" s="70"/>
      <c r="P59" s="70" t="s">
        <v>7</v>
      </c>
      <c r="Q59" s="70" t="s">
        <v>173</v>
      </c>
      <c r="R59" s="70" t="s">
        <v>2</v>
      </c>
      <c r="S59" s="70"/>
      <c r="T59" s="70"/>
      <c r="U59" s="70"/>
      <c r="V59" s="70" t="s">
        <v>3</v>
      </c>
      <c r="W59" s="70"/>
      <c r="X59" s="70"/>
      <c r="Y59" s="70"/>
      <c r="Z59" s="70" t="s">
        <v>4</v>
      </c>
      <c r="AA59" s="70" t="s">
        <v>5</v>
      </c>
      <c r="AB59" s="70" t="s">
        <v>6</v>
      </c>
      <c r="AC59" s="70"/>
      <c r="AD59" s="70"/>
      <c r="AE59" s="70" t="s">
        <v>7</v>
      </c>
      <c r="AF59" s="70" t="s">
        <v>173</v>
      </c>
      <c r="AG59" s="70" t="s">
        <v>2</v>
      </c>
      <c r="AH59" s="70"/>
      <c r="AI59" s="70"/>
      <c r="AJ59" s="70"/>
      <c r="AK59" s="70" t="s">
        <v>3</v>
      </c>
      <c r="AL59" s="70"/>
      <c r="AM59" s="70"/>
      <c r="AN59" s="70"/>
      <c r="AO59" s="70" t="s">
        <v>4</v>
      </c>
      <c r="AP59" s="70" t="s">
        <v>5</v>
      </c>
      <c r="AQ59" s="70" t="s">
        <v>6</v>
      </c>
      <c r="AR59" s="70"/>
      <c r="AS59" s="70"/>
      <c r="AT59" s="70" t="s">
        <v>7</v>
      </c>
      <c r="AU59" s="70" t="s">
        <v>173</v>
      </c>
      <c r="AV59" s="70" t="s">
        <v>2</v>
      </c>
      <c r="AW59" s="70"/>
      <c r="AX59" s="70"/>
      <c r="AY59" s="70"/>
      <c r="AZ59" s="70" t="s">
        <v>3</v>
      </c>
      <c r="BA59" s="70"/>
      <c r="BB59" s="70"/>
      <c r="BC59" s="70"/>
      <c r="BD59" s="70" t="s">
        <v>4</v>
      </c>
      <c r="BE59" s="70" t="s">
        <v>5</v>
      </c>
      <c r="BF59" s="70" t="s">
        <v>6</v>
      </c>
      <c r="BG59" s="70"/>
      <c r="BH59" s="70"/>
      <c r="BI59" s="70" t="s">
        <v>7</v>
      </c>
      <c r="BJ59" s="70" t="s">
        <v>173</v>
      </c>
      <c r="BK59" s="70" t="s">
        <v>2</v>
      </c>
      <c r="BL59" s="70"/>
      <c r="BM59" s="70"/>
      <c r="BN59" s="70"/>
      <c r="BO59" s="70" t="s">
        <v>3</v>
      </c>
      <c r="BP59" s="70"/>
      <c r="BQ59" s="70"/>
      <c r="BR59" s="70"/>
      <c r="BS59" s="68" t="s">
        <v>4</v>
      </c>
      <c r="BT59" s="70" t="s">
        <v>5</v>
      </c>
      <c r="BU59" s="70" t="s">
        <v>6</v>
      </c>
      <c r="BV59" s="70"/>
      <c r="BW59" s="70"/>
      <c r="BX59" s="70" t="s">
        <v>7</v>
      </c>
    </row>
    <row r="60" spans="1:76" ht="26.25" thickBot="1">
      <c r="A60" s="71"/>
      <c r="B60" s="70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70" t="s">
        <v>10</v>
      </c>
      <c r="L60" s="70"/>
      <c r="M60" s="68" t="s">
        <v>9</v>
      </c>
      <c r="N60" s="68" t="s">
        <v>11</v>
      </c>
      <c r="O60" s="68" t="s">
        <v>12</v>
      </c>
      <c r="P60" s="70"/>
      <c r="Q60" s="70" t="s">
        <v>8</v>
      </c>
      <c r="R60" s="68" t="s">
        <v>9</v>
      </c>
      <c r="S60" s="68" t="s">
        <v>10</v>
      </c>
      <c r="T60" s="68" t="s">
        <v>11</v>
      </c>
      <c r="U60" s="68" t="s">
        <v>12</v>
      </c>
      <c r="V60" s="68" t="s">
        <v>9</v>
      </c>
      <c r="W60" s="68" t="s">
        <v>10</v>
      </c>
      <c r="X60" s="68" t="s">
        <v>11</v>
      </c>
      <c r="Y60" s="68" t="s">
        <v>12</v>
      </c>
      <c r="Z60" s="70" t="s">
        <v>10</v>
      </c>
      <c r="AA60" s="70"/>
      <c r="AB60" s="68" t="s">
        <v>9</v>
      </c>
      <c r="AC60" s="68" t="s">
        <v>11</v>
      </c>
      <c r="AD60" s="68" t="s">
        <v>12</v>
      </c>
      <c r="AE60" s="70"/>
      <c r="AF60" s="70" t="s">
        <v>8</v>
      </c>
      <c r="AG60" s="68" t="s">
        <v>9</v>
      </c>
      <c r="AH60" s="68" t="s">
        <v>10</v>
      </c>
      <c r="AI60" s="68" t="s">
        <v>11</v>
      </c>
      <c r="AJ60" s="68" t="s">
        <v>12</v>
      </c>
      <c r="AK60" s="68" t="s">
        <v>9</v>
      </c>
      <c r="AL60" s="68" t="s">
        <v>10</v>
      </c>
      <c r="AM60" s="68" t="s">
        <v>11</v>
      </c>
      <c r="AN60" s="68" t="s">
        <v>12</v>
      </c>
      <c r="AO60" s="70" t="s">
        <v>10</v>
      </c>
      <c r="AP60" s="70"/>
      <c r="AQ60" s="68" t="s">
        <v>9</v>
      </c>
      <c r="AR60" s="68" t="s">
        <v>11</v>
      </c>
      <c r="AS60" s="68" t="s">
        <v>12</v>
      </c>
      <c r="AT60" s="70"/>
      <c r="AU60" s="70" t="s">
        <v>8</v>
      </c>
      <c r="AV60" s="68" t="s">
        <v>9</v>
      </c>
      <c r="AW60" s="68" t="s">
        <v>10</v>
      </c>
      <c r="AX60" s="68" t="s">
        <v>11</v>
      </c>
      <c r="AY60" s="68" t="s">
        <v>12</v>
      </c>
      <c r="AZ60" s="68" t="s">
        <v>9</v>
      </c>
      <c r="BA60" s="68" t="s">
        <v>10</v>
      </c>
      <c r="BB60" s="68" t="s">
        <v>11</v>
      </c>
      <c r="BC60" s="68" t="s">
        <v>12</v>
      </c>
      <c r="BD60" s="70" t="s">
        <v>10</v>
      </c>
      <c r="BE60" s="70"/>
      <c r="BF60" s="68" t="s">
        <v>9</v>
      </c>
      <c r="BG60" s="68" t="s">
        <v>11</v>
      </c>
      <c r="BH60" s="68" t="s">
        <v>12</v>
      </c>
      <c r="BI60" s="70"/>
      <c r="BJ60" s="70" t="s">
        <v>8</v>
      </c>
      <c r="BK60" s="68" t="s">
        <v>9</v>
      </c>
      <c r="BL60" s="68" t="s">
        <v>10</v>
      </c>
      <c r="BM60" s="68" t="s">
        <v>11</v>
      </c>
      <c r="BN60" s="68" t="s">
        <v>12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10</v>
      </c>
      <c r="BT60" s="70"/>
      <c r="BU60" s="68" t="s">
        <v>9</v>
      </c>
      <c r="BV60" s="68" t="s">
        <v>11</v>
      </c>
      <c r="BW60" s="68" t="s">
        <v>12</v>
      </c>
      <c r="BX60" s="70"/>
    </row>
    <row r="61" spans="1:76">
      <c r="A61" s="33" t="s">
        <v>13</v>
      </c>
      <c r="B61" s="34">
        <v>918</v>
      </c>
      <c r="C61" s="34">
        <v>25178</v>
      </c>
      <c r="D61" s="34">
        <v>77436</v>
      </c>
      <c r="E61" s="34">
        <v>24871</v>
      </c>
      <c r="F61" s="34">
        <v>127485</v>
      </c>
      <c r="G61" s="34">
        <v>1528</v>
      </c>
      <c r="H61" s="34">
        <v>45971</v>
      </c>
      <c r="I61" s="34">
        <v>2502</v>
      </c>
      <c r="J61" s="34">
        <v>50001</v>
      </c>
      <c r="K61" s="34">
        <v>13359</v>
      </c>
      <c r="L61" s="34">
        <v>63360</v>
      </c>
      <c r="M61" s="34">
        <v>111273</v>
      </c>
      <c r="N61" s="34">
        <v>508</v>
      </c>
      <c r="O61" s="34">
        <v>111781</v>
      </c>
      <c r="P61" s="34">
        <v>303544</v>
      </c>
      <c r="Q61" s="34">
        <v>112</v>
      </c>
      <c r="R61" s="34">
        <v>7022</v>
      </c>
      <c r="S61" s="34">
        <v>20431</v>
      </c>
      <c r="T61" s="34">
        <v>7521</v>
      </c>
      <c r="U61" s="34">
        <v>34974</v>
      </c>
      <c r="V61" s="34">
        <v>451</v>
      </c>
      <c r="W61" s="34">
        <v>12214</v>
      </c>
      <c r="X61" s="34">
        <v>861</v>
      </c>
      <c r="Y61" s="34">
        <v>13526</v>
      </c>
      <c r="Z61" s="34">
        <v>3479</v>
      </c>
      <c r="AA61" s="34">
        <v>17005</v>
      </c>
      <c r="AB61" s="34">
        <v>31849</v>
      </c>
      <c r="AC61" s="34">
        <v>150</v>
      </c>
      <c r="AD61" s="34">
        <v>31999</v>
      </c>
      <c r="AE61" s="34">
        <v>84090</v>
      </c>
      <c r="AF61" s="34">
        <v>412</v>
      </c>
      <c r="AG61" s="34">
        <v>8870</v>
      </c>
      <c r="AH61" s="34">
        <v>27888</v>
      </c>
      <c r="AI61" s="34">
        <v>8480</v>
      </c>
      <c r="AJ61" s="34">
        <v>45238</v>
      </c>
      <c r="AK61" s="34">
        <v>537</v>
      </c>
      <c r="AL61" s="34">
        <v>16504</v>
      </c>
      <c r="AM61" s="34">
        <v>812</v>
      </c>
      <c r="AN61" s="34">
        <v>17853</v>
      </c>
      <c r="AO61" s="34">
        <v>4710</v>
      </c>
      <c r="AP61" s="34">
        <v>22563</v>
      </c>
      <c r="AQ61" s="34">
        <v>39761</v>
      </c>
      <c r="AR61" s="34">
        <v>151</v>
      </c>
      <c r="AS61" s="34">
        <v>39912</v>
      </c>
      <c r="AT61" s="34">
        <v>108125</v>
      </c>
      <c r="AU61" s="34">
        <v>557</v>
      </c>
      <c r="AV61" s="34">
        <v>24524</v>
      </c>
      <c r="AW61" s="34">
        <v>75897</v>
      </c>
      <c r="AX61" s="34">
        <v>24181</v>
      </c>
      <c r="AY61" s="34">
        <v>124602</v>
      </c>
      <c r="AZ61" s="34">
        <v>1581</v>
      </c>
      <c r="BA61" s="34">
        <v>45453</v>
      </c>
      <c r="BB61" s="34">
        <v>2700</v>
      </c>
      <c r="BC61" s="34">
        <v>49734</v>
      </c>
      <c r="BD61" s="34">
        <v>12970</v>
      </c>
      <c r="BE61" s="34">
        <v>62704</v>
      </c>
      <c r="BF61" s="34">
        <v>109143</v>
      </c>
      <c r="BG61" s="34">
        <v>487</v>
      </c>
      <c r="BH61" s="34">
        <v>109630</v>
      </c>
      <c r="BI61" s="34">
        <v>297493</v>
      </c>
      <c r="BJ61" s="35">
        <v>-10.951526032315972</v>
      </c>
      <c r="BK61" s="35">
        <v>4.8687000489316627</v>
      </c>
      <c r="BL61" s="35">
        <v>7.7974096472851357</v>
      </c>
      <c r="BM61" s="35">
        <v>1.1124436541085969</v>
      </c>
      <c r="BN61" s="35">
        <v>5.9236609364215713</v>
      </c>
      <c r="BO61" s="35">
        <v>8.791903858317518</v>
      </c>
      <c r="BP61" s="35">
        <v>8.2986821551932817</v>
      </c>
      <c r="BQ61" s="35">
        <v>5.5185185185185226</v>
      </c>
      <c r="BR61" s="35">
        <v>8.1634294446455087</v>
      </c>
      <c r="BS61" s="35">
        <v>6.4919043947571309</v>
      </c>
      <c r="BT61" s="35">
        <v>7.8176830824189807</v>
      </c>
      <c r="BU61" s="35">
        <v>5.2976370449776873</v>
      </c>
      <c r="BV61" s="35">
        <v>-4.1067761806981462</v>
      </c>
      <c r="BW61" s="35">
        <v>5.2558606220924897</v>
      </c>
      <c r="BX61" s="35">
        <v>6.0451842564362863</v>
      </c>
    </row>
    <row r="62" spans="1:76">
      <c r="A62" s="36" t="s">
        <v>61</v>
      </c>
      <c r="B62" s="43">
        <v>351</v>
      </c>
      <c r="C62" s="43">
        <v>1260</v>
      </c>
      <c r="D62" s="43">
        <v>4089</v>
      </c>
      <c r="E62" s="43">
        <v>1002</v>
      </c>
      <c r="F62" s="43">
        <v>6351</v>
      </c>
      <c r="G62" s="43" t="s">
        <v>150</v>
      </c>
      <c r="H62" s="43">
        <v>3065</v>
      </c>
      <c r="I62" s="43" t="s">
        <v>150</v>
      </c>
      <c r="J62" s="43">
        <v>3065</v>
      </c>
      <c r="K62" s="43">
        <v>2733</v>
      </c>
      <c r="L62" s="43">
        <v>5798</v>
      </c>
      <c r="M62" s="43">
        <v>16200</v>
      </c>
      <c r="N62" s="43" t="s">
        <v>150</v>
      </c>
      <c r="O62" s="43">
        <v>16200</v>
      </c>
      <c r="P62" s="43">
        <v>28700</v>
      </c>
      <c r="Q62" s="43">
        <v>36</v>
      </c>
      <c r="R62" s="43">
        <v>321</v>
      </c>
      <c r="S62" s="43">
        <v>1002</v>
      </c>
      <c r="T62" s="43">
        <v>306</v>
      </c>
      <c r="U62" s="43">
        <v>1629</v>
      </c>
      <c r="V62" s="43" t="s">
        <v>150</v>
      </c>
      <c r="W62" s="43">
        <v>748</v>
      </c>
      <c r="X62" s="43" t="s">
        <v>150</v>
      </c>
      <c r="Y62" s="43">
        <v>748</v>
      </c>
      <c r="Z62" s="43">
        <v>689</v>
      </c>
      <c r="AA62" s="43">
        <v>1437</v>
      </c>
      <c r="AB62" s="43">
        <v>4518</v>
      </c>
      <c r="AC62" s="43" t="s">
        <v>150</v>
      </c>
      <c r="AD62" s="43">
        <v>4518</v>
      </c>
      <c r="AE62" s="43">
        <v>7620</v>
      </c>
      <c r="AF62" s="43">
        <v>182</v>
      </c>
      <c r="AG62" s="43">
        <v>452</v>
      </c>
      <c r="AH62" s="43">
        <v>1463</v>
      </c>
      <c r="AI62" s="43">
        <v>302</v>
      </c>
      <c r="AJ62" s="43">
        <v>2217</v>
      </c>
      <c r="AK62" s="43" t="s">
        <v>150</v>
      </c>
      <c r="AL62" s="43">
        <v>1133</v>
      </c>
      <c r="AM62" s="43" t="s">
        <v>150</v>
      </c>
      <c r="AN62" s="43">
        <v>1133</v>
      </c>
      <c r="AO62" s="43">
        <v>974</v>
      </c>
      <c r="AP62" s="43">
        <v>2107</v>
      </c>
      <c r="AQ62" s="43">
        <v>5790</v>
      </c>
      <c r="AR62" s="43" t="s">
        <v>150</v>
      </c>
      <c r="AS62" s="43">
        <v>5790</v>
      </c>
      <c r="AT62" s="43">
        <v>10296</v>
      </c>
      <c r="AU62" s="43">
        <v>206</v>
      </c>
      <c r="AV62" s="43">
        <v>1203</v>
      </c>
      <c r="AW62" s="43">
        <v>3831</v>
      </c>
      <c r="AX62" s="43">
        <v>986</v>
      </c>
      <c r="AY62" s="43">
        <v>6020</v>
      </c>
      <c r="AZ62" s="43" t="s">
        <v>150</v>
      </c>
      <c r="BA62" s="43">
        <v>3054</v>
      </c>
      <c r="BB62" s="43" t="s">
        <v>150</v>
      </c>
      <c r="BC62" s="43">
        <v>3054</v>
      </c>
      <c r="BD62" s="43">
        <v>2621</v>
      </c>
      <c r="BE62" s="43">
        <v>5675</v>
      </c>
      <c r="BF62" s="43">
        <v>15742</v>
      </c>
      <c r="BG62" s="43" t="s">
        <v>150</v>
      </c>
      <c r="BH62" s="43">
        <v>15742</v>
      </c>
      <c r="BI62" s="43">
        <v>27643</v>
      </c>
      <c r="BJ62" s="44">
        <v>0.48543689320388328</v>
      </c>
      <c r="BK62" s="44">
        <v>6.1512884455527832</v>
      </c>
      <c r="BL62" s="44">
        <v>5.2988775776559693</v>
      </c>
      <c r="BM62" s="44">
        <v>-2.0283975659229236</v>
      </c>
      <c r="BN62" s="44">
        <v>4.2691029900332245</v>
      </c>
      <c r="BO62" s="44" t="s">
        <v>150</v>
      </c>
      <c r="BP62" s="44">
        <v>12.246234446627369</v>
      </c>
      <c r="BQ62" s="44" t="s">
        <v>150</v>
      </c>
      <c r="BR62" s="44">
        <v>12.246234446627369</v>
      </c>
      <c r="BS62" s="44">
        <v>6.6005341472720307</v>
      </c>
      <c r="BT62" s="44">
        <v>9.6387665198237933</v>
      </c>
      <c r="BU62" s="44">
        <v>5.170880447211279</v>
      </c>
      <c r="BV62" s="44" t="s">
        <v>150</v>
      </c>
      <c r="BW62" s="44">
        <v>5.170880447211279</v>
      </c>
      <c r="BX62" s="44">
        <v>5.8568172774300926</v>
      </c>
    </row>
    <row r="63" spans="1:76">
      <c r="A63" s="36" t="s">
        <v>62</v>
      </c>
      <c r="B63" s="43">
        <v>104</v>
      </c>
      <c r="C63" s="43">
        <v>3409</v>
      </c>
      <c r="D63" s="43">
        <v>1013</v>
      </c>
      <c r="E63" s="43">
        <v>367</v>
      </c>
      <c r="F63" s="43">
        <v>4789</v>
      </c>
      <c r="G63" s="43" t="s">
        <v>150</v>
      </c>
      <c r="H63" s="43">
        <v>1271</v>
      </c>
      <c r="I63" s="43" t="s">
        <v>150</v>
      </c>
      <c r="J63" s="43">
        <v>1271</v>
      </c>
      <c r="K63" s="43">
        <v>2455</v>
      </c>
      <c r="L63" s="43">
        <v>3726</v>
      </c>
      <c r="M63" s="43">
        <v>9803</v>
      </c>
      <c r="N63" s="43" t="s">
        <v>150</v>
      </c>
      <c r="O63" s="43">
        <v>9803</v>
      </c>
      <c r="P63" s="43">
        <v>18422</v>
      </c>
      <c r="Q63" s="43">
        <v>17</v>
      </c>
      <c r="R63" s="43">
        <v>881</v>
      </c>
      <c r="S63" s="43">
        <v>210</v>
      </c>
      <c r="T63" s="43">
        <v>104</v>
      </c>
      <c r="U63" s="43">
        <v>1195</v>
      </c>
      <c r="V63" s="43" t="s">
        <v>150</v>
      </c>
      <c r="W63" s="43">
        <v>330</v>
      </c>
      <c r="X63" s="43" t="s">
        <v>150</v>
      </c>
      <c r="Y63" s="43">
        <v>330</v>
      </c>
      <c r="Z63" s="43">
        <v>645</v>
      </c>
      <c r="AA63" s="43">
        <v>975</v>
      </c>
      <c r="AB63" s="43">
        <v>2767</v>
      </c>
      <c r="AC63" s="43" t="s">
        <v>150</v>
      </c>
      <c r="AD63" s="43">
        <v>2767</v>
      </c>
      <c r="AE63" s="43">
        <v>4954</v>
      </c>
      <c r="AF63" s="43">
        <v>50</v>
      </c>
      <c r="AG63" s="43">
        <v>1199</v>
      </c>
      <c r="AH63" s="43">
        <v>352</v>
      </c>
      <c r="AI63" s="43">
        <v>111</v>
      </c>
      <c r="AJ63" s="43">
        <v>1662</v>
      </c>
      <c r="AK63" s="43" t="s">
        <v>150</v>
      </c>
      <c r="AL63" s="43">
        <v>429</v>
      </c>
      <c r="AM63" s="43" t="s">
        <v>150</v>
      </c>
      <c r="AN63" s="43">
        <v>429</v>
      </c>
      <c r="AO63" s="43">
        <v>832</v>
      </c>
      <c r="AP63" s="43">
        <v>1261</v>
      </c>
      <c r="AQ63" s="43">
        <v>3395</v>
      </c>
      <c r="AR63" s="43" t="s">
        <v>150</v>
      </c>
      <c r="AS63" s="43">
        <v>3395</v>
      </c>
      <c r="AT63" s="43">
        <v>6368</v>
      </c>
      <c r="AU63" s="43">
        <v>40</v>
      </c>
      <c r="AV63" s="43">
        <v>3261</v>
      </c>
      <c r="AW63" s="43">
        <v>945</v>
      </c>
      <c r="AX63" s="43">
        <v>366</v>
      </c>
      <c r="AY63" s="43">
        <v>4572</v>
      </c>
      <c r="AZ63" s="43" t="s">
        <v>150</v>
      </c>
      <c r="BA63" s="43">
        <v>1301</v>
      </c>
      <c r="BB63" s="43" t="s">
        <v>150</v>
      </c>
      <c r="BC63" s="43">
        <v>1301</v>
      </c>
      <c r="BD63" s="43">
        <v>2377</v>
      </c>
      <c r="BE63" s="43">
        <v>3678</v>
      </c>
      <c r="BF63" s="43">
        <v>9446</v>
      </c>
      <c r="BG63" s="43" t="s">
        <v>150</v>
      </c>
      <c r="BH63" s="43">
        <v>9446</v>
      </c>
      <c r="BI63" s="43">
        <v>17736</v>
      </c>
      <c r="BJ63" s="44">
        <v>-77.499999999999986</v>
      </c>
      <c r="BK63" s="44">
        <v>5.2131248083409965</v>
      </c>
      <c r="BL63" s="44">
        <v>7.8306878306878325</v>
      </c>
      <c r="BM63" s="44">
        <v>1.6393442622950838</v>
      </c>
      <c r="BN63" s="44">
        <v>5.4680664916885391</v>
      </c>
      <c r="BO63" s="44" t="s">
        <v>150</v>
      </c>
      <c r="BP63" s="44">
        <v>9.9154496541122192</v>
      </c>
      <c r="BQ63" s="44" t="s">
        <v>150</v>
      </c>
      <c r="BR63" s="44">
        <v>9.9154496541122192</v>
      </c>
      <c r="BS63" s="44">
        <v>4.5856121161127472</v>
      </c>
      <c r="BT63" s="44">
        <v>6.4709081022294779</v>
      </c>
      <c r="BU63" s="44">
        <v>2.8689392335380037</v>
      </c>
      <c r="BV63" s="44" t="s">
        <v>150</v>
      </c>
      <c r="BW63" s="44">
        <v>2.8689392335380037</v>
      </c>
      <c r="BX63" s="44">
        <v>4.1046459179070798</v>
      </c>
    </row>
    <row r="64" spans="1:76">
      <c r="A64" s="36" t="s">
        <v>63</v>
      </c>
      <c r="B64" s="43">
        <v>44</v>
      </c>
      <c r="C64" s="43">
        <v>2130</v>
      </c>
      <c r="D64" s="43">
        <v>27323</v>
      </c>
      <c r="E64" s="43">
        <v>12119</v>
      </c>
      <c r="F64" s="43">
        <v>41572</v>
      </c>
      <c r="G64" s="43" t="s">
        <v>150</v>
      </c>
      <c r="H64" s="43">
        <v>15212</v>
      </c>
      <c r="I64" s="43">
        <v>1986</v>
      </c>
      <c r="J64" s="43">
        <v>17198</v>
      </c>
      <c r="K64" s="43" t="s">
        <v>150</v>
      </c>
      <c r="L64" s="43">
        <v>17198</v>
      </c>
      <c r="M64" s="43">
        <v>17722</v>
      </c>
      <c r="N64" s="43">
        <v>475</v>
      </c>
      <c r="O64" s="43">
        <v>18197</v>
      </c>
      <c r="P64" s="43">
        <v>77011</v>
      </c>
      <c r="Q64" s="43">
        <v>21</v>
      </c>
      <c r="R64" s="43">
        <v>600</v>
      </c>
      <c r="S64" s="43">
        <v>6914</v>
      </c>
      <c r="T64" s="43">
        <v>3780</v>
      </c>
      <c r="U64" s="43">
        <v>11294</v>
      </c>
      <c r="V64" s="43" t="s">
        <v>150</v>
      </c>
      <c r="W64" s="43">
        <v>3923</v>
      </c>
      <c r="X64" s="43">
        <v>691</v>
      </c>
      <c r="Y64" s="43">
        <v>4614</v>
      </c>
      <c r="Z64" s="43" t="s">
        <v>150</v>
      </c>
      <c r="AA64" s="43">
        <v>4614</v>
      </c>
      <c r="AB64" s="43">
        <v>5174</v>
      </c>
      <c r="AC64" s="43">
        <v>133</v>
      </c>
      <c r="AD64" s="43">
        <v>5307</v>
      </c>
      <c r="AE64" s="43">
        <v>21236</v>
      </c>
      <c r="AF64" s="43">
        <v>21</v>
      </c>
      <c r="AG64" s="43">
        <v>741</v>
      </c>
      <c r="AH64" s="43">
        <v>9936</v>
      </c>
      <c r="AI64" s="43">
        <v>4152</v>
      </c>
      <c r="AJ64" s="43">
        <v>14829</v>
      </c>
      <c r="AK64" s="43" t="s">
        <v>150</v>
      </c>
      <c r="AL64" s="43">
        <v>5527</v>
      </c>
      <c r="AM64" s="43">
        <v>646</v>
      </c>
      <c r="AN64" s="43">
        <v>6173</v>
      </c>
      <c r="AO64" s="43" t="s">
        <v>150</v>
      </c>
      <c r="AP64" s="43">
        <v>6173</v>
      </c>
      <c r="AQ64" s="43">
        <v>6388</v>
      </c>
      <c r="AR64" s="43">
        <v>149</v>
      </c>
      <c r="AS64" s="43">
        <v>6537</v>
      </c>
      <c r="AT64" s="43">
        <v>27560</v>
      </c>
      <c r="AU64" s="43">
        <v>35</v>
      </c>
      <c r="AV64" s="43">
        <v>2163</v>
      </c>
      <c r="AW64" s="43">
        <v>26482</v>
      </c>
      <c r="AX64" s="43">
        <v>11980</v>
      </c>
      <c r="AY64" s="43">
        <v>40625</v>
      </c>
      <c r="AZ64" s="43" t="s">
        <v>150</v>
      </c>
      <c r="BA64" s="43">
        <v>15082</v>
      </c>
      <c r="BB64" s="43">
        <v>2163</v>
      </c>
      <c r="BC64" s="43">
        <v>17245</v>
      </c>
      <c r="BD64" s="43" t="s">
        <v>150</v>
      </c>
      <c r="BE64" s="43">
        <v>17245</v>
      </c>
      <c r="BF64" s="43">
        <v>17588</v>
      </c>
      <c r="BG64" s="43">
        <v>439</v>
      </c>
      <c r="BH64" s="43">
        <v>18027</v>
      </c>
      <c r="BI64" s="43">
        <v>75932</v>
      </c>
      <c r="BJ64" s="44">
        <v>-25.714285714285712</v>
      </c>
      <c r="BK64" s="44">
        <v>8.0443828016643515</v>
      </c>
      <c r="BL64" s="44">
        <v>8.2357827958613345</v>
      </c>
      <c r="BM64" s="44">
        <v>1.9449081803004975</v>
      </c>
      <c r="BN64" s="44">
        <v>6.3704615384615355</v>
      </c>
      <c r="BO64" s="44" t="s">
        <v>150</v>
      </c>
      <c r="BP64" s="44">
        <v>9.7732396233921275</v>
      </c>
      <c r="BQ64" s="44">
        <v>6.1026352288488184</v>
      </c>
      <c r="BR64" s="44">
        <v>9.3128443026964334</v>
      </c>
      <c r="BS64" s="44" t="s">
        <v>150</v>
      </c>
      <c r="BT64" s="44">
        <v>9.3128443026964334</v>
      </c>
      <c r="BU64" s="44">
        <v>6.1405503752558594</v>
      </c>
      <c r="BV64" s="44">
        <v>-4.5558086560364419</v>
      </c>
      <c r="BW64" s="44">
        <v>5.880068785710324</v>
      </c>
      <c r="BX64" s="44">
        <v>6.9074961807933377</v>
      </c>
    </row>
    <row r="65" spans="1:76">
      <c r="A65" s="36" t="s">
        <v>64</v>
      </c>
      <c r="B65" s="43">
        <v>100</v>
      </c>
      <c r="C65" s="43">
        <v>6270</v>
      </c>
      <c r="D65" s="43">
        <v>5308</v>
      </c>
      <c r="E65" s="43">
        <v>1509</v>
      </c>
      <c r="F65" s="43">
        <v>13087</v>
      </c>
      <c r="G65" s="43" t="s">
        <v>150</v>
      </c>
      <c r="H65" s="43">
        <v>3437</v>
      </c>
      <c r="I65" s="43">
        <v>100</v>
      </c>
      <c r="J65" s="43">
        <v>3537</v>
      </c>
      <c r="K65" s="43">
        <v>1077</v>
      </c>
      <c r="L65" s="43">
        <v>4614</v>
      </c>
      <c r="M65" s="43">
        <v>15976</v>
      </c>
      <c r="N65" s="43">
        <v>33</v>
      </c>
      <c r="O65" s="43">
        <v>16009</v>
      </c>
      <c r="P65" s="43">
        <v>33810</v>
      </c>
      <c r="Q65" s="43">
        <v>8</v>
      </c>
      <c r="R65" s="43">
        <v>1756</v>
      </c>
      <c r="S65" s="43">
        <v>1399</v>
      </c>
      <c r="T65" s="43">
        <v>439</v>
      </c>
      <c r="U65" s="43">
        <v>3594</v>
      </c>
      <c r="V65" s="43" t="s">
        <v>150</v>
      </c>
      <c r="W65" s="43">
        <v>969</v>
      </c>
      <c r="X65" s="43">
        <v>40</v>
      </c>
      <c r="Y65" s="43">
        <v>1009</v>
      </c>
      <c r="Z65" s="43">
        <v>269</v>
      </c>
      <c r="AA65" s="43">
        <v>1278</v>
      </c>
      <c r="AB65" s="43">
        <v>4647</v>
      </c>
      <c r="AC65" s="43">
        <v>17</v>
      </c>
      <c r="AD65" s="43">
        <v>4664</v>
      </c>
      <c r="AE65" s="43">
        <v>9544</v>
      </c>
      <c r="AF65" s="43">
        <v>39</v>
      </c>
      <c r="AG65" s="43">
        <v>2254</v>
      </c>
      <c r="AH65" s="43">
        <v>1867</v>
      </c>
      <c r="AI65" s="43">
        <v>511</v>
      </c>
      <c r="AJ65" s="43">
        <v>4632</v>
      </c>
      <c r="AK65" s="43" t="s">
        <v>150</v>
      </c>
      <c r="AL65" s="43">
        <v>1224</v>
      </c>
      <c r="AM65" s="43">
        <v>31</v>
      </c>
      <c r="AN65" s="43">
        <v>1255</v>
      </c>
      <c r="AO65" s="43">
        <v>349</v>
      </c>
      <c r="AP65" s="43">
        <v>1604</v>
      </c>
      <c r="AQ65" s="43">
        <v>5731</v>
      </c>
      <c r="AR65" s="43">
        <v>2</v>
      </c>
      <c r="AS65" s="43">
        <v>5733</v>
      </c>
      <c r="AT65" s="43">
        <v>12008</v>
      </c>
      <c r="AU65" s="43">
        <v>93</v>
      </c>
      <c r="AV65" s="43">
        <v>6038</v>
      </c>
      <c r="AW65" s="43">
        <v>5174</v>
      </c>
      <c r="AX65" s="43">
        <v>1463</v>
      </c>
      <c r="AY65" s="43">
        <v>12675</v>
      </c>
      <c r="AZ65" s="43" t="s">
        <v>150</v>
      </c>
      <c r="BA65" s="43">
        <v>3516</v>
      </c>
      <c r="BB65" s="43">
        <v>113</v>
      </c>
      <c r="BC65" s="43">
        <v>3629</v>
      </c>
      <c r="BD65" s="43">
        <v>1087</v>
      </c>
      <c r="BE65" s="43">
        <v>4716</v>
      </c>
      <c r="BF65" s="43">
        <v>15845</v>
      </c>
      <c r="BG65" s="43">
        <v>48</v>
      </c>
      <c r="BH65" s="43">
        <v>15893</v>
      </c>
      <c r="BI65" s="43">
        <v>33377</v>
      </c>
      <c r="BJ65" s="44">
        <v>25.806451612903224</v>
      </c>
      <c r="BK65" s="44">
        <v>4.4054322623385271</v>
      </c>
      <c r="BL65" s="44">
        <v>6.4553536915345937</v>
      </c>
      <c r="BM65" s="44">
        <v>1.7771701982228327</v>
      </c>
      <c r="BN65" s="44">
        <v>4.9388560157790913</v>
      </c>
      <c r="BO65" s="44" t="s">
        <v>150</v>
      </c>
      <c r="BP65" s="44">
        <v>9.4994311717861208</v>
      </c>
      <c r="BQ65" s="44">
        <v>3.539823008849563</v>
      </c>
      <c r="BR65" s="44">
        <v>9.3138605676494901</v>
      </c>
      <c r="BS65" s="44">
        <v>8.279668813247465</v>
      </c>
      <c r="BT65" s="44">
        <v>9.0754877014418973</v>
      </c>
      <c r="BU65" s="44">
        <v>6.0145156200694272</v>
      </c>
      <c r="BV65" s="44">
        <v>0</v>
      </c>
      <c r="BW65" s="44">
        <v>5.9963505946013962</v>
      </c>
      <c r="BX65" s="44">
        <v>6.0850286125176067</v>
      </c>
    </row>
    <row r="66" spans="1:76">
      <c r="A66" s="36" t="s">
        <v>65</v>
      </c>
      <c r="B66" s="43">
        <v>35</v>
      </c>
      <c r="C66" s="43">
        <v>4075</v>
      </c>
      <c r="D66" s="43">
        <v>15725</v>
      </c>
      <c r="E66" s="43">
        <v>4910</v>
      </c>
      <c r="F66" s="43">
        <v>24710</v>
      </c>
      <c r="G66" s="43" t="s">
        <v>150</v>
      </c>
      <c r="H66" s="43">
        <v>5292</v>
      </c>
      <c r="I66" s="43">
        <v>246</v>
      </c>
      <c r="J66" s="43">
        <v>5538</v>
      </c>
      <c r="K66" s="43">
        <v>1888</v>
      </c>
      <c r="L66" s="43">
        <v>7426</v>
      </c>
      <c r="M66" s="43">
        <v>18359</v>
      </c>
      <c r="N66" s="43" t="s">
        <v>150</v>
      </c>
      <c r="O66" s="43">
        <v>18359</v>
      </c>
      <c r="P66" s="43">
        <v>50530</v>
      </c>
      <c r="Q66" s="43">
        <v>3</v>
      </c>
      <c r="R66" s="43">
        <v>1108</v>
      </c>
      <c r="S66" s="43">
        <v>4511</v>
      </c>
      <c r="T66" s="43">
        <v>1425</v>
      </c>
      <c r="U66" s="43">
        <v>7044</v>
      </c>
      <c r="V66" s="43" t="s">
        <v>150</v>
      </c>
      <c r="W66" s="43">
        <v>1484</v>
      </c>
      <c r="X66" s="43">
        <v>72</v>
      </c>
      <c r="Y66" s="43">
        <v>1556</v>
      </c>
      <c r="Z66" s="43">
        <v>550</v>
      </c>
      <c r="AA66" s="43">
        <v>2106</v>
      </c>
      <c r="AB66" s="43">
        <v>5407</v>
      </c>
      <c r="AC66" s="43" t="s">
        <v>150</v>
      </c>
      <c r="AD66" s="43">
        <v>5407</v>
      </c>
      <c r="AE66" s="43">
        <v>14560</v>
      </c>
      <c r="AF66" s="43">
        <v>15</v>
      </c>
      <c r="AG66" s="43">
        <v>1429</v>
      </c>
      <c r="AH66" s="43">
        <v>5610</v>
      </c>
      <c r="AI66" s="43">
        <v>1703</v>
      </c>
      <c r="AJ66" s="43">
        <v>8742</v>
      </c>
      <c r="AK66" s="43" t="s">
        <v>150</v>
      </c>
      <c r="AL66" s="43">
        <v>1900</v>
      </c>
      <c r="AM66" s="43">
        <v>90</v>
      </c>
      <c r="AN66" s="43">
        <v>1990</v>
      </c>
      <c r="AO66" s="43">
        <v>661</v>
      </c>
      <c r="AP66" s="43">
        <v>2651</v>
      </c>
      <c r="AQ66" s="43">
        <v>6550</v>
      </c>
      <c r="AR66" s="43" t="s">
        <v>150</v>
      </c>
      <c r="AS66" s="43">
        <v>6550</v>
      </c>
      <c r="AT66" s="43">
        <v>17958</v>
      </c>
      <c r="AU66" s="43">
        <v>21</v>
      </c>
      <c r="AV66" s="43">
        <v>3890</v>
      </c>
      <c r="AW66" s="43">
        <v>15767</v>
      </c>
      <c r="AX66" s="43">
        <v>4638</v>
      </c>
      <c r="AY66" s="43">
        <v>24295</v>
      </c>
      <c r="AZ66" s="43" t="s">
        <v>150</v>
      </c>
      <c r="BA66" s="43">
        <v>5360</v>
      </c>
      <c r="BB66" s="43">
        <v>233</v>
      </c>
      <c r="BC66" s="43">
        <v>5593</v>
      </c>
      <c r="BD66" s="43">
        <v>1963</v>
      </c>
      <c r="BE66" s="43">
        <v>7556</v>
      </c>
      <c r="BF66" s="43">
        <v>18192</v>
      </c>
      <c r="BG66" s="43" t="s">
        <v>150</v>
      </c>
      <c r="BH66" s="43">
        <v>18192</v>
      </c>
      <c r="BI66" s="43">
        <v>50064</v>
      </c>
      <c r="BJ66" s="44">
        <v>-9.5238095238095344</v>
      </c>
      <c r="BK66" s="44">
        <v>3.4961439588688914</v>
      </c>
      <c r="BL66" s="44">
        <v>7.2366334749793921</v>
      </c>
      <c r="BM66" s="44">
        <v>0.12936610608020871</v>
      </c>
      <c r="BN66" s="44">
        <v>5.2809220004116035</v>
      </c>
      <c r="BO66" s="44" t="s">
        <v>150</v>
      </c>
      <c r="BP66" s="44">
        <v>9.0298507462686537</v>
      </c>
      <c r="BQ66" s="44">
        <v>2.1459227467811148</v>
      </c>
      <c r="BR66" s="44">
        <v>8.7430716967638151</v>
      </c>
      <c r="BS66" s="44">
        <v>9.4752929190015323</v>
      </c>
      <c r="BT66" s="44">
        <v>8.9332980412916925</v>
      </c>
      <c r="BU66" s="44">
        <v>5.3649956024626189</v>
      </c>
      <c r="BV66" s="44" t="s">
        <v>150</v>
      </c>
      <c r="BW66" s="44">
        <v>5.3649956024626189</v>
      </c>
      <c r="BX66" s="44">
        <v>5.8565036752956212</v>
      </c>
    </row>
    <row r="67" spans="1:76">
      <c r="A67" s="36" t="s">
        <v>66</v>
      </c>
      <c r="B67" s="43">
        <v>183</v>
      </c>
      <c r="C67" s="43">
        <v>3646</v>
      </c>
      <c r="D67" s="43">
        <v>9959</v>
      </c>
      <c r="E67" s="43">
        <v>2823</v>
      </c>
      <c r="F67" s="43">
        <v>16428</v>
      </c>
      <c r="G67" s="43" t="s">
        <v>150</v>
      </c>
      <c r="H67" s="43">
        <v>9902</v>
      </c>
      <c r="I67" s="43">
        <v>37</v>
      </c>
      <c r="J67" s="43">
        <v>9939</v>
      </c>
      <c r="K67" s="43">
        <v>3216</v>
      </c>
      <c r="L67" s="43">
        <v>13155</v>
      </c>
      <c r="M67" s="43">
        <v>16012</v>
      </c>
      <c r="N67" s="43" t="s">
        <v>150</v>
      </c>
      <c r="O67" s="43">
        <v>16012</v>
      </c>
      <c r="P67" s="43">
        <v>45778</v>
      </c>
      <c r="Q67" s="43">
        <v>23</v>
      </c>
      <c r="R67" s="43">
        <v>1141</v>
      </c>
      <c r="S67" s="43">
        <v>2613</v>
      </c>
      <c r="T67" s="43">
        <v>927</v>
      </c>
      <c r="U67" s="43">
        <v>4681</v>
      </c>
      <c r="V67" s="43" t="s">
        <v>150</v>
      </c>
      <c r="W67" s="43">
        <v>2762</v>
      </c>
      <c r="X67" s="43">
        <v>12</v>
      </c>
      <c r="Y67" s="43">
        <v>2774</v>
      </c>
      <c r="Z67" s="43">
        <v>825</v>
      </c>
      <c r="AA67" s="43">
        <v>3599</v>
      </c>
      <c r="AB67" s="43">
        <v>4401</v>
      </c>
      <c r="AC67" s="43" t="s">
        <v>150</v>
      </c>
      <c r="AD67" s="43">
        <v>4401</v>
      </c>
      <c r="AE67" s="43">
        <v>12704</v>
      </c>
      <c r="AF67" s="43">
        <v>75</v>
      </c>
      <c r="AG67" s="43">
        <v>1230</v>
      </c>
      <c r="AH67" s="43">
        <v>3742</v>
      </c>
      <c r="AI67" s="43">
        <v>967</v>
      </c>
      <c r="AJ67" s="43">
        <v>5939</v>
      </c>
      <c r="AK67" s="43" t="s">
        <v>150</v>
      </c>
      <c r="AL67" s="43">
        <v>3510</v>
      </c>
      <c r="AM67" s="43">
        <v>8</v>
      </c>
      <c r="AN67" s="43">
        <v>3518</v>
      </c>
      <c r="AO67" s="43">
        <v>1156</v>
      </c>
      <c r="AP67" s="43">
        <v>4674</v>
      </c>
      <c r="AQ67" s="43">
        <v>5980</v>
      </c>
      <c r="AR67" s="43" t="s">
        <v>150</v>
      </c>
      <c r="AS67" s="43">
        <v>5980</v>
      </c>
      <c r="AT67" s="43">
        <v>16668</v>
      </c>
      <c r="AU67" s="43">
        <v>143</v>
      </c>
      <c r="AV67" s="43">
        <v>3679</v>
      </c>
      <c r="AW67" s="43">
        <v>9596</v>
      </c>
      <c r="AX67" s="43">
        <v>2803</v>
      </c>
      <c r="AY67" s="43">
        <v>16078</v>
      </c>
      <c r="AZ67" s="43" t="s">
        <v>150</v>
      </c>
      <c r="BA67" s="43">
        <v>9618</v>
      </c>
      <c r="BB67" s="43">
        <v>37</v>
      </c>
      <c r="BC67" s="43">
        <v>9655</v>
      </c>
      <c r="BD67" s="43">
        <v>3038</v>
      </c>
      <c r="BE67" s="43">
        <v>12693</v>
      </c>
      <c r="BF67" s="43">
        <v>15320</v>
      </c>
      <c r="BG67" s="43" t="s">
        <v>150</v>
      </c>
      <c r="BH67" s="43">
        <v>15320</v>
      </c>
      <c r="BI67" s="43">
        <v>44234</v>
      </c>
      <c r="BJ67" s="44">
        <v>8.391608391608397</v>
      </c>
      <c r="BK67" s="44">
        <v>3.316118510464805</v>
      </c>
      <c r="BL67" s="44">
        <v>7.9824927052938754</v>
      </c>
      <c r="BM67" s="44">
        <v>0.71352122725650835</v>
      </c>
      <c r="BN67" s="44">
        <v>5.6474685906207185</v>
      </c>
      <c r="BO67" s="44" t="s">
        <v>150</v>
      </c>
      <c r="BP67" s="44">
        <v>4.8242877937201056</v>
      </c>
      <c r="BQ67" s="44">
        <v>-10.810810810810811</v>
      </c>
      <c r="BR67" s="44">
        <v>4.7643707923355816</v>
      </c>
      <c r="BS67" s="44">
        <v>5.0362080315997311</v>
      </c>
      <c r="BT67" s="44">
        <v>4.8294335460489997</v>
      </c>
      <c r="BU67" s="44">
        <v>5.7898172323759827</v>
      </c>
      <c r="BV67" s="44" t="s">
        <v>150</v>
      </c>
      <c r="BW67" s="44">
        <v>5.7898172323759827</v>
      </c>
      <c r="BX67" s="44">
        <v>5.4709047339150825</v>
      </c>
    </row>
    <row r="68" spans="1:76">
      <c r="A68" s="36" t="s">
        <v>67</v>
      </c>
      <c r="B68" s="43">
        <v>84</v>
      </c>
      <c r="C68" s="43">
        <v>2990</v>
      </c>
      <c r="D68" s="43">
        <v>9469</v>
      </c>
      <c r="E68" s="43">
        <v>1890</v>
      </c>
      <c r="F68" s="43">
        <v>14349</v>
      </c>
      <c r="G68" s="43">
        <v>1252</v>
      </c>
      <c r="H68" s="43">
        <v>4909</v>
      </c>
      <c r="I68" s="43">
        <v>48</v>
      </c>
      <c r="J68" s="43">
        <v>6209</v>
      </c>
      <c r="K68" s="43">
        <v>984</v>
      </c>
      <c r="L68" s="43">
        <v>7193</v>
      </c>
      <c r="M68" s="43">
        <v>10196</v>
      </c>
      <c r="N68" s="43" t="s">
        <v>150</v>
      </c>
      <c r="O68" s="43">
        <v>10196</v>
      </c>
      <c r="P68" s="43">
        <v>31822</v>
      </c>
      <c r="Q68" s="43">
        <v>4</v>
      </c>
      <c r="R68" s="43">
        <v>831</v>
      </c>
      <c r="S68" s="43">
        <v>2486</v>
      </c>
      <c r="T68" s="43">
        <v>476</v>
      </c>
      <c r="U68" s="43">
        <v>3793</v>
      </c>
      <c r="V68" s="43">
        <v>382</v>
      </c>
      <c r="W68" s="43">
        <v>1232</v>
      </c>
      <c r="X68" s="43">
        <v>14</v>
      </c>
      <c r="Y68" s="43">
        <v>1628</v>
      </c>
      <c r="Z68" s="43">
        <v>231</v>
      </c>
      <c r="AA68" s="43">
        <v>1859</v>
      </c>
      <c r="AB68" s="43">
        <v>2821</v>
      </c>
      <c r="AC68" s="43" t="s">
        <v>150</v>
      </c>
      <c r="AD68" s="43">
        <v>2821</v>
      </c>
      <c r="AE68" s="43">
        <v>8477</v>
      </c>
      <c r="AF68" s="43">
        <v>25</v>
      </c>
      <c r="AG68" s="43">
        <v>1042</v>
      </c>
      <c r="AH68" s="43">
        <v>3342</v>
      </c>
      <c r="AI68" s="43">
        <v>645</v>
      </c>
      <c r="AJ68" s="43">
        <v>5029</v>
      </c>
      <c r="AK68" s="43">
        <v>437</v>
      </c>
      <c r="AL68" s="43">
        <v>1748</v>
      </c>
      <c r="AM68" s="43">
        <v>11</v>
      </c>
      <c r="AN68" s="43">
        <v>2196</v>
      </c>
      <c r="AO68" s="43">
        <v>379</v>
      </c>
      <c r="AP68" s="43">
        <v>2575</v>
      </c>
      <c r="AQ68" s="43">
        <v>3497</v>
      </c>
      <c r="AR68" s="43" t="s">
        <v>150</v>
      </c>
      <c r="AS68" s="43">
        <v>3497</v>
      </c>
      <c r="AT68" s="43">
        <v>11126</v>
      </c>
      <c r="AU68" s="43">
        <v>0</v>
      </c>
      <c r="AV68" s="43">
        <v>2905</v>
      </c>
      <c r="AW68" s="43">
        <v>9432</v>
      </c>
      <c r="AX68" s="43">
        <v>1724</v>
      </c>
      <c r="AY68" s="43">
        <v>14061</v>
      </c>
      <c r="AZ68" s="43">
        <v>1294</v>
      </c>
      <c r="BA68" s="43">
        <v>4742</v>
      </c>
      <c r="BB68" s="43">
        <v>52</v>
      </c>
      <c r="BC68" s="43">
        <v>6088</v>
      </c>
      <c r="BD68" s="43">
        <v>903</v>
      </c>
      <c r="BE68" s="43">
        <v>6991</v>
      </c>
      <c r="BF68" s="43">
        <v>9970</v>
      </c>
      <c r="BG68" s="43" t="s">
        <v>150</v>
      </c>
      <c r="BH68" s="43">
        <v>9970</v>
      </c>
      <c r="BI68" s="43">
        <v>31022</v>
      </c>
      <c r="BJ68" s="44" t="s">
        <v>150</v>
      </c>
      <c r="BK68" s="44">
        <v>4.3373493975903621</v>
      </c>
      <c r="BL68" s="44">
        <v>8.6832061068702338</v>
      </c>
      <c r="BM68" s="44">
        <v>0.17401392111369152</v>
      </c>
      <c r="BN68" s="44">
        <v>6.7420524855984603</v>
      </c>
      <c r="BO68" s="44">
        <v>7.4961360123647625</v>
      </c>
      <c r="BP68" s="44">
        <v>7.3597638127372411</v>
      </c>
      <c r="BQ68" s="44">
        <v>1.9230769230769273</v>
      </c>
      <c r="BR68" s="44">
        <v>7.3423127463863374</v>
      </c>
      <c r="BS68" s="44">
        <v>7.4197120708748621</v>
      </c>
      <c r="BT68" s="44">
        <v>7.352310113002436</v>
      </c>
      <c r="BU68" s="44">
        <v>4.5135406218655971</v>
      </c>
      <c r="BV68" s="44" t="s">
        <v>150</v>
      </c>
      <c r="BW68" s="44">
        <v>4.5135406218655971</v>
      </c>
      <c r="BX68" s="44">
        <v>5.9602862484688268</v>
      </c>
    </row>
    <row r="69" spans="1:76">
      <c r="A69" s="36" t="s">
        <v>68</v>
      </c>
      <c r="B69" s="43">
        <v>17</v>
      </c>
      <c r="C69" s="43">
        <v>1398</v>
      </c>
      <c r="D69" s="43">
        <v>4550</v>
      </c>
      <c r="E69" s="43">
        <v>251</v>
      </c>
      <c r="F69" s="43">
        <v>6199</v>
      </c>
      <c r="G69" s="43">
        <v>276</v>
      </c>
      <c r="H69" s="43">
        <v>2883</v>
      </c>
      <c r="I69" s="43">
        <v>85</v>
      </c>
      <c r="J69" s="43">
        <v>3244</v>
      </c>
      <c r="K69" s="43">
        <v>1006</v>
      </c>
      <c r="L69" s="43">
        <v>4250</v>
      </c>
      <c r="M69" s="43">
        <v>7005</v>
      </c>
      <c r="N69" s="43" t="s">
        <v>150</v>
      </c>
      <c r="O69" s="43">
        <v>7005</v>
      </c>
      <c r="P69" s="43">
        <v>17471</v>
      </c>
      <c r="Q69" s="43" t="s">
        <v>150</v>
      </c>
      <c r="R69" s="43">
        <v>384</v>
      </c>
      <c r="S69" s="43">
        <v>1296</v>
      </c>
      <c r="T69" s="43">
        <v>64</v>
      </c>
      <c r="U69" s="43">
        <v>1744</v>
      </c>
      <c r="V69" s="43">
        <v>69</v>
      </c>
      <c r="W69" s="43">
        <v>766</v>
      </c>
      <c r="X69" s="43">
        <v>32</v>
      </c>
      <c r="Y69" s="43">
        <v>867</v>
      </c>
      <c r="Z69" s="43">
        <v>270</v>
      </c>
      <c r="AA69" s="43">
        <v>1137</v>
      </c>
      <c r="AB69" s="43">
        <v>2114</v>
      </c>
      <c r="AC69" s="43" t="s">
        <v>150</v>
      </c>
      <c r="AD69" s="43">
        <v>2114</v>
      </c>
      <c r="AE69" s="43">
        <v>4995</v>
      </c>
      <c r="AF69" s="43">
        <v>5</v>
      </c>
      <c r="AG69" s="43">
        <v>523</v>
      </c>
      <c r="AH69" s="43">
        <v>1576</v>
      </c>
      <c r="AI69" s="43">
        <v>89</v>
      </c>
      <c r="AJ69" s="43">
        <v>2188</v>
      </c>
      <c r="AK69" s="43">
        <v>100</v>
      </c>
      <c r="AL69" s="43">
        <v>1033</v>
      </c>
      <c r="AM69" s="43">
        <v>26</v>
      </c>
      <c r="AN69" s="43">
        <v>1159</v>
      </c>
      <c r="AO69" s="43">
        <v>359</v>
      </c>
      <c r="AP69" s="43">
        <v>1518</v>
      </c>
      <c r="AQ69" s="43">
        <v>2430</v>
      </c>
      <c r="AR69" s="43" t="s">
        <v>150</v>
      </c>
      <c r="AS69" s="43">
        <v>2430</v>
      </c>
      <c r="AT69" s="43">
        <v>6141</v>
      </c>
      <c r="AU69" s="43">
        <v>19</v>
      </c>
      <c r="AV69" s="43">
        <v>1385</v>
      </c>
      <c r="AW69" s="43">
        <v>4670</v>
      </c>
      <c r="AX69" s="43">
        <v>221</v>
      </c>
      <c r="AY69" s="43">
        <v>6276</v>
      </c>
      <c r="AZ69" s="43">
        <v>287</v>
      </c>
      <c r="BA69" s="43">
        <v>2780</v>
      </c>
      <c r="BB69" s="43">
        <v>102</v>
      </c>
      <c r="BC69" s="43">
        <v>3169</v>
      </c>
      <c r="BD69" s="43">
        <v>981</v>
      </c>
      <c r="BE69" s="43">
        <v>4150</v>
      </c>
      <c r="BF69" s="43">
        <v>7040</v>
      </c>
      <c r="BG69" s="43" t="s">
        <v>150</v>
      </c>
      <c r="BH69" s="43">
        <v>7040</v>
      </c>
      <c r="BI69" s="43">
        <v>17485</v>
      </c>
      <c r="BJ69" s="44">
        <v>36.842105263157897</v>
      </c>
      <c r="BK69" s="44">
        <v>9.0974729241877217</v>
      </c>
      <c r="BL69" s="44">
        <v>8.5653104925053505</v>
      </c>
      <c r="BM69" s="44">
        <v>-2.2624434389140191</v>
      </c>
      <c r="BN69" s="44">
        <v>8.3014659018483155</v>
      </c>
      <c r="BO69" s="44">
        <v>14.634146341463417</v>
      </c>
      <c r="BP69" s="44">
        <v>5.8992805755395672</v>
      </c>
      <c r="BQ69" s="44">
        <v>10.784313725490192</v>
      </c>
      <c r="BR69" s="44">
        <v>6.8475859892710655</v>
      </c>
      <c r="BS69" s="44">
        <v>6.5239551478083584</v>
      </c>
      <c r="BT69" s="44">
        <v>6.7710843373493983</v>
      </c>
      <c r="BU69" s="44">
        <v>4.9857954545454497</v>
      </c>
      <c r="BV69" s="44" t="s">
        <v>150</v>
      </c>
      <c r="BW69" s="44">
        <v>4.9857954545454497</v>
      </c>
      <c r="BX69" s="44">
        <v>6.6342579353731779</v>
      </c>
    </row>
    <row r="71" spans="1:76">
      <c r="A71" s="31" t="s">
        <v>197</v>
      </c>
    </row>
    <row r="72" spans="1:76">
      <c r="AF72" s="21" t="s">
        <v>84</v>
      </c>
      <c r="AI72" s="21">
        <v>0</v>
      </c>
    </row>
    <row r="73" spans="1:76">
      <c r="A73" s="32"/>
      <c r="AF73" s="21" t="s">
        <v>85</v>
      </c>
      <c r="AI73" s="21">
        <v>0</v>
      </c>
    </row>
    <row r="74" spans="1:76">
      <c r="AF74" s="21" t="s">
        <v>86</v>
      </c>
      <c r="AI74" s="21">
        <v>0</v>
      </c>
    </row>
    <row r="75" spans="1:76">
      <c r="AF75" s="21" t="s">
        <v>87</v>
      </c>
      <c r="AI75" s="21">
        <v>0</v>
      </c>
    </row>
    <row r="76" spans="1:76">
      <c r="AF76" s="21" t="s">
        <v>88</v>
      </c>
      <c r="AI76" s="21">
        <v>0</v>
      </c>
    </row>
    <row r="77" spans="1:76">
      <c r="AF77" s="21" t="s">
        <v>89</v>
      </c>
      <c r="AI77" s="21">
        <v>0</v>
      </c>
    </row>
    <row r="78" spans="1:76">
      <c r="AF78" s="21" t="s">
        <v>90</v>
      </c>
      <c r="AI78" s="21">
        <v>0</v>
      </c>
    </row>
    <row r="79" spans="1:76">
      <c r="AF79" s="21" t="s">
        <v>91</v>
      </c>
      <c r="AI79" s="21">
        <v>0</v>
      </c>
    </row>
    <row r="80" spans="1:76">
      <c r="AF80" s="21" t="s">
        <v>92</v>
      </c>
      <c r="AI80" s="21">
        <v>0</v>
      </c>
    </row>
    <row r="81" spans="32:35">
      <c r="AF81" s="21" t="s">
        <v>93</v>
      </c>
      <c r="AI81" s="21">
        <v>0</v>
      </c>
    </row>
    <row r="82" spans="32:35">
      <c r="AF82" s="21" t="s">
        <v>94</v>
      </c>
      <c r="AI82" s="21">
        <v>0</v>
      </c>
    </row>
    <row r="83" spans="32:35">
      <c r="AF83" s="21" t="s">
        <v>95</v>
      </c>
      <c r="AI83" s="21">
        <v>0</v>
      </c>
    </row>
    <row r="84" spans="32:35">
      <c r="AF84" s="21" t="s">
        <v>96</v>
      </c>
      <c r="AI84" s="21">
        <v>0</v>
      </c>
    </row>
    <row r="85" spans="32:35">
      <c r="AF85" s="21" t="s">
        <v>97</v>
      </c>
      <c r="AI85" s="21">
        <v>0</v>
      </c>
    </row>
    <row r="86" spans="32:35">
      <c r="AF86" s="21" t="s">
        <v>98</v>
      </c>
      <c r="AG86" s="21">
        <v>0</v>
      </c>
      <c r="AH86" s="21">
        <v>2</v>
      </c>
      <c r="AI86" s="21">
        <v>2</v>
      </c>
    </row>
    <row r="87" spans="32:35">
      <c r="AF87" s="21" t="s">
        <v>99</v>
      </c>
      <c r="AI87" s="21">
        <v>0</v>
      </c>
    </row>
    <row r="88" spans="32:35">
      <c r="AF88" s="21" t="s">
        <v>100</v>
      </c>
      <c r="AI88" s="21">
        <v>0</v>
      </c>
    </row>
    <row r="89" spans="32:35">
      <c r="AF89" s="21" t="s">
        <v>101</v>
      </c>
      <c r="AI89" s="21">
        <v>0</v>
      </c>
    </row>
    <row r="90" spans="32:35">
      <c r="AF90" s="21" t="s">
        <v>102</v>
      </c>
      <c r="AI90" s="21">
        <v>0</v>
      </c>
    </row>
    <row r="91" spans="32:35">
      <c r="AF91" s="21" t="s">
        <v>103</v>
      </c>
      <c r="AG91" s="21">
        <v>76</v>
      </c>
      <c r="AH91" s="21">
        <v>73</v>
      </c>
      <c r="AI91" s="21">
        <v>149</v>
      </c>
    </row>
    <row r="92" spans="32:35">
      <c r="AF92" s="21" t="s">
        <v>104</v>
      </c>
      <c r="AI92" s="21">
        <v>0</v>
      </c>
    </row>
    <row r="93" spans="32:35">
      <c r="AF93" s="21" t="s">
        <v>105</v>
      </c>
      <c r="AI93" s="21">
        <v>0</v>
      </c>
    </row>
    <row r="94" spans="32:35">
      <c r="AF94" s="21" t="s">
        <v>106</v>
      </c>
      <c r="AI94" s="21">
        <v>0</v>
      </c>
    </row>
    <row r="95" spans="32:35">
      <c r="AF95" s="21" t="s">
        <v>107</v>
      </c>
      <c r="AI95" s="21">
        <v>0</v>
      </c>
    </row>
    <row r="96" spans="32:35">
      <c r="AF96" s="21" t="s">
        <v>108</v>
      </c>
      <c r="AI96" s="21">
        <v>0</v>
      </c>
    </row>
    <row r="97" spans="32:35">
      <c r="AF97" s="21" t="s">
        <v>109</v>
      </c>
      <c r="AI97" s="21">
        <v>0</v>
      </c>
    </row>
    <row r="98" spans="32:35">
      <c r="AF98" s="21" t="s">
        <v>110</v>
      </c>
      <c r="AI98" s="21">
        <v>0</v>
      </c>
    </row>
    <row r="99" spans="32:35">
      <c r="AF99" s="21" t="s">
        <v>111</v>
      </c>
      <c r="AI99" s="21">
        <v>0</v>
      </c>
    </row>
    <row r="100" spans="32:35">
      <c r="AF100" s="21" t="s">
        <v>112</v>
      </c>
      <c r="AI100" s="21">
        <v>0</v>
      </c>
    </row>
    <row r="101" spans="32:35">
      <c r="AF101" s="21" t="s">
        <v>113</v>
      </c>
      <c r="AI101" s="21">
        <v>0</v>
      </c>
    </row>
    <row r="102" spans="32:35">
      <c r="AF102" s="21" t="s">
        <v>114</v>
      </c>
      <c r="AI102" s="21">
        <v>0</v>
      </c>
    </row>
    <row r="103" spans="32:35">
      <c r="AF103" s="21" t="s">
        <v>115</v>
      </c>
      <c r="AI103" s="21">
        <v>0</v>
      </c>
    </row>
    <row r="104" spans="32:35">
      <c r="AF104" s="21" t="s">
        <v>116</v>
      </c>
      <c r="AI104" s="21">
        <v>0</v>
      </c>
    </row>
    <row r="105" spans="32:35">
      <c r="AF105" s="21" t="s">
        <v>117</v>
      </c>
      <c r="AI105" s="21">
        <v>0</v>
      </c>
    </row>
    <row r="106" spans="32:35">
      <c r="AF106" s="21" t="s">
        <v>118</v>
      </c>
      <c r="AI106" s="21">
        <v>0</v>
      </c>
    </row>
    <row r="107" spans="32:35">
      <c r="AF107" s="21" t="s">
        <v>119</v>
      </c>
      <c r="AI107" s="21">
        <v>0</v>
      </c>
    </row>
    <row r="108" spans="32:35">
      <c r="AF108" s="21" t="s">
        <v>120</v>
      </c>
      <c r="AI108" s="21">
        <v>0</v>
      </c>
    </row>
    <row r="109" spans="32:35">
      <c r="AF109" s="21" t="s">
        <v>121</v>
      </c>
      <c r="AI109" s="21">
        <v>0</v>
      </c>
    </row>
    <row r="110" spans="32:35">
      <c r="AF110" s="21" t="s">
        <v>122</v>
      </c>
      <c r="AI110" s="21">
        <v>0</v>
      </c>
    </row>
    <row r="111" spans="32:35">
      <c r="AF111" s="21" t="s">
        <v>123</v>
      </c>
      <c r="AI111" s="21">
        <v>0</v>
      </c>
    </row>
    <row r="112" spans="32:35">
      <c r="AF112" s="21" t="s">
        <v>124</v>
      </c>
      <c r="AI112" s="21">
        <v>0</v>
      </c>
    </row>
    <row r="113" spans="32:35">
      <c r="AF113" s="21" t="s">
        <v>125</v>
      </c>
      <c r="AI113" s="21">
        <v>0</v>
      </c>
    </row>
    <row r="114" spans="32:35">
      <c r="AF114" s="21" t="s">
        <v>126</v>
      </c>
      <c r="AI114" s="21">
        <v>0</v>
      </c>
    </row>
    <row r="115" spans="32:35">
      <c r="AF115" s="21" t="s">
        <v>127</v>
      </c>
      <c r="AI115" s="21">
        <v>0</v>
      </c>
    </row>
    <row r="116" spans="32:35">
      <c r="AF116" s="21" t="s">
        <v>128</v>
      </c>
      <c r="AI116" s="21">
        <v>0</v>
      </c>
    </row>
    <row r="117" spans="32:35">
      <c r="AF117" s="21" t="s">
        <v>129</v>
      </c>
      <c r="AI117" s="21">
        <v>0</v>
      </c>
    </row>
    <row r="118" spans="32:35">
      <c r="AI118" s="21">
        <v>151</v>
      </c>
    </row>
  </sheetData>
  <mergeCells count="80">
    <mergeCell ref="BJ7:BX7"/>
    <mergeCell ref="C8:F8"/>
    <mergeCell ref="G8:J8"/>
    <mergeCell ref="L8:L9"/>
    <mergeCell ref="M8:O8"/>
    <mergeCell ref="AT8:AT9"/>
    <mergeCell ref="BO8:BR8"/>
    <mergeCell ref="BT8:BT9"/>
    <mergeCell ref="BU8:BW8"/>
    <mergeCell ref="BX8:BX9"/>
    <mergeCell ref="AO8:AO9"/>
    <mergeCell ref="AU8:AU9"/>
    <mergeCell ref="BI8:BI9"/>
    <mergeCell ref="BK8:BN8"/>
    <mergeCell ref="BD8:BD9"/>
    <mergeCell ref="BJ8:BJ9"/>
    <mergeCell ref="A7:A9"/>
    <mergeCell ref="B7:P7"/>
    <mergeCell ref="Q7:AE7"/>
    <mergeCell ref="AF7:AT7"/>
    <mergeCell ref="AU7:BI7"/>
    <mergeCell ref="AV8:AY8"/>
    <mergeCell ref="P8:P9"/>
    <mergeCell ref="R8:U8"/>
    <mergeCell ref="V8:Y8"/>
    <mergeCell ref="AA8:AA9"/>
    <mergeCell ref="AB8:AD8"/>
    <mergeCell ref="AE8:AE9"/>
    <mergeCell ref="AG8:AJ8"/>
    <mergeCell ref="AK8:AN8"/>
    <mergeCell ref="AP8:AP9"/>
    <mergeCell ref="AQ8:AS8"/>
    <mergeCell ref="BK59:BN59"/>
    <mergeCell ref="BO59:BR59"/>
    <mergeCell ref="BJ59:BJ60"/>
    <mergeCell ref="AU59:AU60"/>
    <mergeCell ref="BD59:BD60"/>
    <mergeCell ref="AZ59:BC59"/>
    <mergeCell ref="BI59:BI60"/>
    <mergeCell ref="AT59:AT60"/>
    <mergeCell ref="AO59:AO60"/>
    <mergeCell ref="AZ8:BC8"/>
    <mergeCell ref="BE8:BE9"/>
    <mergeCell ref="BF8:BH8"/>
    <mergeCell ref="BE59:BE60"/>
    <mergeCell ref="BF59:BH59"/>
    <mergeCell ref="BT59:BT60"/>
    <mergeCell ref="BU59:BW59"/>
    <mergeCell ref="BX59:BX60"/>
    <mergeCell ref="BJ58:BX58"/>
    <mergeCell ref="A58:A60"/>
    <mergeCell ref="B58:P58"/>
    <mergeCell ref="Q58:AE58"/>
    <mergeCell ref="AF58:AT58"/>
    <mergeCell ref="AU58:BI58"/>
    <mergeCell ref="AV59:AY59"/>
    <mergeCell ref="P59:P60"/>
    <mergeCell ref="R59:U59"/>
    <mergeCell ref="V59:Y59"/>
    <mergeCell ref="AA59:AA60"/>
    <mergeCell ref="AB59:AD59"/>
    <mergeCell ref="AE59:AE60"/>
    <mergeCell ref="B8:B9"/>
    <mergeCell ref="K8:K9"/>
    <mergeCell ref="Q8:Q9"/>
    <mergeCell ref="Z8:Z9"/>
    <mergeCell ref="AF8:AF9"/>
    <mergeCell ref="B59:B60"/>
    <mergeCell ref="K59:K60"/>
    <mergeCell ref="Q59:Q60"/>
    <mergeCell ref="Z59:Z60"/>
    <mergeCell ref="AF59:AF60"/>
    <mergeCell ref="AG59:AJ59"/>
    <mergeCell ref="AK59:AN59"/>
    <mergeCell ref="AP59:AP60"/>
    <mergeCell ref="AQ59:AS59"/>
    <mergeCell ref="C59:F59"/>
    <mergeCell ref="G59:J59"/>
    <mergeCell ref="L59:L60"/>
    <mergeCell ref="M59:O59"/>
  </mergeCells>
  <hyperlinks>
    <hyperlink ref="BX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10" width="11.42578125" style="21"/>
    <col min="11" max="11" width="13.42578125" style="21" customWidth="1"/>
    <col min="12" max="16" width="11.42578125" style="21"/>
    <col min="17" max="17" width="13.42578125" style="21" customWidth="1"/>
    <col min="18" max="25" width="11.42578125" style="21"/>
    <col min="26" max="26" width="13.42578125" style="21" customWidth="1"/>
    <col min="27" max="31" width="11.42578125" style="21"/>
    <col min="32" max="32" width="13.42578125" style="21" customWidth="1"/>
    <col min="33" max="40" width="11.42578125" style="21"/>
    <col min="41" max="41" width="13.42578125" style="21" customWidth="1"/>
    <col min="42" max="46" width="11.42578125" style="21"/>
    <col min="47" max="47" width="13.42578125" style="21" customWidth="1"/>
    <col min="48" max="55" width="11.42578125" style="21"/>
    <col min="56" max="56" width="13.42578125" style="21" customWidth="1"/>
    <col min="57" max="61" width="11.42578125" style="21"/>
    <col min="62" max="62" width="13.5703125" style="21" customWidth="1"/>
    <col min="63" max="70" width="11.42578125" style="21"/>
    <col min="71" max="71" width="15.42578125" style="21" customWidth="1"/>
    <col min="72" max="16384" width="11.42578125" style="21"/>
  </cols>
  <sheetData>
    <row r="1" spans="1:166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</row>
    <row r="2" spans="1:166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</row>
    <row r="3" spans="1:166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</row>
    <row r="4" spans="1:166" s="66" customFormat="1" ht="18.75">
      <c r="A4" s="64" t="s">
        <v>131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</row>
    <row r="5" spans="1:166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</row>
    <row r="6" spans="1:166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9" t="s">
        <v>152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</row>
    <row r="7" spans="1:166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72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73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75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76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66" ht="26.25" thickBot="1">
      <c r="A8" s="71"/>
      <c r="B8" s="70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70" t="s">
        <v>4</v>
      </c>
      <c r="L8" s="70" t="s">
        <v>5</v>
      </c>
      <c r="M8" s="70" t="s">
        <v>6</v>
      </c>
      <c r="N8" s="70"/>
      <c r="O8" s="70"/>
      <c r="P8" s="70" t="s">
        <v>7</v>
      </c>
      <c r="Q8" s="70" t="s">
        <v>173</v>
      </c>
      <c r="R8" s="70" t="s">
        <v>2</v>
      </c>
      <c r="S8" s="70"/>
      <c r="T8" s="70"/>
      <c r="U8" s="70"/>
      <c r="V8" s="70" t="s">
        <v>3</v>
      </c>
      <c r="W8" s="70"/>
      <c r="X8" s="70"/>
      <c r="Y8" s="70"/>
      <c r="Z8" s="70" t="s">
        <v>4</v>
      </c>
      <c r="AA8" s="70" t="s">
        <v>5</v>
      </c>
      <c r="AB8" s="70" t="s">
        <v>6</v>
      </c>
      <c r="AC8" s="70"/>
      <c r="AD8" s="70"/>
      <c r="AE8" s="70" t="s">
        <v>7</v>
      </c>
      <c r="AF8" s="70" t="s">
        <v>173</v>
      </c>
      <c r="AG8" s="70" t="s">
        <v>2</v>
      </c>
      <c r="AH8" s="70"/>
      <c r="AI8" s="70"/>
      <c r="AJ8" s="70"/>
      <c r="AK8" s="70" t="s">
        <v>3</v>
      </c>
      <c r="AL8" s="70"/>
      <c r="AM8" s="70"/>
      <c r="AN8" s="70"/>
      <c r="AO8" s="70" t="s">
        <v>4</v>
      </c>
      <c r="AP8" s="70" t="s">
        <v>5</v>
      </c>
      <c r="AQ8" s="70" t="s">
        <v>6</v>
      </c>
      <c r="AR8" s="70"/>
      <c r="AS8" s="70"/>
      <c r="AT8" s="70" t="s">
        <v>7</v>
      </c>
      <c r="AU8" s="70" t="s">
        <v>173</v>
      </c>
      <c r="AV8" s="70" t="s">
        <v>2</v>
      </c>
      <c r="AW8" s="70"/>
      <c r="AX8" s="70"/>
      <c r="AY8" s="70"/>
      <c r="AZ8" s="70" t="s">
        <v>3</v>
      </c>
      <c r="BA8" s="70"/>
      <c r="BB8" s="70"/>
      <c r="BC8" s="70"/>
      <c r="BD8" s="70" t="s">
        <v>4</v>
      </c>
      <c r="BE8" s="70" t="s">
        <v>5</v>
      </c>
      <c r="BF8" s="70" t="s">
        <v>6</v>
      </c>
      <c r="BG8" s="70"/>
      <c r="BH8" s="70"/>
      <c r="BI8" s="70" t="s">
        <v>7</v>
      </c>
      <c r="BJ8" s="70" t="s">
        <v>173</v>
      </c>
      <c r="BK8" s="70" t="s">
        <v>2</v>
      </c>
      <c r="BL8" s="70"/>
      <c r="BM8" s="70"/>
      <c r="BN8" s="70"/>
      <c r="BO8" s="70" t="s">
        <v>3</v>
      </c>
      <c r="BP8" s="70"/>
      <c r="BQ8" s="70"/>
      <c r="BR8" s="70"/>
      <c r="BS8" s="68" t="s">
        <v>4</v>
      </c>
      <c r="BT8" s="70" t="s">
        <v>5</v>
      </c>
      <c r="BU8" s="70" t="s">
        <v>6</v>
      </c>
      <c r="BV8" s="70"/>
      <c r="BW8" s="70"/>
      <c r="BX8" s="70" t="s">
        <v>7</v>
      </c>
    </row>
    <row r="9" spans="1:166" ht="26.25" thickBot="1">
      <c r="A9" s="71"/>
      <c r="B9" s="70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70" t="s">
        <v>10</v>
      </c>
      <c r="L9" s="70"/>
      <c r="M9" s="68" t="s">
        <v>9</v>
      </c>
      <c r="N9" s="68" t="s">
        <v>11</v>
      </c>
      <c r="O9" s="68" t="s">
        <v>12</v>
      </c>
      <c r="P9" s="70"/>
      <c r="Q9" s="70" t="s">
        <v>8</v>
      </c>
      <c r="R9" s="68" t="s">
        <v>9</v>
      </c>
      <c r="S9" s="68" t="s">
        <v>10</v>
      </c>
      <c r="T9" s="68" t="s">
        <v>11</v>
      </c>
      <c r="U9" s="68" t="s">
        <v>12</v>
      </c>
      <c r="V9" s="68" t="s">
        <v>9</v>
      </c>
      <c r="W9" s="68" t="s">
        <v>10</v>
      </c>
      <c r="X9" s="68" t="s">
        <v>11</v>
      </c>
      <c r="Y9" s="68" t="s">
        <v>12</v>
      </c>
      <c r="Z9" s="70" t="s">
        <v>10</v>
      </c>
      <c r="AA9" s="70"/>
      <c r="AB9" s="68" t="s">
        <v>9</v>
      </c>
      <c r="AC9" s="68" t="s">
        <v>11</v>
      </c>
      <c r="AD9" s="68" t="s">
        <v>12</v>
      </c>
      <c r="AE9" s="70"/>
      <c r="AF9" s="70" t="s">
        <v>8</v>
      </c>
      <c r="AG9" s="68" t="s">
        <v>9</v>
      </c>
      <c r="AH9" s="68" t="s">
        <v>10</v>
      </c>
      <c r="AI9" s="68" t="s">
        <v>11</v>
      </c>
      <c r="AJ9" s="68" t="s">
        <v>12</v>
      </c>
      <c r="AK9" s="68" t="s">
        <v>9</v>
      </c>
      <c r="AL9" s="68" t="s">
        <v>10</v>
      </c>
      <c r="AM9" s="68" t="s">
        <v>11</v>
      </c>
      <c r="AN9" s="68" t="s">
        <v>12</v>
      </c>
      <c r="AO9" s="70" t="s">
        <v>10</v>
      </c>
      <c r="AP9" s="70"/>
      <c r="AQ9" s="68" t="s">
        <v>9</v>
      </c>
      <c r="AR9" s="68" t="s">
        <v>11</v>
      </c>
      <c r="AS9" s="68" t="s">
        <v>12</v>
      </c>
      <c r="AT9" s="70"/>
      <c r="AU9" s="70" t="s">
        <v>8</v>
      </c>
      <c r="AV9" s="68" t="s">
        <v>9</v>
      </c>
      <c r="AW9" s="68" t="s">
        <v>10</v>
      </c>
      <c r="AX9" s="68" t="s">
        <v>11</v>
      </c>
      <c r="AY9" s="68" t="s">
        <v>12</v>
      </c>
      <c r="AZ9" s="68" t="s">
        <v>9</v>
      </c>
      <c r="BA9" s="68" t="s">
        <v>10</v>
      </c>
      <c r="BB9" s="68" t="s">
        <v>11</v>
      </c>
      <c r="BC9" s="68" t="s">
        <v>12</v>
      </c>
      <c r="BD9" s="70" t="s">
        <v>10</v>
      </c>
      <c r="BE9" s="70"/>
      <c r="BF9" s="68" t="s">
        <v>9</v>
      </c>
      <c r="BG9" s="68" t="s">
        <v>11</v>
      </c>
      <c r="BH9" s="68" t="s">
        <v>12</v>
      </c>
      <c r="BI9" s="70"/>
      <c r="BJ9" s="70" t="s">
        <v>8</v>
      </c>
      <c r="BK9" s="68" t="s">
        <v>9</v>
      </c>
      <c r="BL9" s="68" t="s">
        <v>10</v>
      </c>
      <c r="BM9" s="68" t="s">
        <v>11</v>
      </c>
      <c r="BN9" s="68" t="s">
        <v>12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10</v>
      </c>
      <c r="BT9" s="70"/>
      <c r="BU9" s="68" t="s">
        <v>9</v>
      </c>
      <c r="BV9" s="68" t="s">
        <v>11</v>
      </c>
      <c r="BW9" s="68" t="s">
        <v>12</v>
      </c>
      <c r="BX9" s="70"/>
    </row>
    <row r="10" spans="1:166">
      <c r="A10" s="33" t="s">
        <v>13</v>
      </c>
      <c r="B10" s="34">
        <v>1026</v>
      </c>
      <c r="C10" s="34">
        <v>25485</v>
      </c>
      <c r="D10" s="34">
        <v>79053</v>
      </c>
      <c r="E10" s="34">
        <v>25308</v>
      </c>
      <c r="F10" s="34">
        <v>129846</v>
      </c>
      <c r="G10" s="34">
        <v>1560</v>
      </c>
      <c r="H10" s="34">
        <v>46325</v>
      </c>
      <c r="I10" s="34">
        <v>2472</v>
      </c>
      <c r="J10" s="34">
        <v>50357</v>
      </c>
      <c r="K10" s="34">
        <v>13574</v>
      </c>
      <c r="L10" s="34">
        <v>63931</v>
      </c>
      <c r="M10" s="34">
        <v>113178</v>
      </c>
      <c r="N10" s="34">
        <v>498</v>
      </c>
      <c r="O10" s="34">
        <v>113676</v>
      </c>
      <c r="P10" s="34">
        <v>308479</v>
      </c>
      <c r="Q10" s="34">
        <v>60</v>
      </c>
      <c r="R10" s="34">
        <v>7307</v>
      </c>
      <c r="S10" s="34">
        <v>21314</v>
      </c>
      <c r="T10" s="34">
        <v>7498</v>
      </c>
      <c r="U10" s="34">
        <v>36119</v>
      </c>
      <c r="V10" s="34">
        <v>435</v>
      </c>
      <c r="W10" s="34">
        <v>12403</v>
      </c>
      <c r="X10" s="34">
        <v>779</v>
      </c>
      <c r="Y10" s="34">
        <v>13617</v>
      </c>
      <c r="Z10" s="34">
        <v>3837</v>
      </c>
      <c r="AA10" s="34">
        <v>17454</v>
      </c>
      <c r="AB10" s="34">
        <v>32316</v>
      </c>
      <c r="AC10" s="34">
        <v>137</v>
      </c>
      <c r="AD10" s="34">
        <v>32453</v>
      </c>
      <c r="AE10" s="34">
        <v>86086</v>
      </c>
      <c r="AF10" s="34">
        <v>365</v>
      </c>
      <c r="AG10" s="34">
        <v>8960</v>
      </c>
      <c r="AH10" s="34">
        <v>28759</v>
      </c>
      <c r="AI10" s="34">
        <v>8532</v>
      </c>
      <c r="AJ10" s="34">
        <v>46251</v>
      </c>
      <c r="AK10" s="34">
        <v>554</v>
      </c>
      <c r="AL10" s="34">
        <v>16442</v>
      </c>
      <c r="AM10" s="34">
        <v>829</v>
      </c>
      <c r="AN10" s="34">
        <v>17825</v>
      </c>
      <c r="AO10" s="34">
        <v>4886</v>
      </c>
      <c r="AP10" s="34">
        <v>22711</v>
      </c>
      <c r="AQ10" s="34">
        <v>40582</v>
      </c>
      <c r="AR10" s="34">
        <v>170</v>
      </c>
      <c r="AS10" s="34">
        <v>40752</v>
      </c>
      <c r="AT10" s="34">
        <v>110079</v>
      </c>
      <c r="AU10" s="34">
        <v>918</v>
      </c>
      <c r="AV10" s="34">
        <v>25178</v>
      </c>
      <c r="AW10" s="34">
        <v>77436</v>
      </c>
      <c r="AX10" s="34">
        <v>24871</v>
      </c>
      <c r="AY10" s="34">
        <v>127485</v>
      </c>
      <c r="AZ10" s="34">
        <v>1528</v>
      </c>
      <c r="BA10" s="34">
        <v>45971</v>
      </c>
      <c r="BB10" s="34">
        <v>2502</v>
      </c>
      <c r="BC10" s="34">
        <v>50001</v>
      </c>
      <c r="BD10" s="34">
        <v>13359</v>
      </c>
      <c r="BE10" s="34">
        <v>63360</v>
      </c>
      <c r="BF10" s="34">
        <v>111273</v>
      </c>
      <c r="BG10" s="34">
        <v>508</v>
      </c>
      <c r="BH10" s="34">
        <v>111781</v>
      </c>
      <c r="BI10" s="34">
        <v>303544</v>
      </c>
      <c r="BJ10" s="35">
        <v>21.459694989106758</v>
      </c>
      <c r="BK10" s="35">
        <v>5.3459369290650542</v>
      </c>
      <c r="BL10" s="35">
        <v>7.5262151970659659</v>
      </c>
      <c r="BM10" s="35">
        <v>2.4003859917172576</v>
      </c>
      <c r="BN10" s="35">
        <v>6.0956190924422504</v>
      </c>
      <c r="BO10" s="35">
        <v>5.6937172774869094</v>
      </c>
      <c r="BP10" s="35">
        <v>8.0159230819429652</v>
      </c>
      <c r="BQ10" s="35">
        <v>3.1974420463629083</v>
      </c>
      <c r="BR10" s="35">
        <v>7.703845923081543</v>
      </c>
      <c r="BS10" s="35">
        <v>6.2429822591511304</v>
      </c>
      <c r="BT10" s="35">
        <v>7.3958333333333348</v>
      </c>
      <c r="BU10" s="35">
        <v>5.7165709561169393</v>
      </c>
      <c r="BV10" s="35">
        <v>8.4645669291338539</v>
      </c>
      <c r="BW10" s="35">
        <v>5.729059500272859</v>
      </c>
      <c r="BX10" s="35">
        <v>6.2784966924070318</v>
      </c>
    </row>
    <row r="11" spans="1:166">
      <c r="A11" s="36" t="s">
        <v>14</v>
      </c>
      <c r="B11" s="43" t="s">
        <v>150</v>
      </c>
      <c r="C11" s="43">
        <v>550</v>
      </c>
      <c r="D11" s="43">
        <v>991</v>
      </c>
      <c r="E11" s="43" t="s">
        <v>150</v>
      </c>
      <c r="F11" s="43">
        <v>1541</v>
      </c>
      <c r="G11" s="43" t="s">
        <v>150</v>
      </c>
      <c r="H11" s="43" t="s">
        <v>150</v>
      </c>
      <c r="I11" s="43" t="s">
        <v>150</v>
      </c>
      <c r="J11" s="43" t="s">
        <v>150</v>
      </c>
      <c r="K11" s="43">
        <v>744</v>
      </c>
      <c r="L11" s="43">
        <v>744</v>
      </c>
      <c r="M11" s="43">
        <v>2363</v>
      </c>
      <c r="N11" s="43" t="s">
        <v>150</v>
      </c>
      <c r="O11" s="43">
        <v>2363</v>
      </c>
      <c r="P11" s="43">
        <v>4648</v>
      </c>
      <c r="Q11" s="43" t="s">
        <v>150</v>
      </c>
      <c r="R11" s="43">
        <v>178</v>
      </c>
      <c r="S11" s="43">
        <v>271</v>
      </c>
      <c r="T11" s="43" t="s">
        <v>150</v>
      </c>
      <c r="U11" s="43">
        <v>449</v>
      </c>
      <c r="V11" s="43" t="s">
        <v>150</v>
      </c>
      <c r="W11" s="43" t="s">
        <v>150</v>
      </c>
      <c r="X11" s="43" t="s">
        <v>150</v>
      </c>
      <c r="Y11" s="43" t="s">
        <v>150</v>
      </c>
      <c r="Z11" s="43">
        <v>206</v>
      </c>
      <c r="AA11" s="43">
        <v>206</v>
      </c>
      <c r="AB11" s="43">
        <v>614</v>
      </c>
      <c r="AC11" s="43" t="s">
        <v>150</v>
      </c>
      <c r="AD11" s="43">
        <v>614</v>
      </c>
      <c r="AE11" s="43">
        <v>1269</v>
      </c>
      <c r="AF11" s="43">
        <v>0</v>
      </c>
      <c r="AG11" s="43">
        <v>192</v>
      </c>
      <c r="AH11" s="43">
        <v>409</v>
      </c>
      <c r="AI11" s="43">
        <v>0</v>
      </c>
      <c r="AJ11" s="43">
        <v>601</v>
      </c>
      <c r="AK11" s="43">
        <v>0</v>
      </c>
      <c r="AL11" s="43">
        <v>0</v>
      </c>
      <c r="AM11" s="43">
        <v>0</v>
      </c>
      <c r="AN11" s="43">
        <v>0</v>
      </c>
      <c r="AO11" s="43">
        <v>266</v>
      </c>
      <c r="AP11" s="43">
        <v>266</v>
      </c>
      <c r="AQ11" s="43">
        <v>851</v>
      </c>
      <c r="AR11" s="43">
        <v>0</v>
      </c>
      <c r="AS11" s="43">
        <v>851</v>
      </c>
      <c r="AT11" s="43">
        <v>1718</v>
      </c>
      <c r="AU11" s="43" t="s">
        <v>150</v>
      </c>
      <c r="AV11" s="43">
        <v>561</v>
      </c>
      <c r="AW11" s="43">
        <v>926</v>
      </c>
      <c r="AX11" s="43" t="s">
        <v>150</v>
      </c>
      <c r="AY11" s="43">
        <v>1487</v>
      </c>
      <c r="AZ11" s="43" t="s">
        <v>150</v>
      </c>
      <c r="BA11" s="43" t="s">
        <v>150</v>
      </c>
      <c r="BB11" s="43" t="s">
        <v>150</v>
      </c>
      <c r="BC11" s="43" t="s">
        <v>150</v>
      </c>
      <c r="BD11" s="43">
        <v>716</v>
      </c>
      <c r="BE11" s="43">
        <v>716</v>
      </c>
      <c r="BF11" s="43">
        <v>2256</v>
      </c>
      <c r="BG11" s="43" t="s">
        <v>150</v>
      </c>
      <c r="BH11" s="43">
        <v>2256</v>
      </c>
      <c r="BI11" s="43">
        <v>4459</v>
      </c>
      <c r="BJ11" s="44" t="s">
        <v>150</v>
      </c>
      <c r="BK11" s="44">
        <v>4.4563279857397493</v>
      </c>
      <c r="BL11" s="44">
        <v>7.8833693304535597</v>
      </c>
      <c r="BM11" s="44" t="s">
        <v>150</v>
      </c>
      <c r="BN11" s="44">
        <v>6.5904505716207096</v>
      </c>
      <c r="BO11" s="44" t="s">
        <v>150</v>
      </c>
      <c r="BP11" s="44" t="s">
        <v>150</v>
      </c>
      <c r="BQ11" s="44" t="s">
        <v>150</v>
      </c>
      <c r="BR11" s="44" t="s">
        <v>150</v>
      </c>
      <c r="BS11" s="44">
        <v>4.4692737430167551</v>
      </c>
      <c r="BT11" s="44">
        <v>4.4692737430167551</v>
      </c>
      <c r="BU11" s="44">
        <v>5.7624113475177268</v>
      </c>
      <c r="BV11" s="44" t="s">
        <v>150</v>
      </c>
      <c r="BW11" s="44">
        <v>5.7624113475177268</v>
      </c>
      <c r="BX11" s="44">
        <v>5.8309037900874605</v>
      </c>
    </row>
    <row r="12" spans="1:166">
      <c r="A12" s="36" t="s">
        <v>15</v>
      </c>
      <c r="B12" s="43" t="s">
        <v>150</v>
      </c>
      <c r="C12" s="43" t="s">
        <v>150</v>
      </c>
      <c r="D12" s="43">
        <v>2460</v>
      </c>
      <c r="E12" s="43">
        <v>236</v>
      </c>
      <c r="F12" s="43">
        <v>2696</v>
      </c>
      <c r="G12" s="43" t="s">
        <v>150</v>
      </c>
      <c r="H12" s="43">
        <v>1418</v>
      </c>
      <c r="I12" s="43" t="s">
        <v>150</v>
      </c>
      <c r="J12" s="43">
        <v>1418</v>
      </c>
      <c r="K12" s="43">
        <v>230</v>
      </c>
      <c r="L12" s="43">
        <v>1648</v>
      </c>
      <c r="M12" s="43">
        <v>1703</v>
      </c>
      <c r="N12" s="43" t="s">
        <v>150</v>
      </c>
      <c r="O12" s="43">
        <v>1703</v>
      </c>
      <c r="P12" s="43">
        <v>6047</v>
      </c>
      <c r="Q12" s="43" t="s">
        <v>150</v>
      </c>
      <c r="R12" s="43" t="s">
        <v>150</v>
      </c>
      <c r="S12" s="43">
        <v>686</v>
      </c>
      <c r="T12" s="43">
        <v>41</v>
      </c>
      <c r="U12" s="43">
        <v>727</v>
      </c>
      <c r="V12" s="43" t="s">
        <v>150</v>
      </c>
      <c r="W12" s="43">
        <v>375</v>
      </c>
      <c r="X12" s="43" t="s">
        <v>150</v>
      </c>
      <c r="Y12" s="43">
        <v>375</v>
      </c>
      <c r="Z12" s="43">
        <v>64</v>
      </c>
      <c r="AA12" s="43">
        <v>439</v>
      </c>
      <c r="AB12" s="43">
        <v>492</v>
      </c>
      <c r="AC12" s="43" t="s">
        <v>150</v>
      </c>
      <c r="AD12" s="43">
        <v>492</v>
      </c>
      <c r="AE12" s="43">
        <v>1658</v>
      </c>
      <c r="AF12" s="43">
        <v>0</v>
      </c>
      <c r="AG12" s="43">
        <v>0</v>
      </c>
      <c r="AH12" s="43">
        <v>889</v>
      </c>
      <c r="AI12" s="43">
        <v>95</v>
      </c>
      <c r="AJ12" s="43">
        <v>984</v>
      </c>
      <c r="AK12" s="43">
        <v>0</v>
      </c>
      <c r="AL12" s="43">
        <v>512</v>
      </c>
      <c r="AM12" s="43">
        <v>0</v>
      </c>
      <c r="AN12" s="43">
        <v>512</v>
      </c>
      <c r="AO12" s="43">
        <v>81</v>
      </c>
      <c r="AP12" s="43">
        <v>593</v>
      </c>
      <c r="AQ12" s="43">
        <v>597</v>
      </c>
      <c r="AR12" s="43">
        <v>0</v>
      </c>
      <c r="AS12" s="43">
        <v>597</v>
      </c>
      <c r="AT12" s="43">
        <v>2174</v>
      </c>
      <c r="AU12" s="43" t="s">
        <v>150</v>
      </c>
      <c r="AV12" s="43" t="s">
        <v>150</v>
      </c>
      <c r="AW12" s="43">
        <v>2469</v>
      </c>
      <c r="AX12" s="43">
        <v>180</v>
      </c>
      <c r="AY12" s="43">
        <v>2649</v>
      </c>
      <c r="AZ12" s="43" t="s">
        <v>150</v>
      </c>
      <c r="BA12" s="43">
        <v>1355</v>
      </c>
      <c r="BB12" s="43" t="s">
        <v>150</v>
      </c>
      <c r="BC12" s="43">
        <v>1355</v>
      </c>
      <c r="BD12" s="43">
        <v>239</v>
      </c>
      <c r="BE12" s="43">
        <v>1594</v>
      </c>
      <c r="BF12" s="43">
        <v>1666</v>
      </c>
      <c r="BG12" s="43" t="s">
        <v>150</v>
      </c>
      <c r="BH12" s="43">
        <v>1666</v>
      </c>
      <c r="BI12" s="43">
        <v>5909</v>
      </c>
      <c r="BJ12" s="44" t="s">
        <v>150</v>
      </c>
      <c r="BK12" s="44" t="s">
        <v>150</v>
      </c>
      <c r="BL12" s="44">
        <v>8.5864722559740763</v>
      </c>
      <c r="BM12" s="44">
        <v>-1.1111111111111072</v>
      </c>
      <c r="BN12" s="44">
        <v>7.9275198187995439</v>
      </c>
      <c r="BO12" s="44" t="s">
        <v>150</v>
      </c>
      <c r="BP12" s="44">
        <v>5.4612546125461296</v>
      </c>
      <c r="BQ12" s="44" t="s">
        <v>150</v>
      </c>
      <c r="BR12" s="44">
        <v>5.4612546125461296</v>
      </c>
      <c r="BS12" s="44">
        <v>10.878661087866103</v>
      </c>
      <c r="BT12" s="44">
        <v>6.273525721455453</v>
      </c>
      <c r="BU12" s="44">
        <v>4.081632653061229</v>
      </c>
      <c r="BV12" s="44" t="s">
        <v>150</v>
      </c>
      <c r="BW12" s="44">
        <v>4.081632653061229</v>
      </c>
      <c r="BX12" s="44">
        <v>6.397021492638344</v>
      </c>
    </row>
    <row r="13" spans="1:166">
      <c r="A13" s="36" t="s">
        <v>16</v>
      </c>
      <c r="B13" s="43">
        <v>60</v>
      </c>
      <c r="C13" s="43">
        <v>843</v>
      </c>
      <c r="D13" s="43">
        <v>1871</v>
      </c>
      <c r="E13" s="43">
        <v>560</v>
      </c>
      <c r="F13" s="43">
        <v>3274</v>
      </c>
      <c r="G13" s="43" t="s">
        <v>150</v>
      </c>
      <c r="H13" s="43">
        <v>1504</v>
      </c>
      <c r="I13" s="43" t="s">
        <v>150</v>
      </c>
      <c r="J13" s="43">
        <v>1504</v>
      </c>
      <c r="K13" s="43">
        <v>450</v>
      </c>
      <c r="L13" s="43">
        <v>1954</v>
      </c>
      <c r="M13" s="43">
        <v>4691</v>
      </c>
      <c r="N13" s="43" t="s">
        <v>150</v>
      </c>
      <c r="O13" s="43">
        <v>4691</v>
      </c>
      <c r="P13" s="43">
        <v>9979</v>
      </c>
      <c r="Q13" s="43">
        <v>0</v>
      </c>
      <c r="R13" s="43">
        <v>267</v>
      </c>
      <c r="S13" s="43">
        <v>502</v>
      </c>
      <c r="T13" s="43">
        <v>178</v>
      </c>
      <c r="U13" s="43">
        <v>947</v>
      </c>
      <c r="V13" s="43" t="s">
        <v>150</v>
      </c>
      <c r="W13" s="43">
        <v>387</v>
      </c>
      <c r="X13" s="43" t="s">
        <v>150</v>
      </c>
      <c r="Y13" s="43">
        <v>387</v>
      </c>
      <c r="Z13" s="43">
        <v>121</v>
      </c>
      <c r="AA13" s="43">
        <v>508</v>
      </c>
      <c r="AB13" s="43">
        <v>1364</v>
      </c>
      <c r="AC13" s="43" t="s">
        <v>150</v>
      </c>
      <c r="AD13" s="43">
        <v>1364</v>
      </c>
      <c r="AE13" s="43">
        <v>2819</v>
      </c>
      <c r="AF13" s="43">
        <v>20</v>
      </c>
      <c r="AG13" s="43">
        <v>290</v>
      </c>
      <c r="AH13" s="43">
        <v>654</v>
      </c>
      <c r="AI13" s="43">
        <v>179</v>
      </c>
      <c r="AJ13" s="43">
        <v>1123</v>
      </c>
      <c r="AK13" s="43" t="s">
        <v>150</v>
      </c>
      <c r="AL13" s="43">
        <v>506</v>
      </c>
      <c r="AM13" s="43" t="s">
        <v>150</v>
      </c>
      <c r="AN13" s="43">
        <v>506</v>
      </c>
      <c r="AO13" s="43">
        <v>159</v>
      </c>
      <c r="AP13" s="43">
        <v>665</v>
      </c>
      <c r="AQ13" s="43">
        <v>1676</v>
      </c>
      <c r="AR13" s="43" t="s">
        <v>150</v>
      </c>
      <c r="AS13" s="43">
        <v>1676</v>
      </c>
      <c r="AT13" s="43">
        <v>3484</v>
      </c>
      <c r="AU13" s="43">
        <v>25</v>
      </c>
      <c r="AV13" s="43">
        <v>854</v>
      </c>
      <c r="AW13" s="43">
        <v>1798</v>
      </c>
      <c r="AX13" s="43">
        <v>540</v>
      </c>
      <c r="AY13" s="43">
        <v>3192</v>
      </c>
      <c r="AZ13" s="43" t="s">
        <v>150</v>
      </c>
      <c r="BA13" s="43">
        <v>1533</v>
      </c>
      <c r="BB13" s="43" t="s">
        <v>150</v>
      </c>
      <c r="BC13" s="43">
        <v>1533</v>
      </c>
      <c r="BD13" s="43">
        <v>449</v>
      </c>
      <c r="BE13" s="43">
        <v>1982</v>
      </c>
      <c r="BF13" s="43">
        <v>4587</v>
      </c>
      <c r="BG13" s="43" t="s">
        <v>150</v>
      </c>
      <c r="BH13" s="43">
        <v>4587</v>
      </c>
      <c r="BI13" s="43">
        <v>9786</v>
      </c>
      <c r="BJ13" s="44">
        <v>-60.000000000000007</v>
      </c>
      <c r="BK13" s="44">
        <v>3.9812646370023463</v>
      </c>
      <c r="BL13" s="44">
        <v>4.3937708565072287</v>
      </c>
      <c r="BM13" s="44">
        <v>-3.5185185185185208</v>
      </c>
      <c r="BN13" s="44">
        <v>2.9448621553884724</v>
      </c>
      <c r="BO13" s="44" t="s">
        <v>150</v>
      </c>
      <c r="BP13" s="44">
        <v>9.6542726679712985</v>
      </c>
      <c r="BQ13" s="44" t="s">
        <v>150</v>
      </c>
      <c r="BR13" s="44">
        <v>9.6542726679712985</v>
      </c>
      <c r="BS13" s="44">
        <v>8.2405345211581267</v>
      </c>
      <c r="BT13" s="44">
        <v>9.334006054490418</v>
      </c>
      <c r="BU13" s="44">
        <v>4.5345541748419427</v>
      </c>
      <c r="BV13" s="44" t="s">
        <v>150</v>
      </c>
      <c r="BW13" s="44">
        <v>4.5345541748419427</v>
      </c>
      <c r="BX13" s="44">
        <v>4.8232168403842257</v>
      </c>
    </row>
    <row r="14" spans="1:166">
      <c r="A14" s="36" t="s">
        <v>17</v>
      </c>
      <c r="B14" s="43" t="s">
        <v>150</v>
      </c>
      <c r="C14" s="43">
        <v>735</v>
      </c>
      <c r="D14" s="43">
        <v>737</v>
      </c>
      <c r="E14" s="43">
        <v>76</v>
      </c>
      <c r="F14" s="43">
        <v>1548</v>
      </c>
      <c r="G14" s="43" t="s">
        <v>150</v>
      </c>
      <c r="H14" s="43" t="s">
        <v>150</v>
      </c>
      <c r="I14" s="43" t="s">
        <v>150</v>
      </c>
      <c r="J14" s="43" t="s">
        <v>150</v>
      </c>
      <c r="K14" s="43" t="s">
        <v>150</v>
      </c>
      <c r="L14" s="43" t="s">
        <v>150</v>
      </c>
      <c r="M14" s="43">
        <v>1882</v>
      </c>
      <c r="N14" s="43" t="s">
        <v>150</v>
      </c>
      <c r="O14" s="43">
        <v>1882</v>
      </c>
      <c r="P14" s="43">
        <v>3430</v>
      </c>
      <c r="Q14" s="43" t="s">
        <v>150</v>
      </c>
      <c r="R14" s="43">
        <v>219</v>
      </c>
      <c r="S14" s="43">
        <v>220</v>
      </c>
      <c r="T14" s="43">
        <v>14</v>
      </c>
      <c r="U14" s="43">
        <v>453</v>
      </c>
      <c r="V14" s="43" t="s">
        <v>150</v>
      </c>
      <c r="W14" s="43" t="s">
        <v>150</v>
      </c>
      <c r="X14" s="43" t="s">
        <v>150</v>
      </c>
      <c r="Y14" s="43" t="s">
        <v>150</v>
      </c>
      <c r="Z14" s="43" t="s">
        <v>150</v>
      </c>
      <c r="AA14" s="43" t="s">
        <v>150</v>
      </c>
      <c r="AB14" s="43">
        <v>514</v>
      </c>
      <c r="AC14" s="43" t="s">
        <v>150</v>
      </c>
      <c r="AD14" s="43">
        <v>514</v>
      </c>
      <c r="AE14" s="43">
        <v>967</v>
      </c>
      <c r="AF14" s="43">
        <v>0</v>
      </c>
      <c r="AG14" s="43">
        <v>263</v>
      </c>
      <c r="AH14" s="43">
        <v>251</v>
      </c>
      <c r="AI14" s="43">
        <v>27</v>
      </c>
      <c r="AJ14" s="43">
        <v>541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695</v>
      </c>
      <c r="AR14" s="43">
        <v>0</v>
      </c>
      <c r="AS14" s="43">
        <v>695</v>
      </c>
      <c r="AT14" s="43">
        <v>1236</v>
      </c>
      <c r="AU14" s="43" t="s">
        <v>150</v>
      </c>
      <c r="AV14" s="43">
        <v>709</v>
      </c>
      <c r="AW14" s="43">
        <v>775</v>
      </c>
      <c r="AX14" s="43">
        <v>66</v>
      </c>
      <c r="AY14" s="43">
        <v>1550</v>
      </c>
      <c r="AZ14" s="43" t="s">
        <v>150</v>
      </c>
      <c r="BA14" s="43" t="s">
        <v>150</v>
      </c>
      <c r="BB14" s="43" t="s">
        <v>150</v>
      </c>
      <c r="BC14" s="43" t="s">
        <v>150</v>
      </c>
      <c r="BD14" s="43" t="s">
        <v>150</v>
      </c>
      <c r="BE14" s="43" t="s">
        <v>150</v>
      </c>
      <c r="BF14" s="43">
        <v>1807</v>
      </c>
      <c r="BG14" s="43" t="s">
        <v>150</v>
      </c>
      <c r="BH14" s="43">
        <v>1807</v>
      </c>
      <c r="BI14" s="43">
        <v>3357</v>
      </c>
      <c r="BJ14" s="44" t="s">
        <v>150</v>
      </c>
      <c r="BK14" s="44">
        <v>2.5387870239774291</v>
      </c>
      <c r="BL14" s="44">
        <v>8.9032258064516085</v>
      </c>
      <c r="BM14" s="44">
        <v>4.5454545454545414</v>
      </c>
      <c r="BN14" s="44">
        <v>5.8064516129032295</v>
      </c>
      <c r="BO14" s="44" t="s">
        <v>150</v>
      </c>
      <c r="BP14" s="44" t="s">
        <v>150</v>
      </c>
      <c r="BQ14" s="44" t="s">
        <v>150</v>
      </c>
      <c r="BR14" s="44" t="s">
        <v>150</v>
      </c>
      <c r="BS14" s="44" t="s">
        <v>150</v>
      </c>
      <c r="BT14" s="44" t="s">
        <v>150</v>
      </c>
      <c r="BU14" s="44">
        <v>5.8660763696734897</v>
      </c>
      <c r="BV14" s="44" t="s">
        <v>150</v>
      </c>
      <c r="BW14" s="44">
        <v>5.8660763696734897</v>
      </c>
      <c r="BX14" s="44">
        <v>5.8385463211200523</v>
      </c>
    </row>
    <row r="15" spans="1:166">
      <c r="A15" s="36" t="s">
        <v>18</v>
      </c>
      <c r="B15" s="43" t="s">
        <v>150</v>
      </c>
      <c r="C15" s="43" t="s">
        <v>150</v>
      </c>
      <c r="D15" s="43">
        <v>21</v>
      </c>
      <c r="E15" s="43">
        <v>353</v>
      </c>
      <c r="F15" s="43">
        <v>374</v>
      </c>
      <c r="G15" s="43" t="s">
        <v>150</v>
      </c>
      <c r="H15" s="43" t="s">
        <v>150</v>
      </c>
      <c r="I15" s="43" t="s">
        <v>150</v>
      </c>
      <c r="J15" s="43" t="s">
        <v>150</v>
      </c>
      <c r="K15" s="43">
        <v>1069</v>
      </c>
      <c r="L15" s="43">
        <v>1069</v>
      </c>
      <c r="M15" s="43">
        <v>2979</v>
      </c>
      <c r="N15" s="43" t="s">
        <v>150</v>
      </c>
      <c r="O15" s="43">
        <v>2979</v>
      </c>
      <c r="P15" s="43">
        <v>4422</v>
      </c>
      <c r="Q15" s="43" t="s">
        <v>150</v>
      </c>
      <c r="R15" s="43" t="s">
        <v>150</v>
      </c>
      <c r="S15" s="43">
        <v>0</v>
      </c>
      <c r="T15" s="43">
        <v>102</v>
      </c>
      <c r="U15" s="43">
        <v>102</v>
      </c>
      <c r="V15" s="43" t="s">
        <v>150</v>
      </c>
      <c r="W15" s="43" t="s">
        <v>150</v>
      </c>
      <c r="X15" s="43" t="s">
        <v>150</v>
      </c>
      <c r="Y15" s="43" t="s">
        <v>150</v>
      </c>
      <c r="Z15" s="43">
        <v>294</v>
      </c>
      <c r="AA15" s="43">
        <v>294</v>
      </c>
      <c r="AB15" s="43">
        <v>913</v>
      </c>
      <c r="AC15" s="43" t="s">
        <v>150</v>
      </c>
      <c r="AD15" s="43">
        <v>913</v>
      </c>
      <c r="AE15" s="43">
        <v>1309</v>
      </c>
      <c r="AF15" s="43">
        <v>0</v>
      </c>
      <c r="AG15" s="43">
        <v>0</v>
      </c>
      <c r="AH15" s="43">
        <v>10</v>
      </c>
      <c r="AI15" s="43">
        <v>117</v>
      </c>
      <c r="AJ15" s="43">
        <v>127</v>
      </c>
      <c r="AK15" s="43">
        <v>0</v>
      </c>
      <c r="AL15" s="43">
        <v>0</v>
      </c>
      <c r="AM15" s="43">
        <v>0</v>
      </c>
      <c r="AN15" s="43">
        <v>0</v>
      </c>
      <c r="AO15" s="43">
        <v>368</v>
      </c>
      <c r="AP15" s="43">
        <v>368</v>
      </c>
      <c r="AQ15" s="43">
        <v>1039</v>
      </c>
      <c r="AR15" s="43">
        <v>0</v>
      </c>
      <c r="AS15" s="43">
        <v>1039</v>
      </c>
      <c r="AT15" s="43">
        <v>1534</v>
      </c>
      <c r="AU15" s="43" t="s">
        <v>150</v>
      </c>
      <c r="AV15" s="43" t="s">
        <v>150</v>
      </c>
      <c r="AW15" s="43" t="s">
        <v>150</v>
      </c>
      <c r="AX15" s="43">
        <v>352</v>
      </c>
      <c r="AY15" s="43">
        <v>352</v>
      </c>
      <c r="AZ15" s="43" t="s">
        <v>150</v>
      </c>
      <c r="BA15" s="43" t="s">
        <v>150</v>
      </c>
      <c r="BB15" s="43" t="s">
        <v>150</v>
      </c>
      <c r="BC15" s="43" t="s">
        <v>150</v>
      </c>
      <c r="BD15" s="43">
        <v>1121</v>
      </c>
      <c r="BE15" s="43">
        <v>1121</v>
      </c>
      <c r="BF15" s="43">
        <v>2988</v>
      </c>
      <c r="BG15" s="43" t="s">
        <v>150</v>
      </c>
      <c r="BH15" s="43">
        <v>2988</v>
      </c>
      <c r="BI15" s="43">
        <v>4461</v>
      </c>
      <c r="BJ15" s="44" t="s">
        <v>150</v>
      </c>
      <c r="BK15" s="44" t="s">
        <v>150</v>
      </c>
      <c r="BL15" s="44" t="s">
        <v>150</v>
      </c>
      <c r="BM15" s="44">
        <v>3.9772727272727293</v>
      </c>
      <c r="BN15" s="44">
        <v>0.85227272727272929</v>
      </c>
      <c r="BO15" s="44" t="s">
        <v>150</v>
      </c>
      <c r="BP15" s="44" t="s">
        <v>150</v>
      </c>
      <c r="BQ15" s="44" t="s">
        <v>150</v>
      </c>
      <c r="BR15" s="44" t="s">
        <v>150</v>
      </c>
      <c r="BS15" s="44">
        <v>11.239964317573591</v>
      </c>
      <c r="BT15" s="44">
        <v>11.239964317573591</v>
      </c>
      <c r="BU15" s="44">
        <v>4.5180722891566276</v>
      </c>
      <c r="BV15" s="44" t="s">
        <v>150</v>
      </c>
      <c r="BW15" s="44">
        <v>4.5180722891566276</v>
      </c>
      <c r="BX15" s="44">
        <v>5.9179556153328816</v>
      </c>
    </row>
    <row r="16" spans="1:166">
      <c r="A16" s="36" t="s">
        <v>19</v>
      </c>
      <c r="B16" s="43" t="s">
        <v>150</v>
      </c>
      <c r="C16" s="43">
        <v>98</v>
      </c>
      <c r="D16" s="43" t="s">
        <v>150</v>
      </c>
      <c r="E16" s="43" t="s">
        <v>150</v>
      </c>
      <c r="F16" s="43">
        <v>98</v>
      </c>
      <c r="G16" s="43" t="s">
        <v>150</v>
      </c>
      <c r="H16" s="43" t="s">
        <v>150</v>
      </c>
      <c r="I16" s="43" t="s">
        <v>150</v>
      </c>
      <c r="J16" s="43" t="s">
        <v>150</v>
      </c>
      <c r="K16" s="43" t="s">
        <v>150</v>
      </c>
      <c r="L16" s="43" t="s">
        <v>150</v>
      </c>
      <c r="M16" s="43">
        <v>331</v>
      </c>
      <c r="N16" s="43" t="s">
        <v>150</v>
      </c>
      <c r="O16" s="43">
        <v>331</v>
      </c>
      <c r="P16" s="43">
        <v>429</v>
      </c>
      <c r="Q16" s="43" t="s">
        <v>150</v>
      </c>
      <c r="R16" s="43">
        <v>48</v>
      </c>
      <c r="S16" s="43" t="s">
        <v>150</v>
      </c>
      <c r="T16" s="43" t="s">
        <v>150</v>
      </c>
      <c r="U16" s="43">
        <v>48</v>
      </c>
      <c r="V16" s="43" t="s">
        <v>150</v>
      </c>
      <c r="W16" s="43" t="s">
        <v>150</v>
      </c>
      <c r="X16" s="43" t="s">
        <v>150</v>
      </c>
      <c r="Y16" s="43" t="s">
        <v>150</v>
      </c>
      <c r="Z16" s="43" t="s">
        <v>150</v>
      </c>
      <c r="AA16" s="43" t="s">
        <v>150</v>
      </c>
      <c r="AB16" s="43">
        <v>107</v>
      </c>
      <c r="AC16" s="43" t="s">
        <v>150</v>
      </c>
      <c r="AD16" s="43">
        <v>107</v>
      </c>
      <c r="AE16" s="43">
        <v>155</v>
      </c>
      <c r="AF16" s="43">
        <v>0</v>
      </c>
      <c r="AG16" s="43">
        <v>30</v>
      </c>
      <c r="AH16" s="43">
        <v>0</v>
      </c>
      <c r="AI16" s="43">
        <v>0</v>
      </c>
      <c r="AJ16" s="43">
        <v>30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114</v>
      </c>
      <c r="AR16" s="43">
        <v>0</v>
      </c>
      <c r="AS16" s="43">
        <v>114</v>
      </c>
      <c r="AT16" s="43">
        <v>144</v>
      </c>
      <c r="AU16" s="43" t="s">
        <v>150</v>
      </c>
      <c r="AV16" s="43">
        <v>120</v>
      </c>
      <c r="AW16" s="43" t="s">
        <v>150</v>
      </c>
      <c r="AX16" s="43" t="s">
        <v>150</v>
      </c>
      <c r="AY16" s="43">
        <v>120</v>
      </c>
      <c r="AZ16" s="43" t="s">
        <v>150</v>
      </c>
      <c r="BA16" s="43" t="s">
        <v>150</v>
      </c>
      <c r="BB16" s="43" t="s">
        <v>150</v>
      </c>
      <c r="BC16" s="43" t="s">
        <v>150</v>
      </c>
      <c r="BD16" s="43" t="s">
        <v>150</v>
      </c>
      <c r="BE16" s="43" t="s">
        <v>150</v>
      </c>
      <c r="BF16" s="43">
        <v>326</v>
      </c>
      <c r="BG16" s="43" t="s">
        <v>150</v>
      </c>
      <c r="BH16" s="43">
        <v>326</v>
      </c>
      <c r="BI16" s="43">
        <v>446</v>
      </c>
      <c r="BJ16" s="44" t="s">
        <v>150</v>
      </c>
      <c r="BK16" s="44">
        <v>3.3333333333333326</v>
      </c>
      <c r="BL16" s="44" t="s">
        <v>150</v>
      </c>
      <c r="BM16" s="44" t="s">
        <v>150</v>
      </c>
      <c r="BN16" s="44">
        <v>3.3333333333333326</v>
      </c>
      <c r="BO16" s="44" t="s">
        <v>150</v>
      </c>
      <c r="BP16" s="44" t="s">
        <v>150</v>
      </c>
      <c r="BQ16" s="44" t="s">
        <v>150</v>
      </c>
      <c r="BR16" s="44" t="s">
        <v>150</v>
      </c>
      <c r="BS16" s="44" t="s">
        <v>150</v>
      </c>
      <c r="BT16" s="44" t="s">
        <v>150</v>
      </c>
      <c r="BU16" s="44">
        <v>0.61349693251533388</v>
      </c>
      <c r="BV16" s="44" t="s">
        <v>150</v>
      </c>
      <c r="BW16" s="44">
        <v>0.61349693251533388</v>
      </c>
      <c r="BX16" s="44">
        <v>1.3452914798206317</v>
      </c>
    </row>
    <row r="17" spans="1:76">
      <c r="A17" s="36" t="s">
        <v>20</v>
      </c>
      <c r="B17" s="43" t="s">
        <v>150</v>
      </c>
      <c r="C17" s="43">
        <v>1617</v>
      </c>
      <c r="D17" s="43">
        <v>10029</v>
      </c>
      <c r="E17" s="43">
        <v>3870</v>
      </c>
      <c r="F17" s="43">
        <v>15516</v>
      </c>
      <c r="G17" s="43" t="s">
        <v>150</v>
      </c>
      <c r="H17" s="43">
        <v>4029</v>
      </c>
      <c r="I17" s="43">
        <v>244</v>
      </c>
      <c r="J17" s="43">
        <v>4273</v>
      </c>
      <c r="K17" s="43">
        <v>762</v>
      </c>
      <c r="L17" s="43">
        <v>5035</v>
      </c>
      <c r="M17" s="43">
        <v>5030</v>
      </c>
      <c r="N17" s="43" t="s">
        <v>150</v>
      </c>
      <c r="O17" s="43">
        <v>5030</v>
      </c>
      <c r="P17" s="43">
        <v>25581</v>
      </c>
      <c r="Q17" s="43" t="s">
        <v>150</v>
      </c>
      <c r="R17" s="43">
        <v>477</v>
      </c>
      <c r="S17" s="43">
        <v>2887</v>
      </c>
      <c r="T17" s="43">
        <v>1208</v>
      </c>
      <c r="U17" s="43">
        <v>4572</v>
      </c>
      <c r="V17" s="43" t="s">
        <v>150</v>
      </c>
      <c r="W17" s="43">
        <v>1006</v>
      </c>
      <c r="X17" s="43">
        <v>66</v>
      </c>
      <c r="Y17" s="43">
        <v>1072</v>
      </c>
      <c r="Z17" s="43">
        <v>224</v>
      </c>
      <c r="AA17" s="43">
        <v>1296</v>
      </c>
      <c r="AB17" s="43">
        <v>1506</v>
      </c>
      <c r="AC17" s="43" t="s">
        <v>150</v>
      </c>
      <c r="AD17" s="43">
        <v>1506</v>
      </c>
      <c r="AE17" s="43">
        <v>7374</v>
      </c>
      <c r="AF17" s="43">
        <v>0</v>
      </c>
      <c r="AG17" s="43">
        <v>590</v>
      </c>
      <c r="AH17" s="43">
        <v>3629</v>
      </c>
      <c r="AI17" s="43">
        <v>1296</v>
      </c>
      <c r="AJ17" s="43">
        <v>5515</v>
      </c>
      <c r="AK17" s="43">
        <v>0</v>
      </c>
      <c r="AL17" s="43">
        <v>1517</v>
      </c>
      <c r="AM17" s="43">
        <v>78</v>
      </c>
      <c r="AN17" s="43">
        <v>1595</v>
      </c>
      <c r="AO17" s="43">
        <v>270</v>
      </c>
      <c r="AP17" s="43">
        <v>1865</v>
      </c>
      <c r="AQ17" s="43">
        <v>1816</v>
      </c>
      <c r="AR17" s="43">
        <v>0</v>
      </c>
      <c r="AS17" s="43">
        <v>1816</v>
      </c>
      <c r="AT17" s="43">
        <v>9196</v>
      </c>
      <c r="AU17" s="43" t="s">
        <v>150</v>
      </c>
      <c r="AV17" s="43">
        <v>1604</v>
      </c>
      <c r="AW17" s="43">
        <v>9891</v>
      </c>
      <c r="AX17" s="43">
        <v>3856</v>
      </c>
      <c r="AY17" s="43">
        <v>15351</v>
      </c>
      <c r="AZ17" s="43" t="s">
        <v>150</v>
      </c>
      <c r="BA17" s="43">
        <v>3792</v>
      </c>
      <c r="BB17" s="43">
        <v>246</v>
      </c>
      <c r="BC17" s="43">
        <v>4038</v>
      </c>
      <c r="BD17" s="43">
        <v>767</v>
      </c>
      <c r="BE17" s="43">
        <v>4805</v>
      </c>
      <c r="BF17" s="43">
        <v>5051</v>
      </c>
      <c r="BG17" s="43" t="s">
        <v>150</v>
      </c>
      <c r="BH17" s="43">
        <v>5051</v>
      </c>
      <c r="BI17" s="43">
        <v>25207</v>
      </c>
      <c r="BJ17" s="44" t="s">
        <v>150</v>
      </c>
      <c r="BK17" s="44">
        <v>6.2344139650872821</v>
      </c>
      <c r="BL17" s="44">
        <v>6.1065615205742603</v>
      </c>
      <c r="BM17" s="44">
        <v>1.9190871369294649</v>
      </c>
      <c r="BN17" s="44">
        <v>5.0680737411243566</v>
      </c>
      <c r="BO17" s="44" t="s">
        <v>150</v>
      </c>
      <c r="BP17" s="44">
        <v>7.2257383966244699</v>
      </c>
      <c r="BQ17" s="44">
        <v>5.6910569105691033</v>
      </c>
      <c r="BR17" s="44">
        <v>7.1322436849925674</v>
      </c>
      <c r="BS17" s="44">
        <v>6.6492829204693571</v>
      </c>
      <c r="BT17" s="44">
        <v>7.0551508844953208</v>
      </c>
      <c r="BU17" s="44">
        <v>6.5531577905365239</v>
      </c>
      <c r="BV17" s="44" t="s">
        <v>150</v>
      </c>
      <c r="BW17" s="44">
        <v>6.5531577905365239</v>
      </c>
      <c r="BX17" s="44">
        <v>5.7444360693458147</v>
      </c>
    </row>
    <row r="18" spans="1:76">
      <c r="A18" s="36" t="s">
        <v>21</v>
      </c>
      <c r="B18" s="43">
        <v>22</v>
      </c>
      <c r="C18" s="43">
        <v>442</v>
      </c>
      <c r="D18" s="43">
        <v>295</v>
      </c>
      <c r="E18" s="43" t="s">
        <v>150</v>
      </c>
      <c r="F18" s="43">
        <v>737</v>
      </c>
      <c r="G18" s="43" t="s">
        <v>150</v>
      </c>
      <c r="H18" s="43" t="s">
        <v>150</v>
      </c>
      <c r="I18" s="43" t="s">
        <v>150</v>
      </c>
      <c r="J18" s="43" t="s">
        <v>150</v>
      </c>
      <c r="K18" s="43">
        <v>169</v>
      </c>
      <c r="L18" s="43">
        <v>169</v>
      </c>
      <c r="M18" s="43">
        <v>1029</v>
      </c>
      <c r="N18" s="43" t="s">
        <v>150</v>
      </c>
      <c r="O18" s="43">
        <v>1029</v>
      </c>
      <c r="P18" s="43">
        <v>1957</v>
      </c>
      <c r="Q18" s="43">
        <v>1</v>
      </c>
      <c r="R18" s="43">
        <v>121</v>
      </c>
      <c r="S18" s="43">
        <v>84</v>
      </c>
      <c r="T18" s="43" t="s">
        <v>150</v>
      </c>
      <c r="U18" s="43">
        <v>205</v>
      </c>
      <c r="V18" s="43" t="s">
        <v>150</v>
      </c>
      <c r="W18" s="43" t="s">
        <v>150</v>
      </c>
      <c r="X18" s="43" t="s">
        <v>150</v>
      </c>
      <c r="Y18" s="43" t="s">
        <v>150</v>
      </c>
      <c r="Z18" s="43">
        <v>37</v>
      </c>
      <c r="AA18" s="43">
        <v>37</v>
      </c>
      <c r="AB18" s="43">
        <v>251</v>
      </c>
      <c r="AC18" s="43" t="s">
        <v>150</v>
      </c>
      <c r="AD18" s="43">
        <v>251</v>
      </c>
      <c r="AE18" s="43">
        <v>494</v>
      </c>
      <c r="AF18" s="43">
        <v>5</v>
      </c>
      <c r="AG18" s="43">
        <v>144</v>
      </c>
      <c r="AH18" s="43">
        <v>100</v>
      </c>
      <c r="AI18" s="43">
        <v>0</v>
      </c>
      <c r="AJ18" s="43">
        <v>244</v>
      </c>
      <c r="AK18" s="43" t="s">
        <v>150</v>
      </c>
      <c r="AL18" s="43" t="s">
        <v>150</v>
      </c>
      <c r="AM18" s="43" t="s">
        <v>150</v>
      </c>
      <c r="AN18" s="43" t="s">
        <v>150</v>
      </c>
      <c r="AO18" s="43">
        <v>70</v>
      </c>
      <c r="AP18" s="43">
        <v>70</v>
      </c>
      <c r="AQ18" s="43">
        <v>371</v>
      </c>
      <c r="AR18" s="43">
        <v>0</v>
      </c>
      <c r="AS18" s="43">
        <v>371</v>
      </c>
      <c r="AT18" s="43">
        <v>690</v>
      </c>
      <c r="AU18" s="43">
        <v>27</v>
      </c>
      <c r="AV18" s="43">
        <v>433</v>
      </c>
      <c r="AW18" s="43">
        <v>285</v>
      </c>
      <c r="AX18" s="43" t="s">
        <v>150</v>
      </c>
      <c r="AY18" s="43">
        <v>718</v>
      </c>
      <c r="AZ18" s="43" t="s">
        <v>150</v>
      </c>
      <c r="BA18" s="43" t="s">
        <v>150</v>
      </c>
      <c r="BB18" s="43" t="s">
        <v>150</v>
      </c>
      <c r="BC18" s="43" t="s">
        <v>150</v>
      </c>
      <c r="BD18" s="43">
        <v>139</v>
      </c>
      <c r="BE18" s="43">
        <v>139</v>
      </c>
      <c r="BF18" s="43">
        <v>1003</v>
      </c>
      <c r="BG18" s="43" t="s">
        <v>150</v>
      </c>
      <c r="BH18" s="43">
        <v>1003</v>
      </c>
      <c r="BI18" s="43">
        <v>1887</v>
      </c>
      <c r="BJ18" s="44">
        <v>33.333333333333336</v>
      </c>
      <c r="BK18" s="44">
        <v>3.2332563510392598</v>
      </c>
      <c r="BL18" s="44">
        <v>2.1052631578947323</v>
      </c>
      <c r="BM18" s="44" t="s">
        <v>150</v>
      </c>
      <c r="BN18" s="44">
        <v>2.7855153203342642</v>
      </c>
      <c r="BO18" s="44" t="s">
        <v>150</v>
      </c>
      <c r="BP18" s="44" t="s">
        <v>150</v>
      </c>
      <c r="BQ18" s="44" t="s">
        <v>150</v>
      </c>
      <c r="BR18" s="44" t="s">
        <v>150</v>
      </c>
      <c r="BS18" s="44">
        <v>2.1582733812949617</v>
      </c>
      <c r="BT18" s="44">
        <v>2.1582733812949617</v>
      </c>
      <c r="BU18" s="44">
        <v>9.3718843469591242</v>
      </c>
      <c r="BV18" s="44" t="s">
        <v>150</v>
      </c>
      <c r="BW18" s="44">
        <v>9.3718843469591242</v>
      </c>
      <c r="BX18" s="44">
        <v>6.6772655007949151</v>
      </c>
    </row>
    <row r="19" spans="1:76">
      <c r="A19" s="36" t="s">
        <v>22</v>
      </c>
      <c r="B19" s="43">
        <v>24</v>
      </c>
      <c r="C19" s="43" t="s">
        <v>150</v>
      </c>
      <c r="D19" s="43">
        <v>1284</v>
      </c>
      <c r="E19" s="43">
        <v>82</v>
      </c>
      <c r="F19" s="43">
        <v>1366</v>
      </c>
      <c r="G19" s="43" t="s">
        <v>150</v>
      </c>
      <c r="H19" s="43" t="s">
        <v>150</v>
      </c>
      <c r="I19" s="43" t="s">
        <v>150</v>
      </c>
      <c r="J19" s="43" t="s">
        <v>150</v>
      </c>
      <c r="K19" s="43" t="s">
        <v>150</v>
      </c>
      <c r="L19" s="43" t="s">
        <v>150</v>
      </c>
      <c r="M19" s="43">
        <v>3493</v>
      </c>
      <c r="N19" s="43" t="s">
        <v>150</v>
      </c>
      <c r="O19" s="43">
        <v>3493</v>
      </c>
      <c r="P19" s="43">
        <v>4883</v>
      </c>
      <c r="Q19" s="43">
        <v>0</v>
      </c>
      <c r="R19" s="43" t="s">
        <v>150</v>
      </c>
      <c r="S19" s="43">
        <v>392</v>
      </c>
      <c r="T19" s="43">
        <v>18</v>
      </c>
      <c r="U19" s="43">
        <v>410</v>
      </c>
      <c r="V19" s="43" t="s">
        <v>150</v>
      </c>
      <c r="W19" s="43" t="s">
        <v>150</v>
      </c>
      <c r="X19" s="43" t="s">
        <v>150</v>
      </c>
      <c r="Y19" s="43" t="s">
        <v>150</v>
      </c>
      <c r="Z19" s="43" t="s">
        <v>150</v>
      </c>
      <c r="AA19" s="43" t="s">
        <v>150</v>
      </c>
      <c r="AB19" s="43">
        <v>976</v>
      </c>
      <c r="AC19" s="43" t="s">
        <v>150</v>
      </c>
      <c r="AD19" s="43">
        <v>976</v>
      </c>
      <c r="AE19" s="43">
        <v>1386</v>
      </c>
      <c r="AF19" s="43">
        <v>14</v>
      </c>
      <c r="AG19" s="43">
        <v>0</v>
      </c>
      <c r="AH19" s="43">
        <v>450</v>
      </c>
      <c r="AI19" s="43">
        <v>27</v>
      </c>
      <c r="AJ19" s="43">
        <v>477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1296</v>
      </c>
      <c r="AR19" s="43">
        <v>0</v>
      </c>
      <c r="AS19" s="43">
        <v>1296</v>
      </c>
      <c r="AT19" s="43">
        <v>1787</v>
      </c>
      <c r="AU19" s="43">
        <v>19</v>
      </c>
      <c r="AV19" s="43" t="s">
        <v>150</v>
      </c>
      <c r="AW19" s="43">
        <v>1265</v>
      </c>
      <c r="AX19" s="43">
        <v>77</v>
      </c>
      <c r="AY19" s="43">
        <v>1342</v>
      </c>
      <c r="AZ19" s="43" t="s">
        <v>150</v>
      </c>
      <c r="BA19" s="43" t="s">
        <v>150</v>
      </c>
      <c r="BB19" s="43" t="s">
        <v>150</v>
      </c>
      <c r="BC19" s="43" t="s">
        <v>150</v>
      </c>
      <c r="BD19" s="43" t="s">
        <v>150</v>
      </c>
      <c r="BE19" s="43" t="s">
        <v>150</v>
      </c>
      <c r="BF19" s="43">
        <v>3340</v>
      </c>
      <c r="BG19" s="43" t="s">
        <v>150</v>
      </c>
      <c r="BH19" s="43">
        <v>3340</v>
      </c>
      <c r="BI19" s="43">
        <v>4701</v>
      </c>
      <c r="BJ19" s="44">
        <v>47.368421052631582</v>
      </c>
      <c r="BK19" s="44" t="s">
        <v>150</v>
      </c>
      <c r="BL19" s="44">
        <v>3.0830039525691744</v>
      </c>
      <c r="BM19" s="44">
        <v>5.1948051948051965</v>
      </c>
      <c r="BN19" s="44">
        <v>3.2041728763040234</v>
      </c>
      <c r="BO19" s="44" t="s">
        <v>150</v>
      </c>
      <c r="BP19" s="44" t="s">
        <v>150</v>
      </c>
      <c r="BQ19" s="44" t="s">
        <v>150</v>
      </c>
      <c r="BR19" s="44" t="s">
        <v>150</v>
      </c>
      <c r="BS19" s="44" t="s">
        <v>150</v>
      </c>
      <c r="BT19" s="44" t="s">
        <v>150</v>
      </c>
      <c r="BU19" s="44">
        <v>5.0000000000000044</v>
      </c>
      <c r="BV19" s="44" t="s">
        <v>150</v>
      </c>
      <c r="BW19" s="44">
        <v>5.0000000000000044</v>
      </c>
      <c r="BX19" s="44">
        <v>4.6585832801531613</v>
      </c>
    </row>
    <row r="20" spans="1:76">
      <c r="A20" s="36" t="s">
        <v>23</v>
      </c>
      <c r="B20" s="43" t="s">
        <v>150</v>
      </c>
      <c r="C20" s="43" t="s">
        <v>150</v>
      </c>
      <c r="D20" s="43">
        <v>345</v>
      </c>
      <c r="E20" s="43" t="s">
        <v>150</v>
      </c>
      <c r="F20" s="43">
        <v>345</v>
      </c>
      <c r="G20" s="43" t="s">
        <v>150</v>
      </c>
      <c r="H20" s="43" t="s">
        <v>150</v>
      </c>
      <c r="I20" s="43" t="s">
        <v>150</v>
      </c>
      <c r="J20" s="43" t="s">
        <v>150</v>
      </c>
      <c r="K20" s="43" t="s">
        <v>150</v>
      </c>
      <c r="L20" s="43" t="s">
        <v>150</v>
      </c>
      <c r="M20" s="43">
        <v>464</v>
      </c>
      <c r="N20" s="43" t="s">
        <v>150</v>
      </c>
      <c r="O20" s="43">
        <v>464</v>
      </c>
      <c r="P20" s="43">
        <v>809</v>
      </c>
      <c r="Q20" s="43" t="s">
        <v>150</v>
      </c>
      <c r="R20" s="43" t="s">
        <v>150</v>
      </c>
      <c r="S20" s="43">
        <v>102</v>
      </c>
      <c r="T20" s="43" t="s">
        <v>150</v>
      </c>
      <c r="U20" s="43">
        <v>102</v>
      </c>
      <c r="V20" s="43" t="s">
        <v>150</v>
      </c>
      <c r="W20" s="43" t="s">
        <v>150</v>
      </c>
      <c r="X20" s="43" t="s">
        <v>150</v>
      </c>
      <c r="Y20" s="43" t="s">
        <v>150</v>
      </c>
      <c r="Z20" s="43" t="s">
        <v>150</v>
      </c>
      <c r="AA20" s="43" t="s">
        <v>150</v>
      </c>
      <c r="AB20" s="43">
        <v>118</v>
      </c>
      <c r="AC20" s="43" t="s">
        <v>150</v>
      </c>
      <c r="AD20" s="43">
        <v>118</v>
      </c>
      <c r="AE20" s="43">
        <v>220</v>
      </c>
      <c r="AF20" s="43">
        <v>0</v>
      </c>
      <c r="AG20" s="43">
        <v>0</v>
      </c>
      <c r="AH20" s="43">
        <v>116</v>
      </c>
      <c r="AI20" s="43">
        <v>0</v>
      </c>
      <c r="AJ20" s="43">
        <v>116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176</v>
      </c>
      <c r="AR20" s="43">
        <v>0</v>
      </c>
      <c r="AS20" s="43">
        <v>176</v>
      </c>
      <c r="AT20" s="43">
        <v>292</v>
      </c>
      <c r="AU20" s="43" t="s">
        <v>150</v>
      </c>
      <c r="AV20" s="43" t="s">
        <v>150</v>
      </c>
      <c r="AW20" s="43">
        <v>345</v>
      </c>
      <c r="AX20" s="43" t="s">
        <v>150</v>
      </c>
      <c r="AY20" s="43">
        <v>345</v>
      </c>
      <c r="AZ20" s="43" t="s">
        <v>150</v>
      </c>
      <c r="BA20" s="43" t="s">
        <v>150</v>
      </c>
      <c r="BB20" s="43" t="s">
        <v>150</v>
      </c>
      <c r="BC20" s="43" t="s">
        <v>150</v>
      </c>
      <c r="BD20" s="43" t="s">
        <v>150</v>
      </c>
      <c r="BE20" s="43" t="s">
        <v>150</v>
      </c>
      <c r="BF20" s="43">
        <v>431</v>
      </c>
      <c r="BG20" s="43" t="s">
        <v>150</v>
      </c>
      <c r="BH20" s="43">
        <v>431</v>
      </c>
      <c r="BI20" s="43">
        <v>776</v>
      </c>
      <c r="BJ20" s="44" t="s">
        <v>150</v>
      </c>
      <c r="BK20" s="44" t="s">
        <v>150</v>
      </c>
      <c r="BL20" s="44">
        <v>4.0579710144927557</v>
      </c>
      <c r="BM20" s="44" t="s">
        <v>150</v>
      </c>
      <c r="BN20" s="44">
        <v>4.0579710144927557</v>
      </c>
      <c r="BO20" s="44" t="s">
        <v>150</v>
      </c>
      <c r="BP20" s="44" t="s">
        <v>150</v>
      </c>
      <c r="BQ20" s="44" t="s">
        <v>150</v>
      </c>
      <c r="BR20" s="44" t="s">
        <v>150</v>
      </c>
      <c r="BS20" s="44" t="s">
        <v>150</v>
      </c>
      <c r="BT20" s="44" t="s">
        <v>150</v>
      </c>
      <c r="BU20" s="44">
        <v>5.8004640371229659</v>
      </c>
      <c r="BV20" s="44" t="s">
        <v>150</v>
      </c>
      <c r="BW20" s="44">
        <v>5.8004640371229659</v>
      </c>
      <c r="BX20" s="44">
        <v>5.025773195876293</v>
      </c>
    </row>
    <row r="21" spans="1:76">
      <c r="A21" s="36" t="s">
        <v>24</v>
      </c>
      <c r="B21" s="43" t="s">
        <v>150</v>
      </c>
      <c r="C21" s="43">
        <v>840</v>
      </c>
      <c r="D21" s="43">
        <v>789</v>
      </c>
      <c r="E21" s="43">
        <v>543</v>
      </c>
      <c r="F21" s="43">
        <v>2172</v>
      </c>
      <c r="G21" s="43" t="s">
        <v>150</v>
      </c>
      <c r="H21" s="43">
        <v>1506</v>
      </c>
      <c r="I21" s="43" t="s">
        <v>150</v>
      </c>
      <c r="J21" s="43">
        <v>1506</v>
      </c>
      <c r="K21" s="43" t="s">
        <v>150</v>
      </c>
      <c r="L21" s="43">
        <v>1506</v>
      </c>
      <c r="M21" s="43">
        <v>1651</v>
      </c>
      <c r="N21" s="43" t="s">
        <v>150</v>
      </c>
      <c r="O21" s="43">
        <v>1651</v>
      </c>
      <c r="P21" s="43">
        <v>5329</v>
      </c>
      <c r="Q21" s="43" t="s">
        <v>150</v>
      </c>
      <c r="R21" s="43">
        <v>232</v>
      </c>
      <c r="S21" s="43">
        <v>218</v>
      </c>
      <c r="T21" s="43">
        <v>150</v>
      </c>
      <c r="U21" s="43">
        <v>600</v>
      </c>
      <c r="V21" s="43" t="s">
        <v>150</v>
      </c>
      <c r="W21" s="43">
        <v>453</v>
      </c>
      <c r="X21" s="43" t="s">
        <v>150</v>
      </c>
      <c r="Y21" s="43">
        <v>453</v>
      </c>
      <c r="Z21" s="43" t="s">
        <v>150</v>
      </c>
      <c r="AA21" s="43">
        <v>453</v>
      </c>
      <c r="AB21" s="43">
        <v>448</v>
      </c>
      <c r="AC21" s="43" t="s">
        <v>150</v>
      </c>
      <c r="AD21" s="43">
        <v>448</v>
      </c>
      <c r="AE21" s="43">
        <v>1501</v>
      </c>
      <c r="AF21" s="43">
        <v>0</v>
      </c>
      <c r="AG21" s="43">
        <v>294</v>
      </c>
      <c r="AH21" s="43">
        <v>290</v>
      </c>
      <c r="AI21" s="43">
        <v>193</v>
      </c>
      <c r="AJ21" s="43">
        <v>777</v>
      </c>
      <c r="AK21" s="43">
        <v>0</v>
      </c>
      <c r="AL21" s="43">
        <v>541</v>
      </c>
      <c r="AM21" s="43">
        <v>0</v>
      </c>
      <c r="AN21" s="43">
        <v>541</v>
      </c>
      <c r="AO21" s="43">
        <v>0</v>
      </c>
      <c r="AP21" s="43">
        <v>541</v>
      </c>
      <c r="AQ21" s="43">
        <v>566</v>
      </c>
      <c r="AR21" s="43">
        <v>0</v>
      </c>
      <c r="AS21" s="43">
        <v>566</v>
      </c>
      <c r="AT21" s="43">
        <v>1884</v>
      </c>
      <c r="AU21" s="43" t="s">
        <v>150</v>
      </c>
      <c r="AV21" s="43">
        <v>801</v>
      </c>
      <c r="AW21" s="43">
        <v>793</v>
      </c>
      <c r="AX21" s="43">
        <v>516</v>
      </c>
      <c r="AY21" s="43">
        <v>2110</v>
      </c>
      <c r="AZ21" s="43" t="s">
        <v>150</v>
      </c>
      <c r="BA21" s="43">
        <v>1500</v>
      </c>
      <c r="BB21" s="43" t="s">
        <v>150</v>
      </c>
      <c r="BC21" s="43">
        <v>1500</v>
      </c>
      <c r="BD21" s="43" t="s">
        <v>150</v>
      </c>
      <c r="BE21" s="43">
        <v>1500</v>
      </c>
      <c r="BF21" s="43">
        <v>1604</v>
      </c>
      <c r="BG21" s="43" t="s">
        <v>150</v>
      </c>
      <c r="BH21" s="43">
        <v>1604</v>
      </c>
      <c r="BI21" s="43">
        <v>5214</v>
      </c>
      <c r="BJ21" s="44" t="s">
        <v>150</v>
      </c>
      <c r="BK21" s="44">
        <v>2.8714107365792718</v>
      </c>
      <c r="BL21" s="44">
        <v>9.5838587641866368</v>
      </c>
      <c r="BM21" s="44">
        <v>3.1007751937984551</v>
      </c>
      <c r="BN21" s="44">
        <v>5.4502369668246402</v>
      </c>
      <c r="BO21" s="44" t="s">
        <v>150</v>
      </c>
      <c r="BP21" s="44">
        <v>5.4666666666666641</v>
      </c>
      <c r="BQ21" s="44" t="s">
        <v>150</v>
      </c>
      <c r="BR21" s="44">
        <v>5.4666666666666641</v>
      </c>
      <c r="BS21" s="44" t="s">
        <v>150</v>
      </c>
      <c r="BT21" s="44">
        <v>5.4666666666666641</v>
      </c>
      <c r="BU21" s="44">
        <v>4.4264339152119696</v>
      </c>
      <c r="BV21" s="44" t="s">
        <v>150</v>
      </c>
      <c r="BW21" s="44">
        <v>4.4264339152119696</v>
      </c>
      <c r="BX21" s="44">
        <v>5.1400076716532457</v>
      </c>
    </row>
    <row r="22" spans="1:76">
      <c r="A22" s="36" t="s">
        <v>25</v>
      </c>
      <c r="B22" s="43" t="s">
        <v>150</v>
      </c>
      <c r="C22" s="43">
        <v>596</v>
      </c>
      <c r="D22" s="43">
        <v>430</v>
      </c>
      <c r="E22" s="43">
        <v>46</v>
      </c>
      <c r="F22" s="43">
        <v>1072</v>
      </c>
      <c r="G22" s="43" t="s">
        <v>150</v>
      </c>
      <c r="H22" s="43" t="s">
        <v>150</v>
      </c>
      <c r="I22" s="43" t="s">
        <v>150</v>
      </c>
      <c r="J22" s="43" t="s">
        <v>150</v>
      </c>
      <c r="K22" s="43" t="s">
        <v>150</v>
      </c>
      <c r="L22" s="43" t="s">
        <v>150</v>
      </c>
      <c r="M22" s="43">
        <v>489</v>
      </c>
      <c r="N22" s="43" t="s">
        <v>150</v>
      </c>
      <c r="O22" s="43">
        <v>489</v>
      </c>
      <c r="P22" s="43">
        <v>1561</v>
      </c>
      <c r="Q22" s="43" t="s">
        <v>150</v>
      </c>
      <c r="R22" s="43">
        <v>174</v>
      </c>
      <c r="S22" s="43">
        <v>118</v>
      </c>
      <c r="T22" s="43">
        <v>18</v>
      </c>
      <c r="U22" s="43">
        <v>310</v>
      </c>
      <c r="V22" s="43" t="s">
        <v>150</v>
      </c>
      <c r="W22" s="43" t="s">
        <v>150</v>
      </c>
      <c r="X22" s="43" t="s">
        <v>150</v>
      </c>
      <c r="Y22" s="43" t="s">
        <v>150</v>
      </c>
      <c r="Z22" s="43" t="s">
        <v>150</v>
      </c>
      <c r="AA22" s="43" t="s">
        <v>150</v>
      </c>
      <c r="AB22" s="43">
        <v>157</v>
      </c>
      <c r="AC22" s="43" t="s">
        <v>150</v>
      </c>
      <c r="AD22" s="43">
        <v>157</v>
      </c>
      <c r="AE22" s="43">
        <v>467</v>
      </c>
      <c r="AF22" s="43">
        <v>0</v>
      </c>
      <c r="AG22" s="43">
        <v>214</v>
      </c>
      <c r="AH22" s="43">
        <v>138</v>
      </c>
      <c r="AI22" s="43">
        <v>16</v>
      </c>
      <c r="AJ22" s="43">
        <v>368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177</v>
      </c>
      <c r="AR22" s="43">
        <v>0</v>
      </c>
      <c r="AS22" s="43">
        <v>177</v>
      </c>
      <c r="AT22" s="43">
        <v>545</v>
      </c>
      <c r="AU22" s="43" t="s">
        <v>150</v>
      </c>
      <c r="AV22" s="43">
        <v>602</v>
      </c>
      <c r="AW22" s="43">
        <v>440</v>
      </c>
      <c r="AX22" s="43">
        <v>46</v>
      </c>
      <c r="AY22" s="43">
        <v>1088</v>
      </c>
      <c r="AZ22" s="43" t="s">
        <v>150</v>
      </c>
      <c r="BA22" s="43" t="s">
        <v>150</v>
      </c>
      <c r="BB22" s="43" t="s">
        <v>150</v>
      </c>
      <c r="BC22" s="43" t="s">
        <v>150</v>
      </c>
      <c r="BD22" s="43" t="s">
        <v>150</v>
      </c>
      <c r="BE22" s="43" t="s">
        <v>150</v>
      </c>
      <c r="BF22" s="43">
        <v>488</v>
      </c>
      <c r="BG22" s="43" t="s">
        <v>150</v>
      </c>
      <c r="BH22" s="43">
        <v>488</v>
      </c>
      <c r="BI22" s="43">
        <v>1576</v>
      </c>
      <c r="BJ22" s="44" t="s">
        <v>150</v>
      </c>
      <c r="BK22" s="44">
        <v>7.6411960132890311</v>
      </c>
      <c r="BL22" s="44">
        <v>6.8181818181818237</v>
      </c>
      <c r="BM22" s="44">
        <v>-4.3478260869565188</v>
      </c>
      <c r="BN22" s="44">
        <v>6.8014705882352917</v>
      </c>
      <c r="BO22" s="44" t="s">
        <v>150</v>
      </c>
      <c r="BP22" s="44" t="s">
        <v>150</v>
      </c>
      <c r="BQ22" s="44" t="s">
        <v>150</v>
      </c>
      <c r="BR22" s="44" t="s">
        <v>150</v>
      </c>
      <c r="BS22" s="44" t="s">
        <v>150</v>
      </c>
      <c r="BT22" s="44" t="s">
        <v>150</v>
      </c>
      <c r="BU22" s="44">
        <v>3.8934426229508157</v>
      </c>
      <c r="BV22" s="44" t="s">
        <v>150</v>
      </c>
      <c r="BW22" s="44">
        <v>3.8934426229508157</v>
      </c>
      <c r="BX22" s="44">
        <v>5.9010152284263988</v>
      </c>
    </row>
    <row r="23" spans="1:76">
      <c r="A23" s="36" t="s">
        <v>26</v>
      </c>
      <c r="B23" s="43" t="s">
        <v>150</v>
      </c>
      <c r="C23" s="43">
        <v>532</v>
      </c>
      <c r="D23" s="43" t="s">
        <v>150</v>
      </c>
      <c r="E23" s="43" t="s">
        <v>150</v>
      </c>
      <c r="F23" s="43">
        <v>532</v>
      </c>
      <c r="G23" s="43" t="s">
        <v>150</v>
      </c>
      <c r="H23" s="43" t="s">
        <v>150</v>
      </c>
      <c r="I23" s="43" t="s">
        <v>150</v>
      </c>
      <c r="J23" s="43" t="s">
        <v>150</v>
      </c>
      <c r="K23" s="43" t="s">
        <v>150</v>
      </c>
      <c r="L23" s="43" t="s">
        <v>150</v>
      </c>
      <c r="M23" s="43">
        <v>1342</v>
      </c>
      <c r="N23" s="43" t="s">
        <v>150</v>
      </c>
      <c r="O23" s="43">
        <v>1342</v>
      </c>
      <c r="P23" s="43">
        <v>1874</v>
      </c>
      <c r="Q23" s="43" t="s">
        <v>150</v>
      </c>
      <c r="R23" s="43">
        <v>150</v>
      </c>
      <c r="S23" s="43" t="s">
        <v>150</v>
      </c>
      <c r="T23" s="43" t="s">
        <v>150</v>
      </c>
      <c r="U23" s="43">
        <v>150</v>
      </c>
      <c r="V23" s="43" t="s">
        <v>150</v>
      </c>
      <c r="W23" s="43" t="s">
        <v>150</v>
      </c>
      <c r="X23" s="43" t="s">
        <v>150</v>
      </c>
      <c r="Y23" s="43" t="s">
        <v>150</v>
      </c>
      <c r="Z23" s="43" t="s">
        <v>150</v>
      </c>
      <c r="AA23" s="43" t="s">
        <v>150</v>
      </c>
      <c r="AB23" s="43">
        <v>387</v>
      </c>
      <c r="AC23" s="43" t="s">
        <v>150</v>
      </c>
      <c r="AD23" s="43">
        <v>387</v>
      </c>
      <c r="AE23" s="43">
        <v>537</v>
      </c>
      <c r="AF23" s="43">
        <v>0</v>
      </c>
      <c r="AG23" s="43">
        <v>189</v>
      </c>
      <c r="AH23" s="43">
        <v>0</v>
      </c>
      <c r="AI23" s="43">
        <v>0</v>
      </c>
      <c r="AJ23" s="43">
        <v>189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476</v>
      </c>
      <c r="AR23" s="43">
        <v>0</v>
      </c>
      <c r="AS23" s="43">
        <v>476</v>
      </c>
      <c r="AT23" s="43">
        <v>665</v>
      </c>
      <c r="AU23" s="43" t="s">
        <v>150</v>
      </c>
      <c r="AV23" s="43">
        <v>510</v>
      </c>
      <c r="AW23" s="43" t="s">
        <v>150</v>
      </c>
      <c r="AX23" s="43" t="s">
        <v>150</v>
      </c>
      <c r="AY23" s="43">
        <v>510</v>
      </c>
      <c r="AZ23" s="43" t="s">
        <v>150</v>
      </c>
      <c r="BA23" s="43" t="s">
        <v>150</v>
      </c>
      <c r="BB23" s="43" t="s">
        <v>150</v>
      </c>
      <c r="BC23" s="43" t="s">
        <v>150</v>
      </c>
      <c r="BD23" s="43" t="s">
        <v>150</v>
      </c>
      <c r="BE23" s="43" t="s">
        <v>150</v>
      </c>
      <c r="BF23" s="43">
        <v>1269</v>
      </c>
      <c r="BG23" s="43" t="s">
        <v>150</v>
      </c>
      <c r="BH23" s="43">
        <v>1269</v>
      </c>
      <c r="BI23" s="43">
        <v>1779</v>
      </c>
      <c r="BJ23" s="44" t="s">
        <v>150</v>
      </c>
      <c r="BK23" s="44">
        <v>3.3333333333333326</v>
      </c>
      <c r="BL23" s="44" t="s">
        <v>150</v>
      </c>
      <c r="BM23" s="44" t="s">
        <v>150</v>
      </c>
      <c r="BN23" s="44">
        <v>3.3333333333333326</v>
      </c>
      <c r="BO23" s="44" t="s">
        <v>150</v>
      </c>
      <c r="BP23" s="44" t="s">
        <v>150</v>
      </c>
      <c r="BQ23" s="44" t="s">
        <v>150</v>
      </c>
      <c r="BR23" s="44" t="s">
        <v>150</v>
      </c>
      <c r="BS23" s="44" t="s">
        <v>150</v>
      </c>
      <c r="BT23" s="44" t="s">
        <v>150</v>
      </c>
      <c r="BU23" s="44">
        <v>1.2608353033884967</v>
      </c>
      <c r="BV23" s="44" t="s">
        <v>150</v>
      </c>
      <c r="BW23" s="44">
        <v>1.2608353033884967</v>
      </c>
      <c r="BX23" s="44">
        <v>1.8549747048903886</v>
      </c>
    </row>
    <row r="24" spans="1:76">
      <c r="A24" s="36" t="s">
        <v>27</v>
      </c>
      <c r="B24" s="43">
        <v>142</v>
      </c>
      <c r="C24" s="43" t="s">
        <v>150</v>
      </c>
      <c r="D24" s="43">
        <v>925</v>
      </c>
      <c r="E24" s="43">
        <v>327</v>
      </c>
      <c r="F24" s="43">
        <v>1252</v>
      </c>
      <c r="G24" s="43" t="s">
        <v>150</v>
      </c>
      <c r="H24" s="43">
        <v>1589</v>
      </c>
      <c r="I24" s="43" t="s">
        <v>150</v>
      </c>
      <c r="J24" s="43">
        <v>1589</v>
      </c>
      <c r="K24" s="43">
        <v>1683</v>
      </c>
      <c r="L24" s="43">
        <v>3272</v>
      </c>
      <c r="M24" s="43">
        <v>4354</v>
      </c>
      <c r="N24" s="43" t="s">
        <v>150</v>
      </c>
      <c r="O24" s="43">
        <v>4354</v>
      </c>
      <c r="P24" s="43">
        <v>9020</v>
      </c>
      <c r="Q24" s="43">
        <v>0</v>
      </c>
      <c r="R24" s="43" t="s">
        <v>150</v>
      </c>
      <c r="S24" s="43">
        <v>199</v>
      </c>
      <c r="T24" s="43">
        <v>111</v>
      </c>
      <c r="U24" s="43">
        <v>310</v>
      </c>
      <c r="V24" s="43" t="s">
        <v>150</v>
      </c>
      <c r="W24" s="43">
        <v>415</v>
      </c>
      <c r="X24" s="43" t="s">
        <v>150</v>
      </c>
      <c r="Y24" s="43">
        <v>415</v>
      </c>
      <c r="Z24" s="43">
        <v>432</v>
      </c>
      <c r="AA24" s="43">
        <v>847</v>
      </c>
      <c r="AB24" s="43">
        <v>1236</v>
      </c>
      <c r="AC24" s="43" t="s">
        <v>150</v>
      </c>
      <c r="AD24" s="43">
        <v>1236</v>
      </c>
      <c r="AE24" s="43">
        <v>2393</v>
      </c>
      <c r="AF24" s="43">
        <v>47</v>
      </c>
      <c r="AG24" s="43">
        <v>0</v>
      </c>
      <c r="AH24" s="43">
        <v>356</v>
      </c>
      <c r="AI24" s="43">
        <v>92</v>
      </c>
      <c r="AJ24" s="43">
        <v>448</v>
      </c>
      <c r="AK24" s="43">
        <v>0</v>
      </c>
      <c r="AL24" s="43">
        <v>552</v>
      </c>
      <c r="AM24" s="43">
        <v>0</v>
      </c>
      <c r="AN24" s="43">
        <v>552</v>
      </c>
      <c r="AO24" s="43">
        <v>644</v>
      </c>
      <c r="AP24" s="43">
        <v>1196</v>
      </c>
      <c r="AQ24" s="43">
        <v>1543</v>
      </c>
      <c r="AR24" s="43">
        <v>0</v>
      </c>
      <c r="AS24" s="43">
        <v>1543</v>
      </c>
      <c r="AT24" s="43">
        <v>3234</v>
      </c>
      <c r="AU24" s="43">
        <v>133</v>
      </c>
      <c r="AV24" s="43" t="s">
        <v>150</v>
      </c>
      <c r="AW24" s="43">
        <v>841</v>
      </c>
      <c r="AX24" s="43">
        <v>355</v>
      </c>
      <c r="AY24" s="43">
        <v>1196</v>
      </c>
      <c r="AZ24" s="43" t="s">
        <v>150</v>
      </c>
      <c r="BA24" s="43">
        <v>1532</v>
      </c>
      <c r="BB24" s="43" t="s">
        <v>150</v>
      </c>
      <c r="BC24" s="43">
        <v>1532</v>
      </c>
      <c r="BD24" s="43">
        <v>1591</v>
      </c>
      <c r="BE24" s="43">
        <v>3123</v>
      </c>
      <c r="BF24" s="43">
        <v>4224</v>
      </c>
      <c r="BG24" s="43" t="s">
        <v>150</v>
      </c>
      <c r="BH24" s="43">
        <v>4224</v>
      </c>
      <c r="BI24" s="43">
        <v>8676</v>
      </c>
      <c r="BJ24" s="44">
        <v>28.571428571428569</v>
      </c>
      <c r="BK24" s="44" t="s">
        <v>150</v>
      </c>
      <c r="BL24" s="44">
        <v>8.6801426872770477</v>
      </c>
      <c r="BM24" s="44">
        <v>2.5352112676056304</v>
      </c>
      <c r="BN24" s="44">
        <v>6.8561872909698955</v>
      </c>
      <c r="BO24" s="44" t="s">
        <v>150</v>
      </c>
      <c r="BP24" s="44">
        <v>5.2219321148825104</v>
      </c>
      <c r="BQ24" s="44" t="s">
        <v>150</v>
      </c>
      <c r="BR24" s="44">
        <v>5.2219321148825104</v>
      </c>
      <c r="BS24" s="44">
        <v>7.5424261470773075</v>
      </c>
      <c r="BT24" s="44">
        <v>6.4040986231187924</v>
      </c>
      <c r="BU24" s="44">
        <v>4.1903409090909065</v>
      </c>
      <c r="BV24" s="44" t="s">
        <v>150</v>
      </c>
      <c r="BW24" s="44">
        <v>4.1903409090909065</v>
      </c>
      <c r="BX24" s="44">
        <v>5.7284462886122656</v>
      </c>
    </row>
    <row r="25" spans="1:76">
      <c r="A25" s="36" t="s">
        <v>28</v>
      </c>
      <c r="B25" s="43">
        <v>56</v>
      </c>
      <c r="C25" s="43">
        <v>1938</v>
      </c>
      <c r="D25" s="43">
        <v>2099</v>
      </c>
      <c r="E25" s="43">
        <v>504</v>
      </c>
      <c r="F25" s="43">
        <v>4541</v>
      </c>
      <c r="G25" s="43" t="s">
        <v>150</v>
      </c>
      <c r="H25" s="43">
        <v>1182</v>
      </c>
      <c r="I25" s="43" t="s">
        <v>150</v>
      </c>
      <c r="J25" s="43">
        <v>1182</v>
      </c>
      <c r="K25" s="43" t="s">
        <v>150</v>
      </c>
      <c r="L25" s="43">
        <v>1182</v>
      </c>
      <c r="M25" s="43">
        <v>4145</v>
      </c>
      <c r="N25" s="43" t="s">
        <v>150</v>
      </c>
      <c r="O25" s="43">
        <v>4145</v>
      </c>
      <c r="P25" s="43">
        <v>9924</v>
      </c>
      <c r="Q25" s="43">
        <v>8</v>
      </c>
      <c r="R25" s="43">
        <v>554</v>
      </c>
      <c r="S25" s="43">
        <v>572</v>
      </c>
      <c r="T25" s="43">
        <v>180</v>
      </c>
      <c r="U25" s="43">
        <v>1306</v>
      </c>
      <c r="V25" s="43" t="s">
        <v>150</v>
      </c>
      <c r="W25" s="43">
        <v>294</v>
      </c>
      <c r="X25" s="43" t="s">
        <v>150</v>
      </c>
      <c r="Y25" s="43">
        <v>294</v>
      </c>
      <c r="Z25" s="43" t="s">
        <v>150</v>
      </c>
      <c r="AA25" s="43">
        <v>294</v>
      </c>
      <c r="AB25" s="43">
        <v>1213</v>
      </c>
      <c r="AC25" s="43" t="s">
        <v>150</v>
      </c>
      <c r="AD25" s="43">
        <v>1213</v>
      </c>
      <c r="AE25" s="43">
        <v>2821</v>
      </c>
      <c r="AF25" s="43">
        <v>19</v>
      </c>
      <c r="AG25" s="43">
        <v>672</v>
      </c>
      <c r="AH25" s="43">
        <v>748</v>
      </c>
      <c r="AI25" s="43">
        <v>162</v>
      </c>
      <c r="AJ25" s="43">
        <v>1582</v>
      </c>
      <c r="AK25" s="43" t="s">
        <v>150</v>
      </c>
      <c r="AL25" s="43">
        <v>385</v>
      </c>
      <c r="AM25" s="43" t="s">
        <v>150</v>
      </c>
      <c r="AN25" s="43">
        <v>385</v>
      </c>
      <c r="AO25" s="43">
        <v>0</v>
      </c>
      <c r="AP25" s="43">
        <v>385</v>
      </c>
      <c r="AQ25" s="43">
        <v>1471</v>
      </c>
      <c r="AR25" s="43" t="s">
        <v>150</v>
      </c>
      <c r="AS25" s="43">
        <v>1471</v>
      </c>
      <c r="AT25" s="43">
        <v>3457</v>
      </c>
      <c r="AU25" s="43">
        <v>51</v>
      </c>
      <c r="AV25" s="43">
        <v>1950</v>
      </c>
      <c r="AW25" s="43">
        <v>2034</v>
      </c>
      <c r="AX25" s="43">
        <v>501</v>
      </c>
      <c r="AY25" s="43">
        <v>4485</v>
      </c>
      <c r="AZ25" s="43" t="s">
        <v>150</v>
      </c>
      <c r="BA25" s="43">
        <v>1167</v>
      </c>
      <c r="BB25" s="43" t="s">
        <v>150</v>
      </c>
      <c r="BC25" s="43">
        <v>1167</v>
      </c>
      <c r="BD25" s="43" t="s">
        <v>150</v>
      </c>
      <c r="BE25" s="43">
        <v>1167</v>
      </c>
      <c r="BF25" s="43">
        <v>4048</v>
      </c>
      <c r="BG25" s="43">
        <v>33</v>
      </c>
      <c r="BH25" s="43">
        <v>4081</v>
      </c>
      <c r="BI25" s="43">
        <v>9784</v>
      </c>
      <c r="BJ25" s="44">
        <v>11.764705882352944</v>
      </c>
      <c r="BK25" s="44">
        <v>6.6666666666666652</v>
      </c>
      <c r="BL25" s="44">
        <v>5.4572271386430726</v>
      </c>
      <c r="BM25" s="44">
        <v>-4.1916167664670656</v>
      </c>
      <c r="BN25" s="44">
        <v>4.9052396878483844</v>
      </c>
      <c r="BO25" s="44" t="s">
        <v>150</v>
      </c>
      <c r="BP25" s="44">
        <v>6.5124250214224517</v>
      </c>
      <c r="BQ25" s="44" t="s">
        <v>150</v>
      </c>
      <c r="BR25" s="44">
        <v>6.5124250214224517</v>
      </c>
      <c r="BS25" s="44" t="s">
        <v>150</v>
      </c>
      <c r="BT25" s="44">
        <v>6.5124250214224517</v>
      </c>
      <c r="BU25" s="44">
        <v>3.9772727272727293</v>
      </c>
      <c r="BV25" s="44">
        <v>100</v>
      </c>
      <c r="BW25" s="44">
        <v>4.7537368292085329</v>
      </c>
      <c r="BX25" s="44">
        <v>5.0695012264922346</v>
      </c>
    </row>
    <row r="26" spans="1:76">
      <c r="A26" s="36" t="s">
        <v>29</v>
      </c>
      <c r="B26" s="43" t="s">
        <v>150</v>
      </c>
      <c r="C26" s="43" t="s">
        <v>150</v>
      </c>
      <c r="D26" s="43">
        <v>460</v>
      </c>
      <c r="E26" s="43" t="s">
        <v>150</v>
      </c>
      <c r="F26" s="43">
        <v>460</v>
      </c>
      <c r="G26" s="43" t="s">
        <v>150</v>
      </c>
      <c r="H26" s="43" t="s">
        <v>150</v>
      </c>
      <c r="I26" s="43" t="s">
        <v>150</v>
      </c>
      <c r="J26" s="43" t="s">
        <v>150</v>
      </c>
      <c r="K26" s="43" t="s">
        <v>150</v>
      </c>
      <c r="L26" s="43" t="s">
        <v>150</v>
      </c>
      <c r="M26" s="43">
        <v>683</v>
      </c>
      <c r="N26" s="43" t="s">
        <v>150</v>
      </c>
      <c r="O26" s="43">
        <v>683</v>
      </c>
      <c r="P26" s="43">
        <v>1143</v>
      </c>
      <c r="Q26" s="43" t="s">
        <v>150</v>
      </c>
      <c r="R26" s="43" t="s">
        <v>150</v>
      </c>
      <c r="S26" s="43">
        <v>153</v>
      </c>
      <c r="T26" s="43" t="s">
        <v>150</v>
      </c>
      <c r="U26" s="43">
        <v>153</v>
      </c>
      <c r="V26" s="43" t="s">
        <v>150</v>
      </c>
      <c r="W26" s="43" t="s">
        <v>150</v>
      </c>
      <c r="X26" s="43" t="s">
        <v>150</v>
      </c>
      <c r="Y26" s="43" t="s">
        <v>150</v>
      </c>
      <c r="Z26" s="43" t="s">
        <v>150</v>
      </c>
      <c r="AA26" s="43" t="s">
        <v>150</v>
      </c>
      <c r="AB26" s="43">
        <v>184</v>
      </c>
      <c r="AC26" s="43" t="s">
        <v>150</v>
      </c>
      <c r="AD26" s="43">
        <v>184</v>
      </c>
      <c r="AE26" s="43">
        <v>337</v>
      </c>
      <c r="AF26" s="43">
        <v>0</v>
      </c>
      <c r="AG26" s="43">
        <v>0</v>
      </c>
      <c r="AH26" s="43">
        <v>169</v>
      </c>
      <c r="AI26" s="43">
        <v>0</v>
      </c>
      <c r="AJ26" s="43">
        <v>169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272</v>
      </c>
      <c r="AR26" s="43">
        <v>0</v>
      </c>
      <c r="AS26" s="43">
        <v>272</v>
      </c>
      <c r="AT26" s="43">
        <v>441</v>
      </c>
      <c r="AU26" s="43" t="s">
        <v>150</v>
      </c>
      <c r="AV26" s="43" t="s">
        <v>150</v>
      </c>
      <c r="AW26" s="43">
        <v>471</v>
      </c>
      <c r="AX26" s="43" t="s">
        <v>150</v>
      </c>
      <c r="AY26" s="43">
        <v>471</v>
      </c>
      <c r="AZ26" s="43" t="s">
        <v>150</v>
      </c>
      <c r="BA26" s="43" t="s">
        <v>150</v>
      </c>
      <c r="BB26" s="43" t="s">
        <v>150</v>
      </c>
      <c r="BC26" s="43" t="s">
        <v>150</v>
      </c>
      <c r="BD26" s="43" t="s">
        <v>150</v>
      </c>
      <c r="BE26" s="43" t="s">
        <v>150</v>
      </c>
      <c r="BF26" s="43">
        <v>616</v>
      </c>
      <c r="BG26" s="43" t="s">
        <v>150</v>
      </c>
      <c r="BH26" s="43">
        <v>616</v>
      </c>
      <c r="BI26" s="43">
        <v>1087</v>
      </c>
      <c r="BJ26" s="44" t="s">
        <v>150</v>
      </c>
      <c r="BK26" s="44" t="s">
        <v>150</v>
      </c>
      <c r="BL26" s="44">
        <v>5.7324840764331197</v>
      </c>
      <c r="BM26" s="44" t="s">
        <v>150</v>
      </c>
      <c r="BN26" s="44">
        <v>5.7324840764331197</v>
      </c>
      <c r="BO26" s="44" t="s">
        <v>150</v>
      </c>
      <c r="BP26" s="44" t="s">
        <v>150</v>
      </c>
      <c r="BQ26" s="44" t="s">
        <v>150</v>
      </c>
      <c r="BR26" s="44" t="s">
        <v>150</v>
      </c>
      <c r="BS26" s="44" t="s">
        <v>150</v>
      </c>
      <c r="BT26" s="44" t="s">
        <v>150</v>
      </c>
      <c r="BU26" s="44">
        <v>3.4090909090909061</v>
      </c>
      <c r="BV26" s="44" t="s">
        <v>150</v>
      </c>
      <c r="BW26" s="44">
        <v>3.4090909090909061</v>
      </c>
      <c r="BX26" s="44">
        <v>4.4158233670653191</v>
      </c>
    </row>
    <row r="27" spans="1:76">
      <c r="A27" s="36" t="s">
        <v>30</v>
      </c>
      <c r="B27" s="43">
        <v>23</v>
      </c>
      <c r="C27" s="43">
        <v>1744</v>
      </c>
      <c r="D27" s="43">
        <v>6680</v>
      </c>
      <c r="E27" s="43">
        <v>2893</v>
      </c>
      <c r="F27" s="43">
        <v>11317</v>
      </c>
      <c r="G27" s="43" t="s">
        <v>150</v>
      </c>
      <c r="H27" s="43">
        <v>9975</v>
      </c>
      <c r="I27" s="43">
        <v>30</v>
      </c>
      <c r="J27" s="43">
        <v>10005</v>
      </c>
      <c r="K27" s="43">
        <v>1045</v>
      </c>
      <c r="L27" s="43">
        <v>11050</v>
      </c>
      <c r="M27" s="43">
        <v>8214</v>
      </c>
      <c r="N27" s="43" t="s">
        <v>150</v>
      </c>
      <c r="O27" s="43">
        <v>8214</v>
      </c>
      <c r="P27" s="43">
        <v>30604</v>
      </c>
      <c r="Q27" s="43">
        <v>0</v>
      </c>
      <c r="R27" s="43">
        <v>558</v>
      </c>
      <c r="S27" s="43">
        <v>1614</v>
      </c>
      <c r="T27" s="43">
        <v>813</v>
      </c>
      <c r="U27" s="43">
        <v>2985</v>
      </c>
      <c r="V27" s="43" t="s">
        <v>150</v>
      </c>
      <c r="W27" s="43">
        <v>2812</v>
      </c>
      <c r="X27" s="43">
        <v>14</v>
      </c>
      <c r="Y27" s="43">
        <v>2826</v>
      </c>
      <c r="Z27" s="43">
        <v>269</v>
      </c>
      <c r="AA27" s="43">
        <v>3095</v>
      </c>
      <c r="AB27" s="43">
        <v>2212</v>
      </c>
      <c r="AC27" s="43" t="s">
        <v>150</v>
      </c>
      <c r="AD27" s="43">
        <v>2212</v>
      </c>
      <c r="AE27" s="43">
        <v>8292</v>
      </c>
      <c r="AF27" s="43">
        <v>8</v>
      </c>
      <c r="AG27" s="43">
        <v>594</v>
      </c>
      <c r="AH27" s="43">
        <v>2427</v>
      </c>
      <c r="AI27" s="43">
        <v>979</v>
      </c>
      <c r="AJ27" s="43">
        <v>4000</v>
      </c>
      <c r="AK27" s="43" t="s">
        <v>150</v>
      </c>
      <c r="AL27" s="43">
        <v>3505</v>
      </c>
      <c r="AM27" s="43">
        <v>9</v>
      </c>
      <c r="AN27" s="43">
        <v>3514</v>
      </c>
      <c r="AO27" s="43">
        <v>406</v>
      </c>
      <c r="AP27" s="43">
        <v>3920</v>
      </c>
      <c r="AQ27" s="43">
        <v>2992</v>
      </c>
      <c r="AR27" s="43" t="s">
        <v>150</v>
      </c>
      <c r="AS27" s="43">
        <v>2992</v>
      </c>
      <c r="AT27" s="43">
        <v>10920</v>
      </c>
      <c r="AU27" s="43">
        <v>23</v>
      </c>
      <c r="AV27" s="43">
        <v>1748</v>
      </c>
      <c r="AW27" s="43">
        <v>6393</v>
      </c>
      <c r="AX27" s="43">
        <v>2777</v>
      </c>
      <c r="AY27" s="43">
        <v>10918</v>
      </c>
      <c r="AZ27" s="43" t="s">
        <v>150</v>
      </c>
      <c r="BA27" s="43">
        <v>9902</v>
      </c>
      <c r="BB27" s="43">
        <v>37</v>
      </c>
      <c r="BC27" s="43">
        <v>9939</v>
      </c>
      <c r="BD27" s="43">
        <v>937</v>
      </c>
      <c r="BE27" s="43">
        <v>10876</v>
      </c>
      <c r="BF27" s="43">
        <v>7927</v>
      </c>
      <c r="BG27" s="43" t="s">
        <v>150</v>
      </c>
      <c r="BH27" s="43">
        <v>7927</v>
      </c>
      <c r="BI27" s="43">
        <v>29744</v>
      </c>
      <c r="BJ27" s="44">
        <v>34.782608695652172</v>
      </c>
      <c r="BK27" s="44">
        <v>2.2883295194508046</v>
      </c>
      <c r="BL27" s="44">
        <v>8.2277491005787624</v>
      </c>
      <c r="BM27" s="44">
        <v>1.8005041411595202</v>
      </c>
      <c r="BN27" s="44">
        <v>5.6420589851621124</v>
      </c>
      <c r="BO27" s="44" t="s">
        <v>150</v>
      </c>
      <c r="BP27" s="44">
        <v>6.2613613411432016</v>
      </c>
      <c r="BQ27" s="44">
        <v>5.4054054054054053</v>
      </c>
      <c r="BR27" s="44">
        <v>6.2581748666867938</v>
      </c>
      <c r="BS27" s="44">
        <v>3.094983991462108</v>
      </c>
      <c r="BT27" s="44">
        <v>5.9856564913571164</v>
      </c>
      <c r="BU27" s="44">
        <v>6.2192506622934296</v>
      </c>
      <c r="BV27" s="44" t="s">
        <v>150</v>
      </c>
      <c r="BW27" s="44">
        <v>6.2192506622934296</v>
      </c>
      <c r="BX27" s="44">
        <v>5.9440559440559486</v>
      </c>
    </row>
    <row r="28" spans="1:76">
      <c r="A28" s="36" t="s">
        <v>31</v>
      </c>
      <c r="B28" s="43" t="s">
        <v>150</v>
      </c>
      <c r="C28" s="43">
        <v>733</v>
      </c>
      <c r="D28" s="43" t="s">
        <v>150</v>
      </c>
      <c r="E28" s="43" t="s">
        <v>150</v>
      </c>
      <c r="F28" s="43">
        <v>733</v>
      </c>
      <c r="G28" s="43" t="s">
        <v>150</v>
      </c>
      <c r="H28" s="43" t="s">
        <v>150</v>
      </c>
      <c r="I28" s="43" t="s">
        <v>150</v>
      </c>
      <c r="J28" s="43" t="s">
        <v>150</v>
      </c>
      <c r="K28" s="43">
        <v>282</v>
      </c>
      <c r="L28" s="43">
        <v>282</v>
      </c>
      <c r="M28" s="43">
        <v>1016</v>
      </c>
      <c r="N28" s="43" t="s">
        <v>150</v>
      </c>
      <c r="O28" s="43">
        <v>1016</v>
      </c>
      <c r="P28" s="43">
        <v>2031</v>
      </c>
      <c r="Q28" s="43" t="s">
        <v>150</v>
      </c>
      <c r="R28" s="43">
        <v>229</v>
      </c>
      <c r="S28" s="43" t="s">
        <v>150</v>
      </c>
      <c r="T28" s="43" t="s">
        <v>150</v>
      </c>
      <c r="U28" s="43">
        <v>229</v>
      </c>
      <c r="V28" s="43" t="s">
        <v>150</v>
      </c>
      <c r="W28" s="43" t="s">
        <v>150</v>
      </c>
      <c r="X28" s="43" t="s">
        <v>150</v>
      </c>
      <c r="Y28" s="43" t="s">
        <v>150</v>
      </c>
      <c r="Z28" s="43">
        <v>69</v>
      </c>
      <c r="AA28" s="43">
        <v>69</v>
      </c>
      <c r="AB28" s="43">
        <v>276</v>
      </c>
      <c r="AC28" s="43" t="s">
        <v>150</v>
      </c>
      <c r="AD28" s="43">
        <v>276</v>
      </c>
      <c r="AE28" s="43">
        <v>574</v>
      </c>
      <c r="AF28" s="43">
        <v>0</v>
      </c>
      <c r="AG28" s="43">
        <v>263</v>
      </c>
      <c r="AH28" s="43">
        <v>0</v>
      </c>
      <c r="AI28" s="43">
        <v>0</v>
      </c>
      <c r="AJ28" s="43">
        <v>263</v>
      </c>
      <c r="AK28" s="43">
        <v>0</v>
      </c>
      <c r="AL28" s="43">
        <v>0</v>
      </c>
      <c r="AM28" s="43">
        <v>0</v>
      </c>
      <c r="AN28" s="43">
        <v>0</v>
      </c>
      <c r="AO28" s="43">
        <v>100</v>
      </c>
      <c r="AP28" s="43">
        <v>100</v>
      </c>
      <c r="AQ28" s="43">
        <v>347</v>
      </c>
      <c r="AR28" s="43">
        <v>0</v>
      </c>
      <c r="AS28" s="43">
        <v>347</v>
      </c>
      <c r="AT28" s="43">
        <v>710</v>
      </c>
      <c r="AU28" s="43" t="s">
        <v>150</v>
      </c>
      <c r="AV28" s="43">
        <v>723</v>
      </c>
      <c r="AW28" s="43" t="s">
        <v>150</v>
      </c>
      <c r="AX28" s="43" t="s">
        <v>150</v>
      </c>
      <c r="AY28" s="43">
        <v>723</v>
      </c>
      <c r="AZ28" s="43" t="s">
        <v>150</v>
      </c>
      <c r="BA28" s="43" t="s">
        <v>150</v>
      </c>
      <c r="BB28" s="43" t="s">
        <v>150</v>
      </c>
      <c r="BC28" s="43" t="s">
        <v>150</v>
      </c>
      <c r="BD28" s="43">
        <v>258</v>
      </c>
      <c r="BE28" s="43">
        <v>258</v>
      </c>
      <c r="BF28" s="43">
        <v>1007</v>
      </c>
      <c r="BG28" s="43" t="s">
        <v>150</v>
      </c>
      <c r="BH28" s="43">
        <v>1007</v>
      </c>
      <c r="BI28" s="43">
        <v>1988</v>
      </c>
      <c r="BJ28" s="44" t="s">
        <v>150</v>
      </c>
      <c r="BK28" s="44">
        <v>3.319502074688796</v>
      </c>
      <c r="BL28" s="44" t="s">
        <v>150</v>
      </c>
      <c r="BM28" s="44" t="s">
        <v>150</v>
      </c>
      <c r="BN28" s="44">
        <v>3.319502074688796</v>
      </c>
      <c r="BO28" s="44" t="s">
        <v>150</v>
      </c>
      <c r="BP28" s="44" t="s">
        <v>150</v>
      </c>
      <c r="BQ28" s="44" t="s">
        <v>150</v>
      </c>
      <c r="BR28" s="44" t="s">
        <v>150</v>
      </c>
      <c r="BS28" s="44">
        <v>2.7131782945736482</v>
      </c>
      <c r="BT28" s="44">
        <v>2.7131782945736482</v>
      </c>
      <c r="BU28" s="44">
        <v>6.1569016881827254</v>
      </c>
      <c r="BV28" s="44" t="s">
        <v>150</v>
      </c>
      <c r="BW28" s="44">
        <v>6.1569016881827254</v>
      </c>
      <c r="BX28" s="44">
        <v>4.6780684104627763</v>
      </c>
    </row>
    <row r="29" spans="1:76">
      <c r="A29" s="36" t="s">
        <v>32</v>
      </c>
      <c r="B29" s="43">
        <v>12</v>
      </c>
      <c r="C29" s="43">
        <v>402</v>
      </c>
      <c r="D29" s="43" t="s">
        <v>150</v>
      </c>
      <c r="E29" s="43" t="s">
        <v>150</v>
      </c>
      <c r="F29" s="43">
        <v>402</v>
      </c>
      <c r="G29" s="43" t="s">
        <v>150</v>
      </c>
      <c r="H29" s="43" t="s">
        <v>150</v>
      </c>
      <c r="I29" s="43" t="s">
        <v>150</v>
      </c>
      <c r="J29" s="43" t="s">
        <v>150</v>
      </c>
      <c r="K29" s="43">
        <v>348</v>
      </c>
      <c r="L29" s="43">
        <v>348</v>
      </c>
      <c r="M29" s="43">
        <v>1988</v>
      </c>
      <c r="N29" s="43" t="s">
        <v>150</v>
      </c>
      <c r="O29" s="43">
        <v>1988</v>
      </c>
      <c r="P29" s="43">
        <v>2750</v>
      </c>
      <c r="Q29" s="43">
        <v>0</v>
      </c>
      <c r="R29" s="43">
        <v>109</v>
      </c>
      <c r="S29" s="43" t="s">
        <v>150</v>
      </c>
      <c r="T29" s="43" t="s">
        <v>150</v>
      </c>
      <c r="U29" s="43">
        <v>109</v>
      </c>
      <c r="V29" s="43" t="s">
        <v>150</v>
      </c>
      <c r="W29" s="43" t="s">
        <v>150</v>
      </c>
      <c r="X29" s="43" t="s">
        <v>150</v>
      </c>
      <c r="Y29" s="43" t="s">
        <v>150</v>
      </c>
      <c r="Z29" s="43">
        <v>75</v>
      </c>
      <c r="AA29" s="43">
        <v>75</v>
      </c>
      <c r="AB29" s="43">
        <v>561</v>
      </c>
      <c r="AC29" s="43" t="s">
        <v>150</v>
      </c>
      <c r="AD29" s="43">
        <v>561</v>
      </c>
      <c r="AE29" s="43">
        <v>745</v>
      </c>
      <c r="AF29" s="43">
        <v>4</v>
      </c>
      <c r="AG29" s="43">
        <v>135</v>
      </c>
      <c r="AH29" s="43" t="s">
        <v>150</v>
      </c>
      <c r="AI29" s="43" t="s">
        <v>150</v>
      </c>
      <c r="AJ29" s="43">
        <v>135</v>
      </c>
      <c r="AK29" s="43" t="s">
        <v>150</v>
      </c>
      <c r="AL29" s="43" t="s">
        <v>150</v>
      </c>
      <c r="AM29" s="43" t="s">
        <v>150</v>
      </c>
      <c r="AN29" s="43" t="s">
        <v>150</v>
      </c>
      <c r="AO29" s="43">
        <v>141</v>
      </c>
      <c r="AP29" s="43">
        <v>141</v>
      </c>
      <c r="AQ29" s="43">
        <v>746</v>
      </c>
      <c r="AR29" s="43" t="s">
        <v>150</v>
      </c>
      <c r="AS29" s="43">
        <v>746</v>
      </c>
      <c r="AT29" s="43">
        <v>1026</v>
      </c>
      <c r="AU29" s="43">
        <v>17</v>
      </c>
      <c r="AV29" s="43">
        <v>410</v>
      </c>
      <c r="AW29" s="43" t="s">
        <v>150</v>
      </c>
      <c r="AX29" s="43" t="s">
        <v>150</v>
      </c>
      <c r="AY29" s="43">
        <v>410</v>
      </c>
      <c r="AZ29" s="43" t="s">
        <v>150</v>
      </c>
      <c r="BA29" s="43" t="s">
        <v>150</v>
      </c>
      <c r="BB29" s="43" t="s">
        <v>150</v>
      </c>
      <c r="BC29" s="43" t="s">
        <v>150</v>
      </c>
      <c r="BD29" s="43">
        <v>298</v>
      </c>
      <c r="BE29" s="43">
        <v>298</v>
      </c>
      <c r="BF29" s="43">
        <v>1929</v>
      </c>
      <c r="BG29" s="43" t="s">
        <v>150</v>
      </c>
      <c r="BH29" s="43">
        <v>1929</v>
      </c>
      <c r="BI29" s="43">
        <v>2654</v>
      </c>
      <c r="BJ29" s="44">
        <v>52.941176470588239</v>
      </c>
      <c r="BK29" s="44">
        <v>8.292682926829265</v>
      </c>
      <c r="BL29" s="44" t="s">
        <v>150</v>
      </c>
      <c r="BM29" s="44" t="s">
        <v>150</v>
      </c>
      <c r="BN29" s="44">
        <v>8.292682926829265</v>
      </c>
      <c r="BO29" s="44" t="s">
        <v>150</v>
      </c>
      <c r="BP29" s="44" t="s">
        <v>150</v>
      </c>
      <c r="BQ29" s="44" t="s">
        <v>150</v>
      </c>
      <c r="BR29" s="44" t="s">
        <v>150</v>
      </c>
      <c r="BS29" s="44">
        <v>5.3691275167785264</v>
      </c>
      <c r="BT29" s="44">
        <v>5.3691275167785264</v>
      </c>
      <c r="BU29" s="44">
        <v>6.5318818040435485</v>
      </c>
      <c r="BV29" s="44" t="s">
        <v>150</v>
      </c>
      <c r="BW29" s="44">
        <v>6.5318818040435485</v>
      </c>
      <c r="BX29" s="44">
        <v>6.9706103993971364</v>
      </c>
    </row>
    <row r="30" spans="1:76">
      <c r="A30" s="36" t="s">
        <v>33</v>
      </c>
      <c r="B30" s="43">
        <v>50</v>
      </c>
      <c r="C30" s="43">
        <v>2127</v>
      </c>
      <c r="D30" s="43">
        <v>28171</v>
      </c>
      <c r="E30" s="43">
        <v>12258</v>
      </c>
      <c r="F30" s="43">
        <v>42556</v>
      </c>
      <c r="G30" s="43" t="s">
        <v>150</v>
      </c>
      <c r="H30" s="43">
        <v>15024</v>
      </c>
      <c r="I30" s="43">
        <v>1961</v>
      </c>
      <c r="J30" s="43">
        <v>16985</v>
      </c>
      <c r="K30" s="43" t="s">
        <v>150</v>
      </c>
      <c r="L30" s="43">
        <v>16985</v>
      </c>
      <c r="M30" s="43">
        <v>17607</v>
      </c>
      <c r="N30" s="43">
        <v>498</v>
      </c>
      <c r="O30" s="43">
        <v>18105</v>
      </c>
      <c r="P30" s="43">
        <v>77696</v>
      </c>
      <c r="Q30" s="43">
        <v>2</v>
      </c>
      <c r="R30" s="43">
        <v>559</v>
      </c>
      <c r="S30" s="43">
        <v>7126</v>
      </c>
      <c r="T30" s="43">
        <v>3573</v>
      </c>
      <c r="U30" s="43">
        <v>11258</v>
      </c>
      <c r="V30" s="43" t="s">
        <v>150</v>
      </c>
      <c r="W30" s="43">
        <v>3914</v>
      </c>
      <c r="X30" s="43">
        <v>628</v>
      </c>
      <c r="Y30" s="43">
        <v>4542</v>
      </c>
      <c r="Z30" s="43" t="s">
        <v>150</v>
      </c>
      <c r="AA30" s="43">
        <v>4542</v>
      </c>
      <c r="AB30" s="43">
        <v>5011</v>
      </c>
      <c r="AC30" s="43">
        <v>137</v>
      </c>
      <c r="AD30" s="43">
        <v>5148</v>
      </c>
      <c r="AE30" s="43">
        <v>20950</v>
      </c>
      <c r="AF30" s="43">
        <v>16</v>
      </c>
      <c r="AG30" s="43">
        <v>746</v>
      </c>
      <c r="AH30" s="43">
        <v>10496</v>
      </c>
      <c r="AI30" s="43">
        <v>4167</v>
      </c>
      <c r="AJ30" s="43">
        <v>15409</v>
      </c>
      <c r="AK30" s="43" t="s">
        <v>150</v>
      </c>
      <c r="AL30" s="43">
        <v>5393</v>
      </c>
      <c r="AM30" s="43">
        <v>663</v>
      </c>
      <c r="AN30" s="43">
        <v>6056</v>
      </c>
      <c r="AO30" s="43" t="s">
        <v>150</v>
      </c>
      <c r="AP30" s="43">
        <v>6056</v>
      </c>
      <c r="AQ30" s="43">
        <v>6217</v>
      </c>
      <c r="AR30" s="43">
        <v>170</v>
      </c>
      <c r="AS30" s="43">
        <v>6387</v>
      </c>
      <c r="AT30" s="43">
        <v>27868</v>
      </c>
      <c r="AU30" s="43">
        <v>44</v>
      </c>
      <c r="AV30" s="43">
        <v>2130</v>
      </c>
      <c r="AW30" s="43">
        <v>27323</v>
      </c>
      <c r="AX30" s="43">
        <v>12119</v>
      </c>
      <c r="AY30" s="43">
        <v>41572</v>
      </c>
      <c r="AZ30" s="43" t="s">
        <v>150</v>
      </c>
      <c r="BA30" s="43">
        <v>15212</v>
      </c>
      <c r="BB30" s="43">
        <v>1986</v>
      </c>
      <c r="BC30" s="43">
        <v>17198</v>
      </c>
      <c r="BD30" s="43" t="s">
        <v>150</v>
      </c>
      <c r="BE30" s="43">
        <v>17198</v>
      </c>
      <c r="BF30" s="43">
        <v>17722</v>
      </c>
      <c r="BG30" s="43">
        <v>475</v>
      </c>
      <c r="BH30" s="43">
        <v>18197</v>
      </c>
      <c r="BI30" s="43">
        <v>77011</v>
      </c>
      <c r="BJ30" s="44">
        <v>18.181818181818176</v>
      </c>
      <c r="BK30" s="44">
        <v>8.9201877934272247</v>
      </c>
      <c r="BL30" s="44">
        <v>9.2303187790506165</v>
      </c>
      <c r="BM30" s="44">
        <v>3.7544351844211565</v>
      </c>
      <c r="BN30" s="44">
        <v>7.6181083421533735</v>
      </c>
      <c r="BO30" s="44" t="s">
        <v>150</v>
      </c>
      <c r="BP30" s="44">
        <v>10.958453852221927</v>
      </c>
      <c r="BQ30" s="44">
        <v>3.0211480362537735</v>
      </c>
      <c r="BR30" s="44">
        <v>10.041865333178279</v>
      </c>
      <c r="BS30" s="44" t="s">
        <v>150</v>
      </c>
      <c r="BT30" s="44">
        <v>10.041865333178279</v>
      </c>
      <c r="BU30" s="44">
        <v>7.4540119625324479</v>
      </c>
      <c r="BV30" s="44">
        <v>2.1052631578947323</v>
      </c>
      <c r="BW30" s="44">
        <v>7.3143924822772988</v>
      </c>
      <c r="BX30" s="44">
        <v>8.0936489592395855</v>
      </c>
    </row>
    <row r="31" spans="1:76">
      <c r="A31" s="36" t="s">
        <v>34</v>
      </c>
      <c r="B31" s="43" t="s">
        <v>150</v>
      </c>
      <c r="C31" s="43">
        <v>388</v>
      </c>
      <c r="D31" s="43">
        <v>1422</v>
      </c>
      <c r="E31" s="43">
        <v>270</v>
      </c>
      <c r="F31" s="43">
        <v>2080</v>
      </c>
      <c r="G31" s="43" t="s">
        <v>150</v>
      </c>
      <c r="H31" s="43">
        <v>576</v>
      </c>
      <c r="I31" s="43" t="s">
        <v>150</v>
      </c>
      <c r="J31" s="43">
        <v>576</v>
      </c>
      <c r="K31" s="43" t="s">
        <v>150</v>
      </c>
      <c r="L31" s="43">
        <v>576</v>
      </c>
      <c r="M31" s="43">
        <v>245</v>
      </c>
      <c r="N31" s="43" t="s">
        <v>150</v>
      </c>
      <c r="O31" s="43">
        <v>245</v>
      </c>
      <c r="P31" s="43">
        <v>2901</v>
      </c>
      <c r="Q31" s="43" t="s">
        <v>150</v>
      </c>
      <c r="R31" s="43">
        <v>107</v>
      </c>
      <c r="S31" s="43">
        <v>380</v>
      </c>
      <c r="T31" s="43">
        <v>58</v>
      </c>
      <c r="U31" s="43">
        <v>545</v>
      </c>
      <c r="V31" s="43" t="s">
        <v>150</v>
      </c>
      <c r="W31" s="43">
        <v>119</v>
      </c>
      <c r="X31" s="43" t="s">
        <v>150</v>
      </c>
      <c r="Y31" s="43">
        <v>119</v>
      </c>
      <c r="Z31" s="43" t="s">
        <v>150</v>
      </c>
      <c r="AA31" s="43">
        <v>119</v>
      </c>
      <c r="AB31" s="43">
        <v>62</v>
      </c>
      <c r="AC31" s="43" t="s">
        <v>150</v>
      </c>
      <c r="AD31" s="43">
        <v>62</v>
      </c>
      <c r="AE31" s="43">
        <v>726</v>
      </c>
      <c r="AF31" s="43">
        <v>0</v>
      </c>
      <c r="AG31" s="43">
        <v>125</v>
      </c>
      <c r="AH31" s="43">
        <v>512</v>
      </c>
      <c r="AI31" s="43">
        <v>89</v>
      </c>
      <c r="AJ31" s="43">
        <v>726</v>
      </c>
      <c r="AK31" s="43">
        <v>0</v>
      </c>
      <c r="AL31" s="43">
        <v>229</v>
      </c>
      <c r="AM31" s="43">
        <v>0</v>
      </c>
      <c r="AN31" s="43">
        <v>229</v>
      </c>
      <c r="AO31" s="43">
        <v>0</v>
      </c>
      <c r="AP31" s="43">
        <v>229</v>
      </c>
      <c r="AQ31" s="43">
        <v>90</v>
      </c>
      <c r="AR31" s="43">
        <v>0</v>
      </c>
      <c r="AS31" s="43">
        <v>90</v>
      </c>
      <c r="AT31" s="43">
        <v>1045</v>
      </c>
      <c r="AU31" s="43" t="s">
        <v>150</v>
      </c>
      <c r="AV31" s="43">
        <v>390</v>
      </c>
      <c r="AW31" s="43">
        <v>1425</v>
      </c>
      <c r="AX31" s="43">
        <v>227</v>
      </c>
      <c r="AY31" s="43">
        <v>2042</v>
      </c>
      <c r="AZ31" s="43" t="s">
        <v>150</v>
      </c>
      <c r="BA31" s="43">
        <v>493</v>
      </c>
      <c r="BB31" s="43" t="s">
        <v>150</v>
      </c>
      <c r="BC31" s="43">
        <v>493</v>
      </c>
      <c r="BD31" s="43" t="s">
        <v>150</v>
      </c>
      <c r="BE31" s="43">
        <v>493</v>
      </c>
      <c r="BF31" s="43">
        <v>214</v>
      </c>
      <c r="BG31" s="43" t="s">
        <v>150</v>
      </c>
      <c r="BH31" s="43">
        <v>214</v>
      </c>
      <c r="BI31" s="43">
        <v>2749</v>
      </c>
      <c r="BJ31" s="44" t="s">
        <v>150</v>
      </c>
      <c r="BK31" s="44">
        <v>5.1282051282051322</v>
      </c>
      <c r="BL31" s="44">
        <v>9.4736842105263115</v>
      </c>
      <c r="BM31" s="44">
        <v>-5.2863436123347984</v>
      </c>
      <c r="BN31" s="44">
        <v>7.0029382957884412</v>
      </c>
      <c r="BO31" s="44" t="s">
        <v>150</v>
      </c>
      <c r="BP31" s="44">
        <v>5.4766734279918854</v>
      </c>
      <c r="BQ31" s="44" t="s">
        <v>150</v>
      </c>
      <c r="BR31" s="44">
        <v>5.4766734279918854</v>
      </c>
      <c r="BS31" s="44" t="s">
        <v>150</v>
      </c>
      <c r="BT31" s="44">
        <v>5.4766734279918854</v>
      </c>
      <c r="BU31" s="44">
        <v>-1.4018691588784993</v>
      </c>
      <c r="BV31" s="44" t="s">
        <v>150</v>
      </c>
      <c r="BW31" s="44">
        <v>-1.4018691588784993</v>
      </c>
      <c r="BX31" s="44">
        <v>6.0749363404874472</v>
      </c>
    </row>
    <row r="32" spans="1:76">
      <c r="A32" s="36" t="s">
        <v>35</v>
      </c>
      <c r="B32" s="43">
        <v>19</v>
      </c>
      <c r="C32" s="43" t="s">
        <v>150</v>
      </c>
      <c r="D32" s="43" t="s">
        <v>150</v>
      </c>
      <c r="E32" s="43">
        <v>39</v>
      </c>
      <c r="F32" s="43">
        <v>39</v>
      </c>
      <c r="G32" s="43" t="s">
        <v>150</v>
      </c>
      <c r="H32" s="43" t="s">
        <v>150</v>
      </c>
      <c r="I32" s="43" t="s">
        <v>150</v>
      </c>
      <c r="J32" s="43" t="s">
        <v>150</v>
      </c>
      <c r="K32" s="43">
        <v>310</v>
      </c>
      <c r="L32" s="43">
        <v>310</v>
      </c>
      <c r="M32" s="43">
        <v>1005</v>
      </c>
      <c r="N32" s="43" t="s">
        <v>150</v>
      </c>
      <c r="O32" s="43">
        <v>1005</v>
      </c>
      <c r="P32" s="43">
        <v>1373</v>
      </c>
      <c r="Q32" s="43">
        <v>0</v>
      </c>
      <c r="R32" s="43" t="s">
        <v>150</v>
      </c>
      <c r="S32" s="43" t="s">
        <v>150</v>
      </c>
      <c r="T32" s="43">
        <v>21</v>
      </c>
      <c r="U32" s="43">
        <v>21</v>
      </c>
      <c r="V32" s="43" t="s">
        <v>150</v>
      </c>
      <c r="W32" s="43" t="s">
        <v>150</v>
      </c>
      <c r="X32" s="43" t="s">
        <v>150</v>
      </c>
      <c r="Y32" s="43" t="s">
        <v>150</v>
      </c>
      <c r="Z32" s="43">
        <v>72</v>
      </c>
      <c r="AA32" s="43">
        <v>72</v>
      </c>
      <c r="AB32" s="43">
        <v>306</v>
      </c>
      <c r="AC32" s="43" t="s">
        <v>150</v>
      </c>
      <c r="AD32" s="43">
        <v>306</v>
      </c>
      <c r="AE32" s="43">
        <v>399</v>
      </c>
      <c r="AF32" s="43">
        <v>8</v>
      </c>
      <c r="AG32" s="43">
        <v>0</v>
      </c>
      <c r="AH32" s="43">
        <v>0</v>
      </c>
      <c r="AI32" s="43">
        <v>16</v>
      </c>
      <c r="AJ32" s="43">
        <v>16</v>
      </c>
      <c r="AK32" s="43">
        <v>0</v>
      </c>
      <c r="AL32" s="43">
        <v>0</v>
      </c>
      <c r="AM32" s="43">
        <v>0</v>
      </c>
      <c r="AN32" s="43">
        <v>0</v>
      </c>
      <c r="AO32" s="43">
        <v>117</v>
      </c>
      <c r="AP32" s="43">
        <v>117</v>
      </c>
      <c r="AQ32" s="43">
        <v>360</v>
      </c>
      <c r="AR32" s="43">
        <v>0</v>
      </c>
      <c r="AS32" s="43">
        <v>360</v>
      </c>
      <c r="AT32" s="43">
        <v>501</v>
      </c>
      <c r="AU32" s="43">
        <v>15</v>
      </c>
      <c r="AV32" s="43" t="s">
        <v>150</v>
      </c>
      <c r="AW32" s="43" t="s">
        <v>150</v>
      </c>
      <c r="AX32" s="43">
        <v>49</v>
      </c>
      <c r="AY32" s="43">
        <v>49</v>
      </c>
      <c r="AZ32" s="43" t="s">
        <v>150</v>
      </c>
      <c r="BA32" s="43" t="s">
        <v>150</v>
      </c>
      <c r="BB32" s="43" t="s">
        <v>150</v>
      </c>
      <c r="BC32" s="43" t="s">
        <v>150</v>
      </c>
      <c r="BD32" s="43">
        <v>296</v>
      </c>
      <c r="BE32" s="43">
        <v>296</v>
      </c>
      <c r="BF32" s="43">
        <v>1030</v>
      </c>
      <c r="BG32" s="43" t="s">
        <v>150</v>
      </c>
      <c r="BH32" s="43">
        <v>1030</v>
      </c>
      <c r="BI32" s="43">
        <v>1390</v>
      </c>
      <c r="BJ32" s="44">
        <v>26.666666666666671</v>
      </c>
      <c r="BK32" s="44" t="s">
        <v>150</v>
      </c>
      <c r="BL32" s="44" t="s">
        <v>150</v>
      </c>
      <c r="BM32" s="44">
        <v>10.204081632653061</v>
      </c>
      <c r="BN32" s="44">
        <v>10.204081632653061</v>
      </c>
      <c r="BO32" s="44" t="s">
        <v>150</v>
      </c>
      <c r="BP32" s="44" t="s">
        <v>150</v>
      </c>
      <c r="BQ32" s="44" t="s">
        <v>150</v>
      </c>
      <c r="BR32" s="44" t="s">
        <v>150</v>
      </c>
      <c r="BS32" s="44">
        <v>10.472972972972972</v>
      </c>
      <c r="BT32" s="44">
        <v>10.472972972972972</v>
      </c>
      <c r="BU32" s="44">
        <v>7.669902912621362</v>
      </c>
      <c r="BV32" s="44" t="s">
        <v>150</v>
      </c>
      <c r="BW32" s="44">
        <v>7.669902912621362</v>
      </c>
      <c r="BX32" s="44">
        <v>8.5611510791366854</v>
      </c>
    </row>
    <row r="33" spans="1:76">
      <c r="A33" s="36" t="s">
        <v>36</v>
      </c>
      <c r="B33" s="43">
        <v>192</v>
      </c>
      <c r="C33" s="43">
        <v>722</v>
      </c>
      <c r="D33" s="43">
        <v>1000</v>
      </c>
      <c r="E33" s="43" t="s">
        <v>150</v>
      </c>
      <c r="F33" s="43">
        <v>1722</v>
      </c>
      <c r="G33" s="43" t="s">
        <v>150</v>
      </c>
      <c r="H33" s="43" t="s">
        <v>150</v>
      </c>
      <c r="I33" s="43" t="s">
        <v>150</v>
      </c>
      <c r="J33" s="43" t="s">
        <v>150</v>
      </c>
      <c r="K33" s="43">
        <v>1557</v>
      </c>
      <c r="L33" s="43">
        <v>1557</v>
      </c>
      <c r="M33" s="43">
        <v>4492</v>
      </c>
      <c r="N33" s="43" t="s">
        <v>150</v>
      </c>
      <c r="O33" s="43">
        <v>4492</v>
      </c>
      <c r="P33" s="43">
        <v>7963</v>
      </c>
      <c r="Q33" s="43">
        <v>38</v>
      </c>
      <c r="R33" s="43">
        <v>234</v>
      </c>
      <c r="S33" s="43">
        <v>262</v>
      </c>
      <c r="T33" s="43" t="s">
        <v>150</v>
      </c>
      <c r="U33" s="43">
        <v>496</v>
      </c>
      <c r="V33" s="43" t="s">
        <v>150</v>
      </c>
      <c r="W33" s="43" t="s">
        <v>150</v>
      </c>
      <c r="X33" s="43" t="s">
        <v>150</v>
      </c>
      <c r="Y33" s="43" t="s">
        <v>150</v>
      </c>
      <c r="Z33" s="43">
        <v>473</v>
      </c>
      <c r="AA33" s="43">
        <v>473</v>
      </c>
      <c r="AB33" s="43">
        <v>1283</v>
      </c>
      <c r="AC33" s="43" t="s">
        <v>150</v>
      </c>
      <c r="AD33" s="43">
        <v>1283</v>
      </c>
      <c r="AE33" s="43">
        <v>2290</v>
      </c>
      <c r="AF33" s="43">
        <v>75</v>
      </c>
      <c r="AG33" s="43">
        <v>251</v>
      </c>
      <c r="AH33" s="43">
        <v>413</v>
      </c>
      <c r="AI33" s="43">
        <v>0</v>
      </c>
      <c r="AJ33" s="43">
        <v>664</v>
      </c>
      <c r="AK33" s="43" t="s">
        <v>150</v>
      </c>
      <c r="AL33" s="43" t="s">
        <v>150</v>
      </c>
      <c r="AM33" s="43" t="s">
        <v>150</v>
      </c>
      <c r="AN33" s="43" t="s">
        <v>150</v>
      </c>
      <c r="AO33" s="43">
        <v>546</v>
      </c>
      <c r="AP33" s="43">
        <v>546</v>
      </c>
      <c r="AQ33" s="43">
        <v>1580</v>
      </c>
      <c r="AR33" s="43">
        <v>0</v>
      </c>
      <c r="AS33" s="43">
        <v>1580</v>
      </c>
      <c r="AT33" s="43">
        <v>2865</v>
      </c>
      <c r="AU33" s="43">
        <v>160</v>
      </c>
      <c r="AV33" s="43">
        <v>735</v>
      </c>
      <c r="AW33" s="43">
        <v>946</v>
      </c>
      <c r="AX33" s="43" t="s">
        <v>150</v>
      </c>
      <c r="AY33" s="43">
        <v>1681</v>
      </c>
      <c r="AZ33" s="43" t="s">
        <v>150</v>
      </c>
      <c r="BA33" s="43" t="s">
        <v>150</v>
      </c>
      <c r="BB33" s="43" t="s">
        <v>150</v>
      </c>
      <c r="BC33" s="43" t="s">
        <v>150</v>
      </c>
      <c r="BD33" s="43">
        <v>1563</v>
      </c>
      <c r="BE33" s="43">
        <v>1563</v>
      </c>
      <c r="BF33" s="43">
        <v>4493</v>
      </c>
      <c r="BG33" s="43" t="s">
        <v>150</v>
      </c>
      <c r="BH33" s="43">
        <v>4493</v>
      </c>
      <c r="BI33" s="43">
        <v>7897</v>
      </c>
      <c r="BJ33" s="44">
        <v>3.125</v>
      </c>
      <c r="BK33" s="44">
        <v>4.081632653061229</v>
      </c>
      <c r="BL33" s="44">
        <v>10.253699788583514</v>
      </c>
      <c r="BM33" s="44" t="s">
        <v>150</v>
      </c>
      <c r="BN33" s="44">
        <v>7.555026769779893</v>
      </c>
      <c r="BO33" s="44" t="s">
        <v>150</v>
      </c>
      <c r="BP33" s="44" t="s">
        <v>150</v>
      </c>
      <c r="BQ33" s="44" t="s">
        <v>150</v>
      </c>
      <c r="BR33" s="44" t="s">
        <v>150</v>
      </c>
      <c r="BS33" s="44">
        <v>5.0543825975687735</v>
      </c>
      <c r="BT33" s="44">
        <v>5.0543825975687735</v>
      </c>
      <c r="BU33" s="44">
        <v>6.6325395058980607</v>
      </c>
      <c r="BV33" s="44" t="s">
        <v>150</v>
      </c>
      <c r="BW33" s="44">
        <v>6.6325395058980607</v>
      </c>
      <c r="BX33" s="44">
        <v>6.4454856274534622</v>
      </c>
    </row>
    <row r="34" spans="1:76">
      <c r="A34" s="36" t="s">
        <v>37</v>
      </c>
      <c r="B34" s="43" t="s">
        <v>150</v>
      </c>
      <c r="C34" s="43" t="s">
        <v>150</v>
      </c>
      <c r="D34" s="43">
        <v>831</v>
      </c>
      <c r="E34" s="43" t="s">
        <v>150</v>
      </c>
      <c r="F34" s="43">
        <v>831</v>
      </c>
      <c r="G34" s="43" t="s">
        <v>150</v>
      </c>
      <c r="H34" s="43" t="s">
        <v>150</v>
      </c>
      <c r="I34" s="43" t="s">
        <v>150</v>
      </c>
      <c r="J34" s="43" t="s">
        <v>150</v>
      </c>
      <c r="K34" s="43" t="s">
        <v>150</v>
      </c>
      <c r="L34" s="43" t="s">
        <v>150</v>
      </c>
      <c r="M34" s="43">
        <v>233</v>
      </c>
      <c r="N34" s="43" t="s">
        <v>150</v>
      </c>
      <c r="O34" s="43">
        <v>233</v>
      </c>
      <c r="P34" s="43">
        <v>1064</v>
      </c>
      <c r="Q34" s="43" t="s">
        <v>150</v>
      </c>
      <c r="R34" s="43" t="s">
        <v>150</v>
      </c>
      <c r="S34" s="43">
        <v>212</v>
      </c>
      <c r="T34" s="43" t="s">
        <v>150</v>
      </c>
      <c r="U34" s="43">
        <v>212</v>
      </c>
      <c r="V34" s="43" t="s">
        <v>150</v>
      </c>
      <c r="W34" s="43" t="s">
        <v>150</v>
      </c>
      <c r="X34" s="43" t="s">
        <v>150</v>
      </c>
      <c r="Y34" s="43" t="s">
        <v>150</v>
      </c>
      <c r="Z34" s="43" t="s">
        <v>150</v>
      </c>
      <c r="AA34" s="43" t="s">
        <v>150</v>
      </c>
      <c r="AB34" s="43">
        <v>64</v>
      </c>
      <c r="AC34" s="43" t="s">
        <v>150</v>
      </c>
      <c r="AD34" s="43">
        <v>64</v>
      </c>
      <c r="AE34" s="43">
        <v>276</v>
      </c>
      <c r="AF34" s="43">
        <v>0</v>
      </c>
      <c r="AG34" s="43">
        <v>0</v>
      </c>
      <c r="AH34" s="43">
        <v>286</v>
      </c>
      <c r="AI34" s="43">
        <v>0</v>
      </c>
      <c r="AJ34" s="43">
        <v>286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87</v>
      </c>
      <c r="AR34" s="43">
        <v>0</v>
      </c>
      <c r="AS34" s="43">
        <v>87</v>
      </c>
      <c r="AT34" s="43">
        <v>373</v>
      </c>
      <c r="AU34" s="43" t="s">
        <v>150</v>
      </c>
      <c r="AV34" s="43" t="s">
        <v>150</v>
      </c>
      <c r="AW34" s="43">
        <v>783</v>
      </c>
      <c r="AX34" s="43" t="s">
        <v>150</v>
      </c>
      <c r="AY34" s="43">
        <v>783</v>
      </c>
      <c r="AZ34" s="43" t="s">
        <v>150</v>
      </c>
      <c r="BA34" s="43" t="s">
        <v>150</v>
      </c>
      <c r="BB34" s="43" t="s">
        <v>150</v>
      </c>
      <c r="BC34" s="43" t="s">
        <v>150</v>
      </c>
      <c r="BD34" s="43" t="s">
        <v>150</v>
      </c>
      <c r="BE34" s="43" t="s">
        <v>150</v>
      </c>
      <c r="BF34" s="43">
        <v>232</v>
      </c>
      <c r="BG34" s="43" t="s">
        <v>150</v>
      </c>
      <c r="BH34" s="43">
        <v>232</v>
      </c>
      <c r="BI34" s="43">
        <v>1015</v>
      </c>
      <c r="BJ34" s="44" t="s">
        <v>150</v>
      </c>
      <c r="BK34" s="44" t="s">
        <v>150</v>
      </c>
      <c r="BL34" s="44">
        <v>3.3205619412515985</v>
      </c>
      <c r="BM34" s="44" t="e">
        <v>#DIV/0!</v>
      </c>
      <c r="BN34" s="44">
        <v>3.3205619412515985</v>
      </c>
      <c r="BO34" s="44" t="s">
        <v>150</v>
      </c>
      <c r="BP34" s="44" t="s">
        <v>150</v>
      </c>
      <c r="BQ34" s="44" t="s">
        <v>150</v>
      </c>
      <c r="BR34" s="44" t="s">
        <v>150</v>
      </c>
      <c r="BS34" s="44" t="s">
        <v>150</v>
      </c>
      <c r="BT34" s="44" t="s">
        <v>150</v>
      </c>
      <c r="BU34" s="44">
        <v>9.4827586206896584</v>
      </c>
      <c r="BV34" s="44" t="s">
        <v>150</v>
      </c>
      <c r="BW34" s="44">
        <v>9.4827586206896584</v>
      </c>
      <c r="BX34" s="44">
        <v>4.7290640394088701</v>
      </c>
    </row>
    <row r="35" spans="1:76">
      <c r="A35" s="36" t="s">
        <v>38</v>
      </c>
      <c r="B35" s="43" t="s">
        <v>150</v>
      </c>
      <c r="C35" s="43">
        <v>593</v>
      </c>
      <c r="D35" s="43">
        <v>519</v>
      </c>
      <c r="E35" s="43">
        <v>152</v>
      </c>
      <c r="F35" s="43">
        <v>1264</v>
      </c>
      <c r="G35" s="43" t="s">
        <v>150</v>
      </c>
      <c r="H35" s="43">
        <v>1000</v>
      </c>
      <c r="I35" s="43" t="s">
        <v>150</v>
      </c>
      <c r="J35" s="43">
        <v>1000</v>
      </c>
      <c r="K35" s="43" t="s">
        <v>150</v>
      </c>
      <c r="L35" s="43">
        <v>1000</v>
      </c>
      <c r="M35" s="43">
        <v>1142</v>
      </c>
      <c r="N35" s="43" t="s">
        <v>150</v>
      </c>
      <c r="O35" s="43">
        <v>1142</v>
      </c>
      <c r="P35" s="43">
        <v>3406</v>
      </c>
      <c r="Q35" s="43" t="s">
        <v>150</v>
      </c>
      <c r="R35" s="43">
        <v>124</v>
      </c>
      <c r="S35" s="43">
        <v>148</v>
      </c>
      <c r="T35" s="43">
        <v>32</v>
      </c>
      <c r="U35" s="43">
        <v>304</v>
      </c>
      <c r="V35" s="43" t="s">
        <v>150</v>
      </c>
      <c r="W35" s="43">
        <v>254</v>
      </c>
      <c r="X35" s="43" t="s">
        <v>150</v>
      </c>
      <c r="Y35" s="43">
        <v>254</v>
      </c>
      <c r="Z35" s="43" t="s">
        <v>150</v>
      </c>
      <c r="AA35" s="43">
        <v>254</v>
      </c>
      <c r="AB35" s="43">
        <v>327</v>
      </c>
      <c r="AC35" s="43" t="s">
        <v>150</v>
      </c>
      <c r="AD35" s="43">
        <v>327</v>
      </c>
      <c r="AE35" s="43">
        <v>885</v>
      </c>
      <c r="AF35" s="43">
        <v>0</v>
      </c>
      <c r="AG35" s="43">
        <v>214</v>
      </c>
      <c r="AH35" s="43">
        <v>206</v>
      </c>
      <c r="AI35" s="43">
        <v>53</v>
      </c>
      <c r="AJ35" s="43">
        <v>473</v>
      </c>
      <c r="AK35" s="43">
        <v>0</v>
      </c>
      <c r="AL35" s="43">
        <v>358</v>
      </c>
      <c r="AM35" s="43">
        <v>0</v>
      </c>
      <c r="AN35" s="43">
        <v>358</v>
      </c>
      <c r="AO35" s="43">
        <v>0</v>
      </c>
      <c r="AP35" s="43">
        <v>358</v>
      </c>
      <c r="AQ35" s="43">
        <v>434</v>
      </c>
      <c r="AR35" s="43">
        <v>0</v>
      </c>
      <c r="AS35" s="43">
        <v>434</v>
      </c>
      <c r="AT35" s="43">
        <v>1265</v>
      </c>
      <c r="AU35" s="43" t="s">
        <v>150</v>
      </c>
      <c r="AV35" s="43">
        <v>547</v>
      </c>
      <c r="AW35" s="43">
        <v>505</v>
      </c>
      <c r="AX35" s="43">
        <v>126</v>
      </c>
      <c r="AY35" s="43">
        <v>1178</v>
      </c>
      <c r="AZ35" s="43" t="s">
        <v>150</v>
      </c>
      <c r="BA35" s="43">
        <v>993</v>
      </c>
      <c r="BB35" s="43" t="s">
        <v>150</v>
      </c>
      <c r="BC35" s="43">
        <v>993</v>
      </c>
      <c r="BD35" s="43" t="s">
        <v>150</v>
      </c>
      <c r="BE35" s="43">
        <v>993</v>
      </c>
      <c r="BF35" s="43">
        <v>1106</v>
      </c>
      <c r="BG35" s="43" t="s">
        <v>150</v>
      </c>
      <c r="BH35" s="43">
        <v>1106</v>
      </c>
      <c r="BI35" s="43">
        <v>3277</v>
      </c>
      <c r="BJ35" s="44" t="s">
        <v>150</v>
      </c>
      <c r="BK35" s="44">
        <v>8.0438756855575893</v>
      </c>
      <c r="BL35" s="44">
        <v>8.71287128712871</v>
      </c>
      <c r="BM35" s="44">
        <v>-3.9682539682539764</v>
      </c>
      <c r="BN35" s="44">
        <v>7.0458404074702941</v>
      </c>
      <c r="BO35" s="44" t="s">
        <v>150</v>
      </c>
      <c r="BP35" s="44">
        <v>9.7683786505538777</v>
      </c>
      <c r="BQ35" s="44" t="s">
        <v>150</v>
      </c>
      <c r="BR35" s="44">
        <v>9.7683786505538777</v>
      </c>
      <c r="BS35" s="44" t="s">
        <v>150</v>
      </c>
      <c r="BT35" s="44">
        <v>9.7683786505538777</v>
      </c>
      <c r="BU35" s="44">
        <v>6.4195298372513587</v>
      </c>
      <c r="BV35" s="44" t="s">
        <v>150</v>
      </c>
      <c r="BW35" s="44">
        <v>6.4195298372513587</v>
      </c>
      <c r="BX35" s="44">
        <v>7.6594446139761967</v>
      </c>
    </row>
    <row r="36" spans="1:76">
      <c r="A36" s="36" t="s">
        <v>39</v>
      </c>
      <c r="B36" s="43" t="s">
        <v>150</v>
      </c>
      <c r="C36" s="43">
        <v>703</v>
      </c>
      <c r="D36" s="43" t="s">
        <v>150</v>
      </c>
      <c r="E36" s="43">
        <v>26</v>
      </c>
      <c r="F36" s="43">
        <v>729</v>
      </c>
      <c r="G36" s="43" t="s">
        <v>150</v>
      </c>
      <c r="H36" s="43" t="s">
        <v>150</v>
      </c>
      <c r="I36" s="43" t="s">
        <v>150</v>
      </c>
      <c r="J36" s="43" t="s">
        <v>150</v>
      </c>
      <c r="K36" s="43">
        <v>405</v>
      </c>
      <c r="L36" s="43">
        <v>405</v>
      </c>
      <c r="M36" s="43">
        <v>2185</v>
      </c>
      <c r="N36" s="43" t="s">
        <v>150</v>
      </c>
      <c r="O36" s="43">
        <v>2185</v>
      </c>
      <c r="P36" s="43">
        <v>3319</v>
      </c>
      <c r="Q36" s="43" t="s">
        <v>150</v>
      </c>
      <c r="R36" s="43">
        <v>208</v>
      </c>
      <c r="S36" s="43" t="s">
        <v>150</v>
      </c>
      <c r="T36" s="43">
        <v>18</v>
      </c>
      <c r="U36" s="43">
        <v>226</v>
      </c>
      <c r="V36" s="43" t="s">
        <v>150</v>
      </c>
      <c r="W36" s="43" t="s">
        <v>150</v>
      </c>
      <c r="X36" s="43" t="s">
        <v>150</v>
      </c>
      <c r="Y36" s="43" t="s">
        <v>150</v>
      </c>
      <c r="Z36" s="43">
        <v>112</v>
      </c>
      <c r="AA36" s="43">
        <v>112</v>
      </c>
      <c r="AB36" s="43">
        <v>676</v>
      </c>
      <c r="AC36" s="43" t="s">
        <v>150</v>
      </c>
      <c r="AD36" s="43">
        <v>676</v>
      </c>
      <c r="AE36" s="43">
        <v>1014</v>
      </c>
      <c r="AF36" s="43">
        <v>0</v>
      </c>
      <c r="AG36" s="43">
        <v>246</v>
      </c>
      <c r="AH36" s="43">
        <v>0</v>
      </c>
      <c r="AI36" s="43">
        <v>3</v>
      </c>
      <c r="AJ36" s="43">
        <v>249</v>
      </c>
      <c r="AK36" s="43">
        <v>0</v>
      </c>
      <c r="AL36" s="43">
        <v>0</v>
      </c>
      <c r="AM36" s="43">
        <v>0</v>
      </c>
      <c r="AN36" s="43">
        <v>0</v>
      </c>
      <c r="AO36" s="43">
        <v>143</v>
      </c>
      <c r="AP36" s="43">
        <v>143</v>
      </c>
      <c r="AQ36" s="43">
        <v>774</v>
      </c>
      <c r="AR36" s="43">
        <v>0</v>
      </c>
      <c r="AS36" s="43">
        <v>774</v>
      </c>
      <c r="AT36" s="43">
        <v>1166</v>
      </c>
      <c r="AU36" s="43" t="s">
        <v>150</v>
      </c>
      <c r="AV36" s="43">
        <v>702</v>
      </c>
      <c r="AW36" s="43" t="s">
        <v>150</v>
      </c>
      <c r="AX36" s="43">
        <v>42</v>
      </c>
      <c r="AY36" s="43">
        <v>744</v>
      </c>
      <c r="AZ36" s="43" t="s">
        <v>150</v>
      </c>
      <c r="BA36" s="43" t="s">
        <v>150</v>
      </c>
      <c r="BB36" s="43" t="s">
        <v>150</v>
      </c>
      <c r="BC36" s="43" t="s">
        <v>150</v>
      </c>
      <c r="BD36" s="43">
        <v>406</v>
      </c>
      <c r="BE36" s="43">
        <v>406</v>
      </c>
      <c r="BF36" s="43">
        <v>2235</v>
      </c>
      <c r="BG36" s="43" t="s">
        <v>150</v>
      </c>
      <c r="BH36" s="43">
        <v>2235</v>
      </c>
      <c r="BI36" s="43">
        <v>3385</v>
      </c>
      <c r="BJ36" s="44" t="s">
        <v>150</v>
      </c>
      <c r="BK36" s="44">
        <v>5.2706552706552667</v>
      </c>
      <c r="BL36" s="44" t="s">
        <v>150</v>
      </c>
      <c r="BM36" s="44">
        <v>2.3809523809523836</v>
      </c>
      <c r="BN36" s="44">
        <v>5.1075268817204256</v>
      </c>
      <c r="BO36" s="44" t="s">
        <v>150</v>
      </c>
      <c r="BP36" s="44" t="s">
        <v>150</v>
      </c>
      <c r="BQ36" s="44" t="s">
        <v>150</v>
      </c>
      <c r="BR36" s="44" t="s">
        <v>150</v>
      </c>
      <c r="BS36" s="44">
        <v>7.8817733990147794</v>
      </c>
      <c r="BT36" s="44">
        <v>7.8817733990147794</v>
      </c>
      <c r="BU36" s="44">
        <v>6.6219239373601742</v>
      </c>
      <c r="BV36" s="44" t="s">
        <v>150</v>
      </c>
      <c r="BW36" s="44">
        <v>6.6219239373601742</v>
      </c>
      <c r="BX36" s="44">
        <v>6.4401772525849328</v>
      </c>
    </row>
    <row r="37" spans="1:76">
      <c r="A37" s="36" t="s">
        <v>40</v>
      </c>
      <c r="B37" s="43">
        <v>66</v>
      </c>
      <c r="C37" s="43">
        <v>284</v>
      </c>
      <c r="D37" s="43">
        <v>3826</v>
      </c>
      <c r="E37" s="43">
        <v>1103</v>
      </c>
      <c r="F37" s="43">
        <v>5213</v>
      </c>
      <c r="G37" s="43">
        <v>1280</v>
      </c>
      <c r="H37" s="43">
        <v>3437</v>
      </c>
      <c r="I37" s="43">
        <v>41</v>
      </c>
      <c r="J37" s="43">
        <v>4758</v>
      </c>
      <c r="K37" s="43"/>
      <c r="L37" s="43">
        <v>4758</v>
      </c>
      <c r="M37" s="43">
        <v>3840</v>
      </c>
      <c r="N37" s="43"/>
      <c r="O37" s="43">
        <v>3840</v>
      </c>
      <c r="P37" s="43">
        <v>13877</v>
      </c>
      <c r="Q37" s="43">
        <v>0</v>
      </c>
      <c r="R37" s="43">
        <v>88</v>
      </c>
      <c r="S37" s="43">
        <v>1134</v>
      </c>
      <c r="T37" s="43">
        <v>332</v>
      </c>
      <c r="U37" s="43">
        <v>1554</v>
      </c>
      <c r="V37" s="43">
        <v>356</v>
      </c>
      <c r="W37" s="43">
        <v>937</v>
      </c>
      <c r="X37" s="43">
        <v>17</v>
      </c>
      <c r="Y37" s="43">
        <v>1310</v>
      </c>
      <c r="Z37" s="43"/>
      <c r="AA37" s="43">
        <v>1310</v>
      </c>
      <c r="AB37" s="43">
        <v>1110</v>
      </c>
      <c r="AC37" s="43"/>
      <c r="AD37" s="43">
        <v>1110</v>
      </c>
      <c r="AE37" s="43">
        <v>3974</v>
      </c>
      <c r="AF37" s="43">
        <v>19</v>
      </c>
      <c r="AG37" s="43">
        <v>98</v>
      </c>
      <c r="AH37" s="43">
        <v>1322</v>
      </c>
      <c r="AI37" s="43">
        <v>363</v>
      </c>
      <c r="AJ37" s="43">
        <v>1783</v>
      </c>
      <c r="AK37" s="43">
        <v>452</v>
      </c>
      <c r="AL37" s="43">
        <v>1212</v>
      </c>
      <c r="AM37" s="43">
        <v>8</v>
      </c>
      <c r="AN37" s="43">
        <v>1672</v>
      </c>
      <c r="AO37" s="43">
        <v>0</v>
      </c>
      <c r="AP37" s="43">
        <v>1672</v>
      </c>
      <c r="AQ37" s="43">
        <v>1403</v>
      </c>
      <c r="AR37" s="43">
        <v>0</v>
      </c>
      <c r="AS37" s="43">
        <v>1403</v>
      </c>
      <c r="AT37" s="43">
        <v>4877</v>
      </c>
      <c r="AU37" s="43">
        <v>60</v>
      </c>
      <c r="AV37" s="43">
        <v>274</v>
      </c>
      <c r="AW37" s="43">
        <v>3897</v>
      </c>
      <c r="AX37" s="43">
        <v>1088</v>
      </c>
      <c r="AY37" s="43">
        <v>5259</v>
      </c>
      <c r="AZ37" s="43">
        <v>1252</v>
      </c>
      <c r="BA37" s="43">
        <v>3328</v>
      </c>
      <c r="BB37" s="43">
        <v>48</v>
      </c>
      <c r="BC37" s="43">
        <v>4628</v>
      </c>
      <c r="BD37" s="43"/>
      <c r="BE37" s="43">
        <v>4628</v>
      </c>
      <c r="BF37" s="43">
        <v>3832</v>
      </c>
      <c r="BG37" s="43"/>
      <c r="BH37" s="43">
        <v>3832</v>
      </c>
      <c r="BI37" s="43">
        <v>13779</v>
      </c>
      <c r="BJ37" s="44">
        <v>21.666666666666668</v>
      </c>
      <c r="BK37" s="44">
        <v>0</v>
      </c>
      <c r="BL37" s="44">
        <v>6.6461380549140419</v>
      </c>
      <c r="BM37" s="44">
        <v>1.4705882352941124</v>
      </c>
      <c r="BN37" s="44">
        <v>5.2291310135006652</v>
      </c>
      <c r="BO37" s="44">
        <v>5.431309904153359</v>
      </c>
      <c r="BP37" s="44">
        <v>4.9879807692307709</v>
      </c>
      <c r="BQ37" s="44">
        <v>-4.1666666666666741</v>
      </c>
      <c r="BR37" s="44">
        <v>5.0129645635263564</v>
      </c>
      <c r="BS37" s="44" t="e">
        <v>#DIV/0!</v>
      </c>
      <c r="BT37" s="44">
        <v>5.0129645635263564</v>
      </c>
      <c r="BU37" s="44">
        <v>7.4373695198329814</v>
      </c>
      <c r="BV37" s="44" t="e">
        <v>#DIV/0!</v>
      </c>
      <c r="BW37" s="44">
        <v>7.4373695198329814</v>
      </c>
      <c r="BX37" s="44">
        <v>5.8422236737063589</v>
      </c>
    </row>
    <row r="38" spans="1:76">
      <c r="A38" s="36" t="s">
        <v>41</v>
      </c>
      <c r="B38" s="43" t="s">
        <v>150</v>
      </c>
      <c r="C38" s="43">
        <v>215</v>
      </c>
      <c r="D38" s="43">
        <v>1068</v>
      </c>
      <c r="E38" s="43">
        <v>95</v>
      </c>
      <c r="F38" s="43">
        <v>1378</v>
      </c>
      <c r="G38" s="43">
        <v>280</v>
      </c>
      <c r="H38" s="43">
        <v>1506</v>
      </c>
      <c r="I38" s="43">
        <v>102</v>
      </c>
      <c r="J38" s="43">
        <v>1888</v>
      </c>
      <c r="K38" s="43">
        <v>477</v>
      </c>
      <c r="L38" s="43">
        <v>2365</v>
      </c>
      <c r="M38" s="43">
        <v>1483</v>
      </c>
      <c r="N38" s="43" t="s">
        <v>150</v>
      </c>
      <c r="O38" s="43">
        <v>1483</v>
      </c>
      <c r="P38" s="43">
        <v>5226</v>
      </c>
      <c r="Q38" s="43" t="s">
        <v>150</v>
      </c>
      <c r="R38" s="43">
        <v>58</v>
      </c>
      <c r="S38" s="43">
        <v>302</v>
      </c>
      <c r="T38" s="43">
        <v>22</v>
      </c>
      <c r="U38" s="43">
        <v>382</v>
      </c>
      <c r="V38" s="43">
        <v>79</v>
      </c>
      <c r="W38" s="43">
        <v>433</v>
      </c>
      <c r="X38" s="43">
        <v>20</v>
      </c>
      <c r="Y38" s="43">
        <v>532</v>
      </c>
      <c r="Z38" s="43">
        <v>140</v>
      </c>
      <c r="AA38" s="43">
        <v>672</v>
      </c>
      <c r="AB38" s="43">
        <v>439</v>
      </c>
      <c r="AC38" s="43" t="s">
        <v>150</v>
      </c>
      <c r="AD38" s="43">
        <v>439</v>
      </c>
      <c r="AE38" s="43">
        <v>1493</v>
      </c>
      <c r="AF38" s="43">
        <v>0</v>
      </c>
      <c r="AG38" s="43">
        <v>82</v>
      </c>
      <c r="AH38" s="43">
        <v>373</v>
      </c>
      <c r="AI38" s="43">
        <v>32</v>
      </c>
      <c r="AJ38" s="43">
        <v>487</v>
      </c>
      <c r="AK38" s="43">
        <v>102</v>
      </c>
      <c r="AL38" s="43">
        <v>497</v>
      </c>
      <c r="AM38" s="43">
        <v>35</v>
      </c>
      <c r="AN38" s="43">
        <v>634</v>
      </c>
      <c r="AO38" s="43">
        <v>181</v>
      </c>
      <c r="AP38" s="43">
        <v>815</v>
      </c>
      <c r="AQ38" s="43">
        <v>544</v>
      </c>
      <c r="AR38" s="43">
        <v>0</v>
      </c>
      <c r="AS38" s="43">
        <v>544</v>
      </c>
      <c r="AT38" s="43">
        <v>1846</v>
      </c>
      <c r="AU38" s="43" t="s">
        <v>150</v>
      </c>
      <c r="AV38" s="43">
        <v>206</v>
      </c>
      <c r="AW38" s="43">
        <v>1071</v>
      </c>
      <c r="AX38" s="43">
        <v>71</v>
      </c>
      <c r="AY38" s="43">
        <v>1348</v>
      </c>
      <c r="AZ38" s="43">
        <v>276</v>
      </c>
      <c r="BA38" s="43">
        <v>1528</v>
      </c>
      <c r="BB38" s="43">
        <v>85</v>
      </c>
      <c r="BC38" s="43">
        <v>1889</v>
      </c>
      <c r="BD38" s="43">
        <v>469</v>
      </c>
      <c r="BE38" s="43">
        <v>2358</v>
      </c>
      <c r="BF38" s="43">
        <v>1422</v>
      </c>
      <c r="BG38" s="43" t="s">
        <v>150</v>
      </c>
      <c r="BH38" s="43">
        <v>1422</v>
      </c>
      <c r="BI38" s="43">
        <v>5128</v>
      </c>
      <c r="BJ38" s="44" t="s">
        <v>150</v>
      </c>
      <c r="BK38" s="44">
        <v>7.2815533980582492</v>
      </c>
      <c r="BL38" s="44">
        <v>6.9094304388422012</v>
      </c>
      <c r="BM38" s="44">
        <v>-19.718309859154925</v>
      </c>
      <c r="BN38" s="44">
        <v>5.5637982195845703</v>
      </c>
      <c r="BO38" s="44">
        <v>6.8840579710144905</v>
      </c>
      <c r="BP38" s="44">
        <v>5.6282722513088963</v>
      </c>
      <c r="BQ38" s="44">
        <v>-2.3529411764705799</v>
      </c>
      <c r="BR38" s="44">
        <v>5.4526204340921147</v>
      </c>
      <c r="BS38" s="44">
        <v>7.0362473347547976</v>
      </c>
      <c r="BT38" s="44">
        <v>5.7675996607294273</v>
      </c>
      <c r="BU38" s="44">
        <v>3.0942334739803123</v>
      </c>
      <c r="BV38" s="44" t="s">
        <v>150</v>
      </c>
      <c r="BW38" s="44">
        <v>3.0942334739803123</v>
      </c>
      <c r="BX38" s="44">
        <v>4.9726989079563193</v>
      </c>
    </row>
    <row r="39" spans="1:76">
      <c r="A39" s="36" t="s">
        <v>42</v>
      </c>
      <c r="B39" s="43">
        <v>26</v>
      </c>
      <c r="C39" s="43">
        <v>430</v>
      </c>
      <c r="D39" s="43" t="s">
        <v>150</v>
      </c>
      <c r="E39" s="43" t="s">
        <v>150</v>
      </c>
      <c r="F39" s="43">
        <v>430</v>
      </c>
      <c r="G39" s="43" t="s">
        <v>150</v>
      </c>
      <c r="H39" s="43" t="s">
        <v>150</v>
      </c>
      <c r="I39" s="43" t="s">
        <v>150</v>
      </c>
      <c r="J39" s="43" t="s">
        <v>150</v>
      </c>
      <c r="K39" s="43" t="s">
        <v>150</v>
      </c>
      <c r="L39" s="43" t="s">
        <v>150</v>
      </c>
      <c r="M39" s="43">
        <v>1957</v>
      </c>
      <c r="N39" s="43" t="s">
        <v>150</v>
      </c>
      <c r="O39" s="43">
        <v>1957</v>
      </c>
      <c r="P39" s="43">
        <v>2413</v>
      </c>
      <c r="Q39" s="43">
        <v>0</v>
      </c>
      <c r="R39" s="43">
        <v>106</v>
      </c>
      <c r="S39" s="43" t="s">
        <v>150</v>
      </c>
      <c r="T39" s="43" t="s">
        <v>150</v>
      </c>
      <c r="U39" s="43">
        <v>106</v>
      </c>
      <c r="V39" s="43" t="s">
        <v>150</v>
      </c>
      <c r="W39" s="43" t="s">
        <v>150</v>
      </c>
      <c r="X39" s="43" t="s">
        <v>150</v>
      </c>
      <c r="Y39" s="43" t="s">
        <v>150</v>
      </c>
      <c r="Z39" s="43" t="s">
        <v>150</v>
      </c>
      <c r="AA39" s="43" t="s">
        <v>150</v>
      </c>
      <c r="AB39" s="43">
        <v>571</v>
      </c>
      <c r="AC39" s="43" t="s">
        <v>150</v>
      </c>
      <c r="AD39" s="43">
        <v>571</v>
      </c>
      <c r="AE39" s="43">
        <v>677</v>
      </c>
      <c r="AF39" s="43">
        <v>5</v>
      </c>
      <c r="AG39" s="43">
        <v>148</v>
      </c>
      <c r="AH39" s="43" t="s">
        <v>150</v>
      </c>
      <c r="AI39" s="43" t="s">
        <v>150</v>
      </c>
      <c r="AJ39" s="43">
        <v>148</v>
      </c>
      <c r="AK39" s="43" t="s">
        <v>150</v>
      </c>
      <c r="AL39" s="43" t="s">
        <v>150</v>
      </c>
      <c r="AM39" s="43" t="s">
        <v>150</v>
      </c>
      <c r="AN39" s="43" t="s">
        <v>150</v>
      </c>
      <c r="AO39" s="43" t="s">
        <v>150</v>
      </c>
      <c r="AP39" s="43" t="s">
        <v>150</v>
      </c>
      <c r="AQ39" s="43">
        <v>731</v>
      </c>
      <c r="AR39" s="43" t="s">
        <v>150</v>
      </c>
      <c r="AS39" s="43">
        <v>731</v>
      </c>
      <c r="AT39" s="43">
        <v>884</v>
      </c>
      <c r="AU39" s="43">
        <v>13</v>
      </c>
      <c r="AV39" s="43">
        <v>406</v>
      </c>
      <c r="AW39" s="43" t="s">
        <v>150</v>
      </c>
      <c r="AX39" s="43" t="s">
        <v>150</v>
      </c>
      <c r="AY39" s="43">
        <v>406</v>
      </c>
      <c r="AZ39" s="43" t="s">
        <v>150</v>
      </c>
      <c r="BA39" s="43" t="s">
        <v>150</v>
      </c>
      <c r="BB39" s="43" t="s">
        <v>150</v>
      </c>
      <c r="BC39" s="43" t="s">
        <v>150</v>
      </c>
      <c r="BD39" s="43" t="s">
        <v>150</v>
      </c>
      <c r="BE39" s="43" t="s">
        <v>150</v>
      </c>
      <c r="BF39" s="43">
        <v>1880</v>
      </c>
      <c r="BG39" s="43" t="s">
        <v>150</v>
      </c>
      <c r="BH39" s="43">
        <v>1880</v>
      </c>
      <c r="BI39" s="43">
        <v>2299</v>
      </c>
      <c r="BJ39" s="44">
        <v>-61.53846153846154</v>
      </c>
      <c r="BK39" s="44">
        <v>4.4334975369458078</v>
      </c>
      <c r="BL39" s="44" t="s">
        <v>150</v>
      </c>
      <c r="BM39" s="44" t="s">
        <v>150</v>
      </c>
      <c r="BN39" s="44">
        <v>4.4334975369458078</v>
      </c>
      <c r="BO39" s="44" t="s">
        <v>150</v>
      </c>
      <c r="BP39" s="44" t="s">
        <v>150</v>
      </c>
      <c r="BQ39" s="44" t="s">
        <v>150</v>
      </c>
      <c r="BR39" s="44" t="s">
        <v>150</v>
      </c>
      <c r="BS39" s="44" t="s">
        <v>150</v>
      </c>
      <c r="BT39" s="44" t="s">
        <v>150</v>
      </c>
      <c r="BU39" s="44">
        <v>4.414893617021276</v>
      </c>
      <c r="BV39" s="44" t="s">
        <v>150</v>
      </c>
      <c r="BW39" s="44">
        <v>4.414893617021276</v>
      </c>
      <c r="BX39" s="44">
        <v>4.0452370595911225</v>
      </c>
    </row>
    <row r="40" spans="1:76">
      <c r="A40" s="36" t="s">
        <v>43</v>
      </c>
      <c r="B40" s="43">
        <v>141</v>
      </c>
      <c r="C40" s="43" t="s">
        <v>150</v>
      </c>
      <c r="D40" s="43">
        <v>1402</v>
      </c>
      <c r="E40" s="43">
        <v>49</v>
      </c>
      <c r="F40" s="43">
        <v>1451</v>
      </c>
      <c r="G40" s="43" t="s">
        <v>150</v>
      </c>
      <c r="H40" s="43" t="s">
        <v>150</v>
      </c>
      <c r="I40" s="43" t="s">
        <v>150</v>
      </c>
      <c r="J40" s="43" t="s">
        <v>150</v>
      </c>
      <c r="K40" s="43">
        <v>373</v>
      </c>
      <c r="L40" s="43">
        <v>373</v>
      </c>
      <c r="M40" s="43">
        <v>4472</v>
      </c>
      <c r="N40" s="43" t="s">
        <v>150</v>
      </c>
      <c r="O40" s="43">
        <v>4472</v>
      </c>
      <c r="P40" s="43">
        <v>6437</v>
      </c>
      <c r="Q40" s="43">
        <v>0</v>
      </c>
      <c r="R40" s="43" t="s">
        <v>150</v>
      </c>
      <c r="S40" s="43">
        <v>461</v>
      </c>
      <c r="T40" s="43">
        <v>25</v>
      </c>
      <c r="U40" s="43">
        <v>486</v>
      </c>
      <c r="V40" s="43" t="s">
        <v>150</v>
      </c>
      <c r="W40" s="43" t="s">
        <v>150</v>
      </c>
      <c r="X40" s="43" t="s">
        <v>150</v>
      </c>
      <c r="Y40" s="43" t="s">
        <v>150</v>
      </c>
      <c r="Z40" s="43">
        <v>134</v>
      </c>
      <c r="AA40" s="43">
        <v>134</v>
      </c>
      <c r="AB40" s="43">
        <v>1290</v>
      </c>
      <c r="AC40" s="43" t="s">
        <v>150</v>
      </c>
      <c r="AD40" s="43">
        <v>1290</v>
      </c>
      <c r="AE40" s="43">
        <v>1910</v>
      </c>
      <c r="AF40" s="43">
        <v>54</v>
      </c>
      <c r="AG40" s="43">
        <v>0</v>
      </c>
      <c r="AH40" s="43">
        <v>507</v>
      </c>
      <c r="AI40" s="43">
        <v>18</v>
      </c>
      <c r="AJ40" s="43">
        <v>525</v>
      </c>
      <c r="AK40" s="43">
        <v>0</v>
      </c>
      <c r="AL40" s="43">
        <v>0</v>
      </c>
      <c r="AM40" s="43">
        <v>0</v>
      </c>
      <c r="AN40" s="43">
        <v>0</v>
      </c>
      <c r="AO40" s="43">
        <v>121</v>
      </c>
      <c r="AP40" s="43">
        <v>121</v>
      </c>
      <c r="AQ40" s="43">
        <v>1655</v>
      </c>
      <c r="AR40" s="43">
        <v>0</v>
      </c>
      <c r="AS40" s="43">
        <v>1655</v>
      </c>
      <c r="AT40" s="43">
        <v>2355</v>
      </c>
      <c r="AU40" s="43">
        <v>165</v>
      </c>
      <c r="AV40" s="43" t="s">
        <v>150</v>
      </c>
      <c r="AW40" s="43">
        <v>1450</v>
      </c>
      <c r="AX40" s="43">
        <v>58</v>
      </c>
      <c r="AY40" s="43">
        <v>1508</v>
      </c>
      <c r="AZ40" s="43" t="s">
        <v>150</v>
      </c>
      <c r="BA40" s="43" t="s">
        <v>150</v>
      </c>
      <c r="BB40" s="43" t="s">
        <v>150</v>
      </c>
      <c r="BC40" s="43" t="s">
        <v>150</v>
      </c>
      <c r="BD40" s="43">
        <v>397</v>
      </c>
      <c r="BE40" s="43">
        <v>397</v>
      </c>
      <c r="BF40" s="43">
        <v>4479</v>
      </c>
      <c r="BG40" s="43" t="s">
        <v>150</v>
      </c>
      <c r="BH40" s="43">
        <v>4479</v>
      </c>
      <c r="BI40" s="43">
        <v>6549</v>
      </c>
      <c r="BJ40" s="44">
        <v>47.27272727272728</v>
      </c>
      <c r="BK40" s="44" t="s">
        <v>150</v>
      </c>
      <c r="BL40" s="44">
        <v>6.4827586206896548</v>
      </c>
      <c r="BM40" s="44">
        <v>3.4482758620689613</v>
      </c>
      <c r="BN40" s="44">
        <v>6.3660477453580944</v>
      </c>
      <c r="BO40" s="44" t="s">
        <v>150</v>
      </c>
      <c r="BP40" s="44" t="s">
        <v>150</v>
      </c>
      <c r="BQ40" s="44" t="s">
        <v>150</v>
      </c>
      <c r="BR40" s="44" t="s">
        <v>150</v>
      </c>
      <c r="BS40" s="44">
        <v>2.7707808564231717</v>
      </c>
      <c r="BT40" s="44">
        <v>2.7707808564231717</v>
      </c>
      <c r="BU40" s="44">
        <v>8.3054253181513715</v>
      </c>
      <c r="BV40" s="44" t="s">
        <v>150</v>
      </c>
      <c r="BW40" s="44">
        <v>8.3054253181513715</v>
      </c>
      <c r="BX40" s="44">
        <v>8.5051152847762985</v>
      </c>
    </row>
    <row r="41" spans="1:76">
      <c r="A41" s="36" t="s">
        <v>44</v>
      </c>
      <c r="B41" s="43">
        <v>15</v>
      </c>
      <c r="C41" s="43">
        <v>1241</v>
      </c>
      <c r="D41" s="43">
        <v>770</v>
      </c>
      <c r="E41" s="43">
        <v>530</v>
      </c>
      <c r="F41" s="43">
        <v>2541</v>
      </c>
      <c r="G41" s="43" t="s">
        <v>150</v>
      </c>
      <c r="H41" s="43">
        <v>1271</v>
      </c>
      <c r="I41" s="43">
        <v>94</v>
      </c>
      <c r="J41" s="43">
        <v>1365</v>
      </c>
      <c r="K41" s="43" t="s">
        <v>150</v>
      </c>
      <c r="L41" s="43">
        <v>1365</v>
      </c>
      <c r="M41" s="43">
        <v>1920</v>
      </c>
      <c r="N41" s="43" t="s">
        <v>150</v>
      </c>
      <c r="O41" s="43">
        <v>1920</v>
      </c>
      <c r="P41" s="43">
        <v>5841</v>
      </c>
      <c r="Q41" s="43">
        <v>3</v>
      </c>
      <c r="R41" s="43">
        <v>303</v>
      </c>
      <c r="S41" s="43">
        <v>238</v>
      </c>
      <c r="T41" s="43">
        <v>144</v>
      </c>
      <c r="U41" s="43">
        <v>685</v>
      </c>
      <c r="V41" s="43" t="s">
        <v>150</v>
      </c>
      <c r="W41" s="43">
        <v>322</v>
      </c>
      <c r="X41" s="43">
        <v>34</v>
      </c>
      <c r="Y41" s="43">
        <v>356</v>
      </c>
      <c r="Z41" s="43" t="s">
        <v>150</v>
      </c>
      <c r="AA41" s="43">
        <v>356</v>
      </c>
      <c r="AB41" s="43">
        <v>533</v>
      </c>
      <c r="AC41" s="43" t="s">
        <v>150</v>
      </c>
      <c r="AD41" s="43">
        <v>533</v>
      </c>
      <c r="AE41" s="43">
        <v>1577</v>
      </c>
      <c r="AF41" s="43">
        <v>10</v>
      </c>
      <c r="AG41" s="43">
        <v>478</v>
      </c>
      <c r="AH41" s="43">
        <v>268</v>
      </c>
      <c r="AI41" s="43">
        <v>171</v>
      </c>
      <c r="AJ41" s="43">
        <v>917</v>
      </c>
      <c r="AK41" s="43" t="s">
        <v>150</v>
      </c>
      <c r="AL41" s="43">
        <v>452</v>
      </c>
      <c r="AM41" s="43">
        <v>36</v>
      </c>
      <c r="AN41" s="43">
        <v>488</v>
      </c>
      <c r="AO41" s="43" t="s">
        <v>150</v>
      </c>
      <c r="AP41" s="43">
        <v>488</v>
      </c>
      <c r="AQ41" s="43">
        <v>748</v>
      </c>
      <c r="AR41" s="43" t="s">
        <v>150</v>
      </c>
      <c r="AS41" s="43">
        <v>748</v>
      </c>
      <c r="AT41" s="43">
        <v>2163</v>
      </c>
      <c r="AU41" s="43">
        <v>7</v>
      </c>
      <c r="AV41" s="43">
        <v>1155</v>
      </c>
      <c r="AW41" s="43">
        <v>775</v>
      </c>
      <c r="AX41" s="43">
        <v>541</v>
      </c>
      <c r="AY41" s="43">
        <v>2471</v>
      </c>
      <c r="AZ41" s="43" t="s">
        <v>150</v>
      </c>
      <c r="BA41" s="43">
        <v>1277</v>
      </c>
      <c r="BB41" s="43">
        <v>100</v>
      </c>
      <c r="BC41" s="43">
        <v>1377</v>
      </c>
      <c r="BD41" s="43" t="s">
        <v>150</v>
      </c>
      <c r="BE41" s="43">
        <v>1377</v>
      </c>
      <c r="BF41" s="43">
        <v>1846</v>
      </c>
      <c r="BG41" s="43" t="s">
        <v>150</v>
      </c>
      <c r="BH41" s="43">
        <v>1846</v>
      </c>
      <c r="BI41" s="43">
        <v>5701</v>
      </c>
      <c r="BJ41" s="44">
        <v>-14.285714285714279</v>
      </c>
      <c r="BK41" s="44">
        <v>7.7056277056277045</v>
      </c>
      <c r="BL41" s="44">
        <v>4.5161290322580649</v>
      </c>
      <c r="BM41" s="44">
        <v>7.0240295748613679</v>
      </c>
      <c r="BN41" s="44">
        <v>6.5560501821125055</v>
      </c>
      <c r="BO41" s="44" t="s">
        <v>150</v>
      </c>
      <c r="BP41" s="44">
        <v>10.649960845732187</v>
      </c>
      <c r="BQ41" s="44">
        <v>7.9999999999999964</v>
      </c>
      <c r="BR41" s="44">
        <v>10.457516339869278</v>
      </c>
      <c r="BS41" s="44" t="s">
        <v>150</v>
      </c>
      <c r="BT41" s="44">
        <v>10.457516339869278</v>
      </c>
      <c r="BU41" s="44">
        <v>7.6381365113759481</v>
      </c>
      <c r="BV41" s="44" t="s">
        <v>150</v>
      </c>
      <c r="BW41" s="44">
        <v>7.6381365113759481</v>
      </c>
      <c r="BX41" s="44">
        <v>7.8231889142255762</v>
      </c>
    </row>
    <row r="42" spans="1:76">
      <c r="A42" s="36" t="s">
        <v>45</v>
      </c>
      <c r="B42" s="43" t="s">
        <v>150</v>
      </c>
      <c r="C42" s="43">
        <v>1002</v>
      </c>
      <c r="D42" s="43">
        <v>307</v>
      </c>
      <c r="E42" s="43">
        <v>135</v>
      </c>
      <c r="F42" s="43">
        <v>1444</v>
      </c>
      <c r="G42" s="43" t="s">
        <v>150</v>
      </c>
      <c r="H42" s="43" t="s">
        <v>150</v>
      </c>
      <c r="I42" s="43" t="s">
        <v>150</v>
      </c>
      <c r="J42" s="43" t="s">
        <v>150</v>
      </c>
      <c r="K42" s="43">
        <v>591</v>
      </c>
      <c r="L42" s="43">
        <v>591</v>
      </c>
      <c r="M42" s="43">
        <v>2867</v>
      </c>
      <c r="N42" s="43" t="s">
        <v>150</v>
      </c>
      <c r="O42" s="43">
        <v>2867</v>
      </c>
      <c r="P42" s="43">
        <v>4902</v>
      </c>
      <c r="Q42" s="43" t="s">
        <v>150</v>
      </c>
      <c r="R42" s="43">
        <v>308</v>
      </c>
      <c r="S42" s="43">
        <v>73</v>
      </c>
      <c r="T42" s="43">
        <v>47</v>
      </c>
      <c r="U42" s="43">
        <v>428</v>
      </c>
      <c r="V42" s="43" t="s">
        <v>150</v>
      </c>
      <c r="W42" s="43" t="s">
        <v>150</v>
      </c>
      <c r="X42" s="43" t="s">
        <v>150</v>
      </c>
      <c r="Y42" s="43" t="s">
        <v>150</v>
      </c>
      <c r="Z42" s="43">
        <v>210</v>
      </c>
      <c r="AA42" s="43">
        <v>210</v>
      </c>
      <c r="AB42" s="43">
        <v>836</v>
      </c>
      <c r="AC42" s="43" t="s">
        <v>150</v>
      </c>
      <c r="AD42" s="43">
        <v>836</v>
      </c>
      <c r="AE42" s="43">
        <v>1474</v>
      </c>
      <c r="AF42" s="43">
        <v>0</v>
      </c>
      <c r="AG42" s="43">
        <v>328</v>
      </c>
      <c r="AH42" s="43">
        <v>127</v>
      </c>
      <c r="AI42" s="43">
        <v>52</v>
      </c>
      <c r="AJ42" s="43">
        <v>507</v>
      </c>
      <c r="AK42" s="43">
        <v>0</v>
      </c>
      <c r="AL42" s="43">
        <v>0</v>
      </c>
      <c r="AM42" s="43">
        <v>0</v>
      </c>
      <c r="AN42" s="43">
        <v>0</v>
      </c>
      <c r="AO42" s="43">
        <v>197</v>
      </c>
      <c r="AP42" s="43">
        <v>197</v>
      </c>
      <c r="AQ42" s="43">
        <v>958</v>
      </c>
      <c r="AR42" s="43">
        <v>0</v>
      </c>
      <c r="AS42" s="43">
        <v>958</v>
      </c>
      <c r="AT42" s="43">
        <v>1662</v>
      </c>
      <c r="AU42" s="43" t="s">
        <v>150</v>
      </c>
      <c r="AV42" s="43">
        <v>1017</v>
      </c>
      <c r="AW42" s="43">
        <v>263</v>
      </c>
      <c r="AX42" s="43">
        <v>122</v>
      </c>
      <c r="AY42" s="43">
        <v>1402</v>
      </c>
      <c r="AZ42" s="43" t="s">
        <v>150</v>
      </c>
      <c r="BA42" s="43" t="s">
        <v>150</v>
      </c>
      <c r="BB42" s="43" t="s">
        <v>150</v>
      </c>
      <c r="BC42" s="43" t="s">
        <v>150</v>
      </c>
      <c r="BD42" s="43">
        <v>633</v>
      </c>
      <c r="BE42" s="43">
        <v>633</v>
      </c>
      <c r="BF42" s="43">
        <v>2794</v>
      </c>
      <c r="BG42" s="43" t="s">
        <v>150</v>
      </c>
      <c r="BH42" s="43">
        <v>2794</v>
      </c>
      <c r="BI42" s="43">
        <v>4829</v>
      </c>
      <c r="BJ42" s="44" t="s">
        <v>150</v>
      </c>
      <c r="BK42" s="44">
        <v>3.4414945919370665</v>
      </c>
      <c r="BL42" s="44">
        <v>3.802281368821292</v>
      </c>
      <c r="BM42" s="44">
        <v>-6.5573770491803351</v>
      </c>
      <c r="BN42" s="44">
        <v>2.6390870185449389</v>
      </c>
      <c r="BO42" s="44" t="s">
        <v>150</v>
      </c>
      <c r="BP42" s="44" t="s">
        <v>150</v>
      </c>
      <c r="BQ42" s="44" t="s">
        <v>150</v>
      </c>
      <c r="BR42" s="44" t="s">
        <v>150</v>
      </c>
      <c r="BS42" s="44">
        <v>4.5813586097946279</v>
      </c>
      <c r="BT42" s="44">
        <v>4.5813586097946279</v>
      </c>
      <c r="BU42" s="44">
        <v>1.7537580529706553</v>
      </c>
      <c r="BV42" s="44" t="s">
        <v>150</v>
      </c>
      <c r="BW42" s="44">
        <v>1.7537580529706553</v>
      </c>
      <c r="BX42" s="44">
        <v>2.3814454338372371</v>
      </c>
    </row>
    <row r="43" spans="1:76">
      <c r="A43" s="36" t="s">
        <v>46</v>
      </c>
      <c r="B43" s="43">
        <v>16</v>
      </c>
      <c r="C43" s="43">
        <v>1048</v>
      </c>
      <c r="D43" s="43">
        <v>572</v>
      </c>
      <c r="E43" s="43">
        <v>244</v>
      </c>
      <c r="F43" s="43">
        <v>1864</v>
      </c>
      <c r="G43" s="43" t="s">
        <v>150</v>
      </c>
      <c r="H43" s="43">
        <v>1211</v>
      </c>
      <c r="I43" s="43" t="s">
        <v>150</v>
      </c>
      <c r="J43" s="43">
        <v>1211</v>
      </c>
      <c r="K43" s="43">
        <v>738</v>
      </c>
      <c r="L43" s="43">
        <v>1949</v>
      </c>
      <c r="M43" s="43">
        <v>3875</v>
      </c>
      <c r="N43" s="43" t="s">
        <v>150</v>
      </c>
      <c r="O43" s="43">
        <v>3875</v>
      </c>
      <c r="P43" s="43">
        <v>7704</v>
      </c>
      <c r="Q43" s="43">
        <v>2</v>
      </c>
      <c r="R43" s="43">
        <v>252</v>
      </c>
      <c r="S43" s="43">
        <v>159</v>
      </c>
      <c r="T43" s="43">
        <v>81</v>
      </c>
      <c r="U43" s="43">
        <v>492</v>
      </c>
      <c r="V43" s="43" t="s">
        <v>150</v>
      </c>
      <c r="W43" s="43">
        <v>382</v>
      </c>
      <c r="X43" s="43" t="s">
        <v>150</v>
      </c>
      <c r="Y43" s="43">
        <v>382</v>
      </c>
      <c r="Z43" s="43">
        <v>196</v>
      </c>
      <c r="AA43" s="43">
        <v>578</v>
      </c>
      <c r="AB43" s="43">
        <v>1244</v>
      </c>
      <c r="AC43" s="43" t="s">
        <v>150</v>
      </c>
      <c r="AD43" s="43">
        <v>1244</v>
      </c>
      <c r="AE43" s="43">
        <v>2316</v>
      </c>
      <c r="AF43" s="43">
        <v>6</v>
      </c>
      <c r="AG43" s="43">
        <v>374</v>
      </c>
      <c r="AH43" s="43">
        <v>206</v>
      </c>
      <c r="AI43" s="43">
        <v>81</v>
      </c>
      <c r="AJ43" s="43">
        <v>661</v>
      </c>
      <c r="AK43" s="43" t="s">
        <v>150</v>
      </c>
      <c r="AL43" s="43">
        <v>392</v>
      </c>
      <c r="AM43" s="43" t="s">
        <v>150</v>
      </c>
      <c r="AN43" s="43">
        <v>392</v>
      </c>
      <c r="AO43" s="43">
        <v>260</v>
      </c>
      <c r="AP43" s="43">
        <v>652</v>
      </c>
      <c r="AQ43" s="43">
        <v>1313</v>
      </c>
      <c r="AR43" s="43" t="s">
        <v>150</v>
      </c>
      <c r="AS43" s="43">
        <v>1313</v>
      </c>
      <c r="AT43" s="43">
        <v>2632</v>
      </c>
      <c r="AU43" s="43">
        <v>5</v>
      </c>
      <c r="AV43" s="43">
        <v>945</v>
      </c>
      <c r="AW43" s="43">
        <v>544</v>
      </c>
      <c r="AX43" s="43">
        <v>245</v>
      </c>
      <c r="AY43" s="43">
        <v>1734</v>
      </c>
      <c r="AZ43" s="43" t="s">
        <v>150</v>
      </c>
      <c r="BA43" s="43">
        <v>1271</v>
      </c>
      <c r="BB43" s="43" t="s">
        <v>150</v>
      </c>
      <c r="BC43" s="43">
        <v>1271</v>
      </c>
      <c r="BD43" s="43">
        <v>715</v>
      </c>
      <c r="BE43" s="43">
        <v>1986</v>
      </c>
      <c r="BF43" s="43">
        <v>3929</v>
      </c>
      <c r="BG43" s="43" t="s">
        <v>150</v>
      </c>
      <c r="BH43" s="43">
        <v>3929</v>
      </c>
      <c r="BI43" s="43">
        <v>7654</v>
      </c>
      <c r="BJ43" s="44">
        <v>-140</v>
      </c>
      <c r="BK43" s="44">
        <v>2.0105820105820071</v>
      </c>
      <c r="BL43" s="44">
        <v>3.4926470588235281</v>
      </c>
      <c r="BM43" s="44">
        <v>0.40816326530612734</v>
      </c>
      <c r="BN43" s="44">
        <v>2.249134948096887</v>
      </c>
      <c r="BO43" s="44" t="s">
        <v>150</v>
      </c>
      <c r="BP43" s="44">
        <v>5.507474429583004</v>
      </c>
      <c r="BQ43" s="44" t="s">
        <v>150</v>
      </c>
      <c r="BR43" s="44">
        <v>5.507474429583004</v>
      </c>
      <c r="BS43" s="44">
        <v>5.7342657342657315</v>
      </c>
      <c r="BT43" s="44">
        <v>5.5891238670694898</v>
      </c>
      <c r="BU43" s="44">
        <v>3.130567574446419</v>
      </c>
      <c r="BV43" s="44" t="s">
        <v>150</v>
      </c>
      <c r="BW43" s="44">
        <v>3.130567574446419</v>
      </c>
      <c r="BX43" s="44">
        <v>3.4753070290044374</v>
      </c>
    </row>
    <row r="44" spans="1:76">
      <c r="A44" s="36" t="s">
        <v>47</v>
      </c>
      <c r="B44" s="43" t="s">
        <v>150</v>
      </c>
      <c r="C44" s="43">
        <v>242</v>
      </c>
      <c r="D44" s="43" t="s">
        <v>150</v>
      </c>
      <c r="E44" s="43" t="s">
        <v>150</v>
      </c>
      <c r="F44" s="43">
        <v>242</v>
      </c>
      <c r="G44" s="43" t="s">
        <v>150</v>
      </c>
      <c r="H44" s="43" t="s">
        <v>150</v>
      </c>
      <c r="I44" s="43" t="s">
        <v>150</v>
      </c>
      <c r="J44" s="43" t="s">
        <v>150</v>
      </c>
      <c r="K44" s="43" t="s">
        <v>150</v>
      </c>
      <c r="L44" s="43" t="s">
        <v>150</v>
      </c>
      <c r="M44" s="43">
        <v>142</v>
      </c>
      <c r="N44" s="43" t="s">
        <v>150</v>
      </c>
      <c r="O44" s="43">
        <v>142</v>
      </c>
      <c r="P44" s="43">
        <v>384</v>
      </c>
      <c r="Q44" s="43" t="s">
        <v>150</v>
      </c>
      <c r="R44" s="43">
        <v>87</v>
      </c>
      <c r="S44" s="43" t="s">
        <v>150</v>
      </c>
      <c r="T44" s="43" t="s">
        <v>150</v>
      </c>
      <c r="U44" s="43">
        <v>87</v>
      </c>
      <c r="V44" s="43" t="s">
        <v>150</v>
      </c>
      <c r="W44" s="43" t="s">
        <v>150</v>
      </c>
      <c r="X44" s="43" t="s">
        <v>150</v>
      </c>
      <c r="Y44" s="43" t="s">
        <v>150</v>
      </c>
      <c r="Z44" s="43" t="s">
        <v>150</v>
      </c>
      <c r="AA44" s="43" t="s">
        <v>150</v>
      </c>
      <c r="AB44" s="43">
        <v>46</v>
      </c>
      <c r="AC44" s="43" t="s">
        <v>150</v>
      </c>
      <c r="AD44" s="43">
        <v>46</v>
      </c>
      <c r="AE44" s="43">
        <v>133</v>
      </c>
      <c r="AF44" s="43">
        <v>0</v>
      </c>
      <c r="AG44" s="43">
        <v>90</v>
      </c>
      <c r="AH44" s="43">
        <v>0</v>
      </c>
      <c r="AI44" s="43">
        <v>0</v>
      </c>
      <c r="AJ44" s="43">
        <v>90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47</v>
      </c>
      <c r="AR44" s="43">
        <v>0</v>
      </c>
      <c r="AS44" s="43">
        <v>47</v>
      </c>
      <c r="AT44" s="43">
        <v>137</v>
      </c>
      <c r="AU44" s="43" t="s">
        <v>150</v>
      </c>
      <c r="AV44" s="43">
        <v>246</v>
      </c>
      <c r="AW44" s="43" t="s">
        <v>150</v>
      </c>
      <c r="AX44" s="43" t="s">
        <v>150</v>
      </c>
      <c r="AY44" s="43">
        <v>246</v>
      </c>
      <c r="AZ44" s="43" t="s">
        <v>150</v>
      </c>
      <c r="BA44" s="43" t="s">
        <v>150</v>
      </c>
      <c r="BB44" s="43" t="s">
        <v>150</v>
      </c>
      <c r="BC44" s="43" t="s">
        <v>150</v>
      </c>
      <c r="BD44" s="43" t="s">
        <v>150</v>
      </c>
      <c r="BE44" s="43" t="s">
        <v>150</v>
      </c>
      <c r="BF44" s="43">
        <v>151</v>
      </c>
      <c r="BG44" s="43" t="s">
        <v>150</v>
      </c>
      <c r="BH44" s="43">
        <v>151</v>
      </c>
      <c r="BI44" s="43">
        <v>397</v>
      </c>
      <c r="BJ44" s="44" t="s">
        <v>150</v>
      </c>
      <c r="BK44" s="44">
        <v>2.8455284552845517</v>
      </c>
      <c r="BL44" s="44" t="s">
        <v>150</v>
      </c>
      <c r="BM44" s="44" t="s">
        <v>150</v>
      </c>
      <c r="BN44" s="44">
        <v>2.8455284552845517</v>
      </c>
      <c r="BO44" s="44" t="s">
        <v>150</v>
      </c>
      <c r="BP44" s="44" t="s">
        <v>150</v>
      </c>
      <c r="BQ44" s="44" t="s">
        <v>150</v>
      </c>
      <c r="BR44" s="44" t="s">
        <v>150</v>
      </c>
      <c r="BS44" s="44" t="s">
        <v>150</v>
      </c>
      <c r="BT44" s="44" t="s">
        <v>150</v>
      </c>
      <c r="BU44" s="44">
        <v>6.6225165562913908</v>
      </c>
      <c r="BV44" s="44" t="s">
        <v>150</v>
      </c>
      <c r="BW44" s="44">
        <v>6.6225165562913908</v>
      </c>
      <c r="BX44" s="44">
        <v>4.2821158690176331</v>
      </c>
    </row>
    <row r="45" spans="1:76">
      <c r="A45" s="36" t="s">
        <v>48</v>
      </c>
      <c r="B45" s="43">
        <v>12</v>
      </c>
      <c r="C45" s="43">
        <v>742</v>
      </c>
      <c r="D45" s="43">
        <v>1195</v>
      </c>
      <c r="E45" s="43">
        <v>0</v>
      </c>
      <c r="F45" s="43">
        <v>1937</v>
      </c>
      <c r="G45" s="43" t="s">
        <v>150</v>
      </c>
      <c r="H45" s="43" t="s">
        <v>150</v>
      </c>
      <c r="I45" s="43" t="s">
        <v>150</v>
      </c>
      <c r="J45" s="43" t="s">
        <v>150</v>
      </c>
      <c r="K45" s="43" t="s">
        <v>150</v>
      </c>
      <c r="L45" s="43" t="s">
        <v>150</v>
      </c>
      <c r="M45" s="43">
        <v>2330</v>
      </c>
      <c r="N45" s="43" t="s">
        <v>150</v>
      </c>
      <c r="O45" s="43">
        <v>2330</v>
      </c>
      <c r="P45" s="43">
        <v>4279</v>
      </c>
      <c r="Q45" s="43">
        <v>0</v>
      </c>
      <c r="R45" s="43">
        <v>200</v>
      </c>
      <c r="S45" s="43">
        <v>316</v>
      </c>
      <c r="T45" s="43">
        <v>0</v>
      </c>
      <c r="U45" s="43">
        <v>516</v>
      </c>
      <c r="V45" s="43" t="s">
        <v>150</v>
      </c>
      <c r="W45" s="43" t="s">
        <v>150</v>
      </c>
      <c r="X45" s="43" t="s">
        <v>150</v>
      </c>
      <c r="Y45" s="43" t="s">
        <v>150</v>
      </c>
      <c r="Z45" s="43" t="s">
        <v>150</v>
      </c>
      <c r="AA45" s="43" t="s">
        <v>150</v>
      </c>
      <c r="AB45" s="43">
        <v>633</v>
      </c>
      <c r="AC45" s="43" t="s">
        <v>150</v>
      </c>
      <c r="AD45" s="43">
        <v>633</v>
      </c>
      <c r="AE45" s="43">
        <v>1149</v>
      </c>
      <c r="AF45" s="43">
        <v>4</v>
      </c>
      <c r="AG45" s="43">
        <v>259</v>
      </c>
      <c r="AH45" s="43">
        <v>421</v>
      </c>
      <c r="AI45" s="43">
        <v>0</v>
      </c>
      <c r="AJ45" s="43">
        <v>680</v>
      </c>
      <c r="AK45" s="43" t="s">
        <v>150</v>
      </c>
      <c r="AL45" s="43" t="s">
        <v>150</v>
      </c>
      <c r="AM45" s="43" t="s">
        <v>150</v>
      </c>
      <c r="AN45" s="43" t="s">
        <v>150</v>
      </c>
      <c r="AO45" s="43">
        <v>0</v>
      </c>
      <c r="AP45" s="43">
        <v>0</v>
      </c>
      <c r="AQ45" s="43">
        <v>833</v>
      </c>
      <c r="AR45" s="43" t="s">
        <v>150</v>
      </c>
      <c r="AS45" s="43">
        <v>833</v>
      </c>
      <c r="AT45" s="43">
        <v>1517</v>
      </c>
      <c r="AU45" s="43">
        <v>16</v>
      </c>
      <c r="AV45" s="43">
        <v>710</v>
      </c>
      <c r="AW45" s="43">
        <v>1230</v>
      </c>
      <c r="AX45" s="43" t="s">
        <v>150</v>
      </c>
      <c r="AY45" s="43">
        <v>1940</v>
      </c>
      <c r="AZ45" s="43" t="s">
        <v>150</v>
      </c>
      <c r="BA45" s="43" t="s">
        <v>150</v>
      </c>
      <c r="BB45" s="43" t="s">
        <v>150</v>
      </c>
      <c r="BC45" s="43" t="s">
        <v>150</v>
      </c>
      <c r="BD45" s="43" t="s">
        <v>150</v>
      </c>
      <c r="BE45" s="43" t="s">
        <v>150</v>
      </c>
      <c r="BF45" s="43">
        <v>2241</v>
      </c>
      <c r="BG45" s="43" t="s">
        <v>150</v>
      </c>
      <c r="BH45" s="43">
        <v>2241</v>
      </c>
      <c r="BI45" s="43">
        <v>4197</v>
      </c>
      <c r="BJ45" s="44">
        <v>50</v>
      </c>
      <c r="BK45" s="44">
        <v>3.8028169014084456</v>
      </c>
      <c r="BL45" s="44">
        <v>11.382113821138207</v>
      </c>
      <c r="BM45" s="44" t="s">
        <v>150</v>
      </c>
      <c r="BN45" s="44">
        <v>8.6082474226804155</v>
      </c>
      <c r="BO45" s="44" t="s">
        <v>150</v>
      </c>
      <c r="BP45" s="44" t="s">
        <v>150</v>
      </c>
      <c r="BQ45" s="44" t="s">
        <v>150</v>
      </c>
      <c r="BR45" s="44" t="s">
        <v>150</v>
      </c>
      <c r="BS45" s="44" t="s">
        <v>150</v>
      </c>
      <c r="BT45" s="44" t="s">
        <v>150</v>
      </c>
      <c r="BU45" s="44">
        <v>4.9531459170013337</v>
      </c>
      <c r="BV45" s="44" t="s">
        <v>150</v>
      </c>
      <c r="BW45" s="44">
        <v>4.9531459170013337</v>
      </c>
      <c r="BX45" s="44">
        <v>6.8143912318322624</v>
      </c>
    </row>
    <row r="46" spans="1:76">
      <c r="A46" s="36" t="s">
        <v>49</v>
      </c>
      <c r="B46" s="43" t="s">
        <v>150</v>
      </c>
      <c r="C46" s="43">
        <v>311</v>
      </c>
      <c r="D46" s="43" t="s">
        <v>150</v>
      </c>
      <c r="E46" s="43" t="s">
        <v>150</v>
      </c>
      <c r="F46" s="43">
        <v>311</v>
      </c>
      <c r="G46" s="43" t="s">
        <v>150</v>
      </c>
      <c r="H46" s="43" t="s">
        <v>150</v>
      </c>
      <c r="I46" s="43" t="s">
        <v>150</v>
      </c>
      <c r="J46" s="43" t="s">
        <v>150</v>
      </c>
      <c r="K46" s="43" t="s">
        <v>150</v>
      </c>
      <c r="L46" s="43" t="s">
        <v>150</v>
      </c>
      <c r="M46" s="43">
        <v>42</v>
      </c>
      <c r="N46" s="43" t="s">
        <v>150</v>
      </c>
      <c r="O46" s="43">
        <v>42</v>
      </c>
      <c r="P46" s="43">
        <v>353</v>
      </c>
      <c r="Q46" s="43" t="s">
        <v>150</v>
      </c>
      <c r="R46" s="43">
        <v>67</v>
      </c>
      <c r="S46" s="43" t="s">
        <v>150</v>
      </c>
      <c r="T46" s="43" t="s">
        <v>150</v>
      </c>
      <c r="U46" s="43">
        <v>67</v>
      </c>
      <c r="V46" s="43" t="s">
        <v>150</v>
      </c>
      <c r="W46" s="43" t="s">
        <v>150</v>
      </c>
      <c r="X46" s="43" t="s">
        <v>150</v>
      </c>
      <c r="Y46" s="43" t="s">
        <v>150</v>
      </c>
      <c r="Z46" s="43" t="s">
        <v>150</v>
      </c>
      <c r="AA46" s="43" t="s">
        <v>150</v>
      </c>
      <c r="AB46" s="43">
        <v>19</v>
      </c>
      <c r="AC46" s="43" t="s">
        <v>150</v>
      </c>
      <c r="AD46" s="43">
        <v>19</v>
      </c>
      <c r="AE46" s="43">
        <v>86</v>
      </c>
      <c r="AF46" s="43">
        <v>0</v>
      </c>
      <c r="AG46" s="43">
        <v>97</v>
      </c>
      <c r="AH46" s="43">
        <v>0</v>
      </c>
      <c r="AI46" s="43">
        <v>0</v>
      </c>
      <c r="AJ46" s="43">
        <v>97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14</v>
      </c>
      <c r="AR46" s="43">
        <v>0</v>
      </c>
      <c r="AS46" s="43">
        <v>14</v>
      </c>
      <c r="AT46" s="43">
        <v>111</v>
      </c>
      <c r="AU46" s="43" t="s">
        <v>150</v>
      </c>
      <c r="AV46" s="43">
        <v>295</v>
      </c>
      <c r="AW46" s="43" t="s">
        <v>150</v>
      </c>
      <c r="AX46" s="43" t="s">
        <v>150</v>
      </c>
      <c r="AY46" s="43">
        <v>295</v>
      </c>
      <c r="AZ46" s="43" t="s">
        <v>150</v>
      </c>
      <c r="BA46" s="43" t="s">
        <v>150</v>
      </c>
      <c r="BB46" s="43" t="s">
        <v>150</v>
      </c>
      <c r="BC46" s="43" t="s">
        <v>150</v>
      </c>
      <c r="BD46" s="43" t="s">
        <v>150</v>
      </c>
      <c r="BE46" s="43" t="s">
        <v>150</v>
      </c>
      <c r="BF46" s="43">
        <v>52</v>
      </c>
      <c r="BG46" s="43" t="s">
        <v>150</v>
      </c>
      <c r="BH46" s="43">
        <v>52</v>
      </c>
      <c r="BI46" s="43">
        <v>347</v>
      </c>
      <c r="BJ46" s="44" t="s">
        <v>150</v>
      </c>
      <c r="BK46" s="44">
        <v>4.7457627118644101</v>
      </c>
      <c r="BL46" s="44" t="s">
        <v>150</v>
      </c>
      <c r="BM46" s="44" t="s">
        <v>150</v>
      </c>
      <c r="BN46" s="44">
        <v>4.7457627118644101</v>
      </c>
      <c r="BO46" s="44" t="s">
        <v>150</v>
      </c>
      <c r="BP46" s="44" t="s">
        <v>150</v>
      </c>
      <c r="BQ46" s="44" t="s">
        <v>150</v>
      </c>
      <c r="BR46" s="44" t="s">
        <v>150</v>
      </c>
      <c r="BS46" s="44" t="s">
        <v>150</v>
      </c>
      <c r="BT46" s="44" t="s">
        <v>150</v>
      </c>
      <c r="BU46" s="44">
        <v>9.615384615384615</v>
      </c>
      <c r="BV46" s="44" t="s">
        <v>150</v>
      </c>
      <c r="BW46" s="44">
        <v>9.615384615384615</v>
      </c>
      <c r="BX46" s="44">
        <v>5.4755043227665663</v>
      </c>
    </row>
    <row r="47" spans="1:76">
      <c r="A47" s="36" t="s">
        <v>50</v>
      </c>
      <c r="B47" s="43">
        <v>16</v>
      </c>
      <c r="C47" s="43">
        <v>1429</v>
      </c>
      <c r="D47" s="43">
        <v>1706</v>
      </c>
      <c r="E47" s="43">
        <v>300</v>
      </c>
      <c r="F47" s="43">
        <v>3435</v>
      </c>
      <c r="G47" s="43" t="s">
        <v>150</v>
      </c>
      <c r="H47" s="43" t="s">
        <v>150</v>
      </c>
      <c r="I47" s="43" t="s">
        <v>150</v>
      </c>
      <c r="J47" s="43" t="s">
        <v>150</v>
      </c>
      <c r="K47" s="43">
        <v>511</v>
      </c>
      <c r="L47" s="43">
        <v>511</v>
      </c>
      <c r="M47" s="43">
        <v>5880</v>
      </c>
      <c r="N47" s="43" t="s">
        <v>150</v>
      </c>
      <c r="O47" s="43">
        <v>5880</v>
      </c>
      <c r="P47" s="43">
        <v>9842</v>
      </c>
      <c r="Q47" s="43">
        <v>0</v>
      </c>
      <c r="R47" s="43">
        <v>421</v>
      </c>
      <c r="S47" s="43">
        <v>496</v>
      </c>
      <c r="T47" s="43">
        <v>103</v>
      </c>
      <c r="U47" s="43">
        <v>1020</v>
      </c>
      <c r="V47" s="43" t="s">
        <v>150</v>
      </c>
      <c r="W47" s="43" t="s">
        <v>150</v>
      </c>
      <c r="X47" s="43" t="s">
        <v>150</v>
      </c>
      <c r="Y47" s="43" t="s">
        <v>150</v>
      </c>
      <c r="Z47" s="43">
        <v>169</v>
      </c>
      <c r="AA47" s="43">
        <v>169</v>
      </c>
      <c r="AB47" s="43">
        <v>1630</v>
      </c>
      <c r="AC47" s="43" t="s">
        <v>150</v>
      </c>
      <c r="AD47" s="43">
        <v>1630</v>
      </c>
      <c r="AE47" s="43">
        <v>2819</v>
      </c>
      <c r="AF47" s="43">
        <v>6</v>
      </c>
      <c r="AG47" s="43">
        <v>506</v>
      </c>
      <c r="AH47" s="43">
        <v>569</v>
      </c>
      <c r="AI47" s="43">
        <v>103</v>
      </c>
      <c r="AJ47" s="43">
        <v>1178</v>
      </c>
      <c r="AK47" s="43" t="s">
        <v>150</v>
      </c>
      <c r="AL47" s="43" t="s">
        <v>150</v>
      </c>
      <c r="AM47" s="43" t="s">
        <v>150</v>
      </c>
      <c r="AN47" s="43" t="s">
        <v>150</v>
      </c>
      <c r="AO47" s="43">
        <v>189</v>
      </c>
      <c r="AP47" s="43">
        <v>189</v>
      </c>
      <c r="AQ47" s="43">
        <v>2124</v>
      </c>
      <c r="AR47" s="43" t="s">
        <v>150</v>
      </c>
      <c r="AS47" s="43">
        <v>2124</v>
      </c>
      <c r="AT47" s="43">
        <v>3497</v>
      </c>
      <c r="AU47" s="43">
        <v>15</v>
      </c>
      <c r="AV47" s="43">
        <v>1483</v>
      </c>
      <c r="AW47" s="43">
        <v>1709</v>
      </c>
      <c r="AX47" s="43">
        <v>299</v>
      </c>
      <c r="AY47" s="43">
        <v>3491</v>
      </c>
      <c r="AZ47" s="43" t="s">
        <v>150</v>
      </c>
      <c r="BA47" s="43" t="s">
        <v>150</v>
      </c>
      <c r="BB47" s="43" t="s">
        <v>150</v>
      </c>
      <c r="BC47" s="43" t="s">
        <v>150</v>
      </c>
      <c r="BD47" s="43">
        <v>532</v>
      </c>
      <c r="BE47" s="43">
        <v>532</v>
      </c>
      <c r="BF47" s="43">
        <v>5738</v>
      </c>
      <c r="BG47" s="43" t="s">
        <v>150</v>
      </c>
      <c r="BH47" s="43">
        <v>5738</v>
      </c>
      <c r="BI47" s="43">
        <v>9776</v>
      </c>
      <c r="BJ47" s="44">
        <v>33.333333333333336</v>
      </c>
      <c r="BK47" s="44">
        <v>9.3728927848954804</v>
      </c>
      <c r="BL47" s="44">
        <v>4.4470450555880614</v>
      </c>
      <c r="BM47" s="44">
        <v>-0.33444816053511683</v>
      </c>
      <c r="BN47" s="44">
        <v>6.1300486966485268</v>
      </c>
      <c r="BO47" s="44" t="s">
        <v>150</v>
      </c>
      <c r="BP47" s="44" t="s">
        <v>150</v>
      </c>
      <c r="BQ47" s="44" t="s">
        <v>150</v>
      </c>
      <c r="BR47" s="44" t="s">
        <v>150</v>
      </c>
      <c r="BS47" s="44">
        <v>7.706766917293228</v>
      </c>
      <c r="BT47" s="44">
        <v>7.706766917293228</v>
      </c>
      <c r="BU47" s="44">
        <v>6.1345416521435991</v>
      </c>
      <c r="BV47" s="44" t="s">
        <v>150</v>
      </c>
      <c r="BW47" s="44">
        <v>6.1345416521435991</v>
      </c>
      <c r="BX47" s="44">
        <v>6.2602291325695614</v>
      </c>
    </row>
    <row r="48" spans="1:76">
      <c r="A48" s="36" t="s">
        <v>51</v>
      </c>
      <c r="B48" s="43" t="s">
        <v>150</v>
      </c>
      <c r="C48" s="43" t="s">
        <v>150</v>
      </c>
      <c r="D48" s="43">
        <v>256</v>
      </c>
      <c r="E48" s="43" t="s">
        <v>150</v>
      </c>
      <c r="F48" s="43">
        <v>256</v>
      </c>
      <c r="G48" s="43" t="s">
        <v>150</v>
      </c>
      <c r="H48" s="43" t="s">
        <v>150</v>
      </c>
      <c r="I48" s="43" t="s">
        <v>150</v>
      </c>
      <c r="J48" s="43" t="s">
        <v>150</v>
      </c>
      <c r="K48" s="43" t="s">
        <v>150</v>
      </c>
      <c r="L48" s="43" t="s">
        <v>150</v>
      </c>
      <c r="M48" s="43">
        <v>437</v>
      </c>
      <c r="N48" s="43" t="s">
        <v>150</v>
      </c>
      <c r="O48" s="43">
        <v>437</v>
      </c>
      <c r="P48" s="43">
        <v>693</v>
      </c>
      <c r="Q48" s="43" t="s">
        <v>150</v>
      </c>
      <c r="R48" s="43" t="s">
        <v>150</v>
      </c>
      <c r="S48" s="43">
        <v>75</v>
      </c>
      <c r="T48" s="43" t="s">
        <v>150</v>
      </c>
      <c r="U48" s="43">
        <v>75</v>
      </c>
      <c r="V48" s="43" t="s">
        <v>150</v>
      </c>
      <c r="W48" s="43" t="s">
        <v>150</v>
      </c>
      <c r="X48" s="43" t="s">
        <v>150</v>
      </c>
      <c r="Y48" s="43" t="s">
        <v>150</v>
      </c>
      <c r="Z48" s="43" t="s">
        <v>150</v>
      </c>
      <c r="AA48" s="43" t="s">
        <v>150</v>
      </c>
      <c r="AB48" s="43">
        <v>125</v>
      </c>
      <c r="AC48" s="43" t="s">
        <v>150</v>
      </c>
      <c r="AD48" s="43">
        <v>125</v>
      </c>
      <c r="AE48" s="43">
        <v>200</v>
      </c>
      <c r="AF48" s="43">
        <v>0</v>
      </c>
      <c r="AG48" s="43">
        <v>0</v>
      </c>
      <c r="AH48" s="43">
        <v>89</v>
      </c>
      <c r="AI48" s="43">
        <v>0</v>
      </c>
      <c r="AJ48" s="43">
        <v>89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169</v>
      </c>
      <c r="AR48" s="43">
        <v>0</v>
      </c>
      <c r="AS48" s="43">
        <v>169</v>
      </c>
      <c r="AT48" s="43">
        <v>258</v>
      </c>
      <c r="AU48" s="43" t="s">
        <v>150</v>
      </c>
      <c r="AV48" s="43" t="s">
        <v>150</v>
      </c>
      <c r="AW48" s="43">
        <v>248</v>
      </c>
      <c r="AX48" s="43" t="s">
        <v>150</v>
      </c>
      <c r="AY48" s="43">
        <v>248</v>
      </c>
      <c r="AZ48" s="43" t="s">
        <v>150</v>
      </c>
      <c r="BA48" s="43" t="s">
        <v>150</v>
      </c>
      <c r="BB48" s="43" t="s">
        <v>150</v>
      </c>
      <c r="BC48" s="43" t="s">
        <v>150</v>
      </c>
      <c r="BD48" s="43" t="s">
        <v>150</v>
      </c>
      <c r="BE48" s="43" t="s">
        <v>150</v>
      </c>
      <c r="BF48" s="43">
        <v>403</v>
      </c>
      <c r="BG48" s="43" t="s">
        <v>150</v>
      </c>
      <c r="BH48" s="43">
        <v>403</v>
      </c>
      <c r="BI48" s="43">
        <v>651</v>
      </c>
      <c r="BJ48" s="44" t="s">
        <v>150</v>
      </c>
      <c r="BK48" s="44" t="s">
        <v>150</v>
      </c>
      <c r="BL48" s="44">
        <v>2.4193548387096753</v>
      </c>
      <c r="BM48" s="44" t="s">
        <v>150</v>
      </c>
      <c r="BN48" s="44">
        <v>2.4193548387096753</v>
      </c>
      <c r="BO48" s="44" t="s">
        <v>150</v>
      </c>
      <c r="BP48" s="44" t="s">
        <v>150</v>
      </c>
      <c r="BQ48" s="44" t="s">
        <v>150</v>
      </c>
      <c r="BR48" s="44" t="s">
        <v>150</v>
      </c>
      <c r="BS48" s="44" t="s">
        <v>150</v>
      </c>
      <c r="BT48" s="44" t="s">
        <v>150</v>
      </c>
      <c r="BU48" s="44">
        <v>2.4813895781637729</v>
      </c>
      <c r="BV48" s="44" t="s">
        <v>150</v>
      </c>
      <c r="BW48" s="44">
        <v>2.4813895781637729</v>
      </c>
      <c r="BX48" s="44">
        <v>2.457757296466978</v>
      </c>
    </row>
    <row r="49" spans="1:76">
      <c r="A49" s="36" t="s">
        <v>52</v>
      </c>
      <c r="B49" s="43" t="s">
        <v>150</v>
      </c>
      <c r="C49" s="43">
        <v>475</v>
      </c>
      <c r="D49" s="43">
        <v>427</v>
      </c>
      <c r="E49" s="43" t="s">
        <v>150</v>
      </c>
      <c r="F49" s="43">
        <v>902</v>
      </c>
      <c r="G49" s="43" t="s">
        <v>150</v>
      </c>
      <c r="H49" s="43" t="s">
        <v>150</v>
      </c>
      <c r="I49" s="43" t="s">
        <v>150</v>
      </c>
      <c r="J49" s="43" t="s">
        <v>150</v>
      </c>
      <c r="K49" s="43" t="s">
        <v>150</v>
      </c>
      <c r="L49" s="43" t="s">
        <v>150</v>
      </c>
      <c r="M49" s="43">
        <v>1059</v>
      </c>
      <c r="N49" s="43" t="s">
        <v>150</v>
      </c>
      <c r="O49" s="43">
        <v>1059</v>
      </c>
      <c r="P49" s="43">
        <v>1961</v>
      </c>
      <c r="Q49" s="43" t="s">
        <v>150</v>
      </c>
      <c r="R49" s="43">
        <v>138</v>
      </c>
      <c r="S49" s="43">
        <v>117</v>
      </c>
      <c r="T49" s="43"/>
      <c r="U49" s="43">
        <v>255</v>
      </c>
      <c r="V49" s="43" t="s">
        <v>150</v>
      </c>
      <c r="W49" s="43" t="s">
        <v>150</v>
      </c>
      <c r="X49" s="43" t="s">
        <v>150</v>
      </c>
      <c r="Y49" s="43" t="s">
        <v>150</v>
      </c>
      <c r="Z49" s="43" t="s">
        <v>150</v>
      </c>
      <c r="AA49" s="43" t="s">
        <v>150</v>
      </c>
      <c r="AB49" s="43">
        <v>320</v>
      </c>
      <c r="AC49" s="43" t="s">
        <v>150</v>
      </c>
      <c r="AD49" s="43">
        <v>320</v>
      </c>
      <c r="AE49" s="43">
        <v>575</v>
      </c>
      <c r="AF49" s="43">
        <v>0</v>
      </c>
      <c r="AG49" s="43">
        <v>171</v>
      </c>
      <c r="AH49" s="43">
        <v>154</v>
      </c>
      <c r="AI49" s="43">
        <v>0</v>
      </c>
      <c r="AJ49" s="43">
        <v>325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348</v>
      </c>
      <c r="AR49" s="43">
        <v>0</v>
      </c>
      <c r="AS49" s="43">
        <v>348</v>
      </c>
      <c r="AT49" s="43">
        <v>673</v>
      </c>
      <c r="AU49" s="43" t="s">
        <v>150</v>
      </c>
      <c r="AV49" s="43">
        <v>487</v>
      </c>
      <c r="AW49" s="43">
        <v>417</v>
      </c>
      <c r="AX49" s="43" t="s">
        <v>150</v>
      </c>
      <c r="AY49" s="43">
        <v>904</v>
      </c>
      <c r="AZ49" s="43" t="s">
        <v>150</v>
      </c>
      <c r="BA49" s="43" t="s">
        <v>150</v>
      </c>
      <c r="BB49" s="43" t="s">
        <v>150</v>
      </c>
      <c r="BC49" s="43" t="s">
        <v>150</v>
      </c>
      <c r="BD49" s="43" t="s">
        <v>150</v>
      </c>
      <c r="BE49" s="43" t="s">
        <v>150</v>
      </c>
      <c r="BF49" s="43">
        <v>1102</v>
      </c>
      <c r="BG49" s="43" t="s">
        <v>150</v>
      </c>
      <c r="BH49" s="43">
        <v>1102</v>
      </c>
      <c r="BI49" s="43">
        <v>2006</v>
      </c>
      <c r="BJ49" s="44" t="s">
        <v>150</v>
      </c>
      <c r="BK49" s="44">
        <v>9.2402464065708401</v>
      </c>
      <c r="BL49" s="44">
        <v>6.4748201438848962</v>
      </c>
      <c r="BM49" s="44" t="s">
        <v>150</v>
      </c>
      <c r="BN49" s="44">
        <v>7.9646017699115053</v>
      </c>
      <c r="BO49" s="44" t="s">
        <v>150</v>
      </c>
      <c r="BP49" s="44" t="s">
        <v>150</v>
      </c>
      <c r="BQ49" s="44" t="s">
        <v>150</v>
      </c>
      <c r="BR49" s="44" t="s">
        <v>150</v>
      </c>
      <c r="BS49" s="44" t="s">
        <v>150</v>
      </c>
      <c r="BT49" s="44" t="s">
        <v>150</v>
      </c>
      <c r="BU49" s="44">
        <v>6.4428312159709566</v>
      </c>
      <c r="BV49" s="44" t="s">
        <v>150</v>
      </c>
      <c r="BW49" s="44">
        <v>6.4428312159709566</v>
      </c>
      <c r="BX49" s="44">
        <v>7.1286141575274131</v>
      </c>
    </row>
    <row r="50" spans="1:76">
      <c r="A50" s="36" t="s">
        <v>53</v>
      </c>
      <c r="B50" s="43">
        <v>6</v>
      </c>
      <c r="C50" s="43" t="s">
        <v>150</v>
      </c>
      <c r="D50" s="43">
        <v>222</v>
      </c>
      <c r="E50" s="43" t="s">
        <v>150</v>
      </c>
      <c r="F50" s="43">
        <v>222</v>
      </c>
      <c r="G50" s="43" t="s">
        <v>150</v>
      </c>
      <c r="H50" s="43" t="s">
        <v>150</v>
      </c>
      <c r="I50" s="43" t="s">
        <v>150</v>
      </c>
      <c r="J50" s="43" t="s">
        <v>150</v>
      </c>
      <c r="K50" s="43">
        <v>728</v>
      </c>
      <c r="L50" s="43">
        <v>728</v>
      </c>
      <c r="M50" s="43">
        <v>287</v>
      </c>
      <c r="N50" s="43" t="s">
        <v>150</v>
      </c>
      <c r="O50" s="43">
        <v>287</v>
      </c>
      <c r="P50" s="43">
        <v>1243</v>
      </c>
      <c r="Q50" s="43">
        <v>0</v>
      </c>
      <c r="R50" s="43" t="s">
        <v>150</v>
      </c>
      <c r="S50" s="43">
        <v>58</v>
      </c>
      <c r="T50" s="43" t="s">
        <v>150</v>
      </c>
      <c r="U50" s="43">
        <v>58</v>
      </c>
      <c r="V50" s="43" t="s">
        <v>150</v>
      </c>
      <c r="W50" s="43" t="s">
        <v>150</v>
      </c>
      <c r="X50" s="43" t="s">
        <v>150</v>
      </c>
      <c r="Y50" s="43" t="s">
        <v>150</v>
      </c>
      <c r="Z50" s="43">
        <v>236</v>
      </c>
      <c r="AA50" s="43">
        <v>236</v>
      </c>
      <c r="AB50" s="43">
        <v>64</v>
      </c>
      <c r="AC50" s="43" t="s">
        <v>150</v>
      </c>
      <c r="AD50" s="43">
        <v>64</v>
      </c>
      <c r="AE50" s="43">
        <v>358</v>
      </c>
      <c r="AF50" s="43">
        <v>4</v>
      </c>
      <c r="AG50" s="43">
        <v>0</v>
      </c>
      <c r="AH50" s="43">
        <v>84</v>
      </c>
      <c r="AI50" s="43">
        <v>0</v>
      </c>
      <c r="AJ50" s="43">
        <v>84</v>
      </c>
      <c r="AK50" s="43">
        <v>0</v>
      </c>
      <c r="AL50" s="43">
        <v>0</v>
      </c>
      <c r="AM50" s="43">
        <v>0</v>
      </c>
      <c r="AN50" s="43">
        <v>0</v>
      </c>
      <c r="AO50" s="43">
        <v>232</v>
      </c>
      <c r="AP50" s="43">
        <v>232</v>
      </c>
      <c r="AQ50" s="43">
        <v>107</v>
      </c>
      <c r="AR50" s="43">
        <v>0</v>
      </c>
      <c r="AS50" s="43">
        <v>107</v>
      </c>
      <c r="AT50" s="43">
        <v>427</v>
      </c>
      <c r="AU50" s="43">
        <v>5</v>
      </c>
      <c r="AV50" s="43" t="s">
        <v>150</v>
      </c>
      <c r="AW50" s="43">
        <v>206</v>
      </c>
      <c r="AX50" s="43" t="s">
        <v>150</v>
      </c>
      <c r="AY50" s="43">
        <v>206</v>
      </c>
      <c r="AZ50" s="43" t="s">
        <v>150</v>
      </c>
      <c r="BA50" s="43" t="s">
        <v>150</v>
      </c>
      <c r="BB50" s="43" t="s">
        <v>150</v>
      </c>
      <c r="BC50" s="43" t="s">
        <v>150</v>
      </c>
      <c r="BD50" s="43">
        <v>745</v>
      </c>
      <c r="BE50" s="43">
        <v>745</v>
      </c>
      <c r="BF50" s="43">
        <v>250</v>
      </c>
      <c r="BG50" s="43" t="s">
        <v>150</v>
      </c>
      <c r="BH50" s="43">
        <v>250</v>
      </c>
      <c r="BI50" s="43">
        <v>1206</v>
      </c>
      <c r="BJ50" s="44">
        <v>60</v>
      </c>
      <c r="BK50" s="44" t="s">
        <v>150</v>
      </c>
      <c r="BL50" s="44">
        <v>4.8543689320388328</v>
      </c>
      <c r="BM50" s="44" t="s">
        <v>150</v>
      </c>
      <c r="BN50" s="44">
        <v>4.8543689320388328</v>
      </c>
      <c r="BO50" s="44" t="s">
        <v>150</v>
      </c>
      <c r="BP50" s="44" t="s">
        <v>150</v>
      </c>
      <c r="BQ50" s="44" t="s">
        <v>150</v>
      </c>
      <c r="BR50" s="44" t="s">
        <v>150</v>
      </c>
      <c r="BS50" s="44">
        <v>1.7449664429530221</v>
      </c>
      <c r="BT50" s="44">
        <v>1.7449664429530221</v>
      </c>
      <c r="BU50" s="44">
        <v>2.4000000000000021</v>
      </c>
      <c r="BV50" s="44" t="s">
        <v>150</v>
      </c>
      <c r="BW50" s="44">
        <v>2.4000000000000021</v>
      </c>
      <c r="BX50" s="44">
        <v>2.6533996683250405</v>
      </c>
    </row>
    <row r="51" spans="1:76">
      <c r="A51" s="36" t="s">
        <v>54</v>
      </c>
      <c r="B51" s="43" t="s">
        <v>150</v>
      </c>
      <c r="C51" s="43">
        <v>462</v>
      </c>
      <c r="D51" s="43">
        <v>1618</v>
      </c>
      <c r="E51" s="43">
        <v>266</v>
      </c>
      <c r="F51" s="43">
        <v>2346</v>
      </c>
      <c r="G51" s="43" t="s">
        <v>150</v>
      </c>
      <c r="H51" s="43" t="s">
        <v>150</v>
      </c>
      <c r="I51" s="43" t="s">
        <v>150</v>
      </c>
      <c r="J51" s="43" t="s">
        <v>150</v>
      </c>
      <c r="K51" s="43" t="s">
        <v>150</v>
      </c>
      <c r="L51" s="43" t="s">
        <v>150</v>
      </c>
      <c r="M51" s="43">
        <v>405</v>
      </c>
      <c r="N51" s="43" t="s">
        <v>150</v>
      </c>
      <c r="O51" s="43">
        <v>405</v>
      </c>
      <c r="P51" s="43">
        <v>2751</v>
      </c>
      <c r="Q51" s="43" t="s">
        <v>150</v>
      </c>
      <c r="R51" s="43">
        <v>122</v>
      </c>
      <c r="S51" s="43">
        <v>390</v>
      </c>
      <c r="T51" s="43">
        <v>84</v>
      </c>
      <c r="U51" s="43">
        <v>596</v>
      </c>
      <c r="V51" s="43" t="s">
        <v>150</v>
      </c>
      <c r="W51" s="43" t="s">
        <v>150</v>
      </c>
      <c r="X51" s="43" t="s">
        <v>150</v>
      </c>
      <c r="Y51" s="43" t="s">
        <v>150</v>
      </c>
      <c r="Z51" s="43" t="s">
        <v>150</v>
      </c>
      <c r="AA51" s="43" t="s">
        <v>150</v>
      </c>
      <c r="AB51" s="43">
        <v>91</v>
      </c>
      <c r="AC51" s="43" t="s">
        <v>150</v>
      </c>
      <c r="AD51" s="43">
        <v>91</v>
      </c>
      <c r="AE51" s="43">
        <v>687</v>
      </c>
      <c r="AF51" s="43">
        <v>0</v>
      </c>
      <c r="AG51" s="43">
        <v>178</v>
      </c>
      <c r="AH51" s="43">
        <v>552</v>
      </c>
      <c r="AI51" s="43">
        <v>93</v>
      </c>
      <c r="AJ51" s="43">
        <v>823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130</v>
      </c>
      <c r="AR51" s="43">
        <v>0</v>
      </c>
      <c r="AS51" s="43">
        <v>130</v>
      </c>
      <c r="AT51" s="43">
        <v>953</v>
      </c>
      <c r="AU51" s="43" t="s">
        <v>150</v>
      </c>
      <c r="AV51" s="43">
        <v>417</v>
      </c>
      <c r="AW51" s="43">
        <v>1564</v>
      </c>
      <c r="AX51" s="43">
        <v>251</v>
      </c>
      <c r="AY51" s="43">
        <v>2232</v>
      </c>
      <c r="AZ51" s="43" t="s">
        <v>150</v>
      </c>
      <c r="BA51" s="43" t="s">
        <v>150</v>
      </c>
      <c r="BB51" s="43" t="s">
        <v>150</v>
      </c>
      <c r="BC51" s="43" t="s">
        <v>150</v>
      </c>
      <c r="BD51" s="43" t="s">
        <v>150</v>
      </c>
      <c r="BE51" s="43" t="s">
        <v>150</v>
      </c>
      <c r="BF51" s="43">
        <v>398</v>
      </c>
      <c r="BG51" s="43" t="s">
        <v>150</v>
      </c>
      <c r="BH51" s="43">
        <v>398</v>
      </c>
      <c r="BI51" s="43">
        <v>2630</v>
      </c>
      <c r="BJ51" s="44" t="s">
        <v>150</v>
      </c>
      <c r="BK51" s="44">
        <v>2.6378896882493952</v>
      </c>
      <c r="BL51" s="44">
        <v>6.9053708439897665</v>
      </c>
      <c r="BM51" s="44">
        <v>-2.3904382470119501</v>
      </c>
      <c r="BN51" s="44">
        <v>5.0627240143369168</v>
      </c>
      <c r="BO51" s="44" t="s">
        <v>150</v>
      </c>
      <c r="BP51" s="44" t="s">
        <v>150</v>
      </c>
      <c r="BQ51" s="44" t="s">
        <v>150</v>
      </c>
      <c r="BR51" s="44" t="s">
        <v>150</v>
      </c>
      <c r="BS51" s="44" t="s">
        <v>150</v>
      </c>
      <c r="BT51" s="44" t="s">
        <v>150</v>
      </c>
      <c r="BU51" s="44">
        <v>8.0402010050251267</v>
      </c>
      <c r="BV51" s="44" t="s">
        <v>150</v>
      </c>
      <c r="BW51" s="44">
        <v>8.0402010050251267</v>
      </c>
      <c r="BX51" s="44">
        <v>5.5133079847908721</v>
      </c>
    </row>
    <row r="52" spans="1:76">
      <c r="A52" s="36" t="s">
        <v>55</v>
      </c>
      <c r="B52" s="43">
        <v>25</v>
      </c>
      <c r="C52" s="43">
        <v>1197</v>
      </c>
      <c r="D52" s="43">
        <v>1103</v>
      </c>
      <c r="E52" s="43">
        <v>141</v>
      </c>
      <c r="F52" s="43">
        <v>2441</v>
      </c>
      <c r="G52" s="43" t="s">
        <v>150</v>
      </c>
      <c r="H52" s="43">
        <v>1097</v>
      </c>
      <c r="I52" s="43" t="s">
        <v>150</v>
      </c>
      <c r="J52" s="43">
        <v>1097</v>
      </c>
      <c r="K52" s="43">
        <v>290</v>
      </c>
      <c r="L52" s="43">
        <v>1387</v>
      </c>
      <c r="M52" s="43">
        <v>3210</v>
      </c>
      <c r="N52" s="43" t="s">
        <v>150</v>
      </c>
      <c r="O52" s="43">
        <v>3210</v>
      </c>
      <c r="P52" s="43">
        <v>7063</v>
      </c>
      <c r="Q52" s="43">
        <v>0</v>
      </c>
      <c r="R52" s="43">
        <v>370</v>
      </c>
      <c r="S52" s="43">
        <v>375</v>
      </c>
      <c r="T52" s="43">
        <v>52</v>
      </c>
      <c r="U52" s="43">
        <v>797</v>
      </c>
      <c r="V52" s="43" t="s">
        <v>150</v>
      </c>
      <c r="W52" s="43">
        <v>300</v>
      </c>
      <c r="X52" s="43" t="s">
        <v>150</v>
      </c>
      <c r="Y52" s="43">
        <v>300</v>
      </c>
      <c r="Z52" s="43">
        <v>78</v>
      </c>
      <c r="AA52" s="43">
        <v>378</v>
      </c>
      <c r="AB52" s="43">
        <v>943</v>
      </c>
      <c r="AC52" s="43" t="s">
        <v>150</v>
      </c>
      <c r="AD52" s="43">
        <v>943</v>
      </c>
      <c r="AE52" s="43">
        <v>2118</v>
      </c>
      <c r="AF52" s="43">
        <v>13</v>
      </c>
      <c r="AG52" s="43">
        <v>432</v>
      </c>
      <c r="AH52" s="43">
        <v>386</v>
      </c>
      <c r="AI52" s="43">
        <v>35</v>
      </c>
      <c r="AJ52" s="43">
        <v>853</v>
      </c>
      <c r="AK52" s="43" t="s">
        <v>150</v>
      </c>
      <c r="AL52" s="43">
        <v>391</v>
      </c>
      <c r="AM52" s="43" t="s">
        <v>150</v>
      </c>
      <c r="AN52" s="43">
        <v>391</v>
      </c>
      <c r="AO52" s="43">
        <v>108</v>
      </c>
      <c r="AP52" s="43">
        <v>499</v>
      </c>
      <c r="AQ52" s="43">
        <v>1174</v>
      </c>
      <c r="AR52" s="43" t="s">
        <v>150</v>
      </c>
      <c r="AS52" s="43">
        <v>1174</v>
      </c>
      <c r="AT52" s="43">
        <v>2539</v>
      </c>
      <c r="AU52" s="43">
        <v>24</v>
      </c>
      <c r="AV52" s="43">
        <v>1186</v>
      </c>
      <c r="AW52" s="43">
        <v>1176</v>
      </c>
      <c r="AX52" s="43">
        <v>156</v>
      </c>
      <c r="AY52" s="43">
        <v>2518</v>
      </c>
      <c r="AZ52" s="43" t="s">
        <v>150</v>
      </c>
      <c r="BA52" s="43">
        <v>1088</v>
      </c>
      <c r="BB52" s="43" t="s">
        <v>150</v>
      </c>
      <c r="BC52" s="43">
        <v>1088</v>
      </c>
      <c r="BD52" s="43">
        <v>273</v>
      </c>
      <c r="BE52" s="43">
        <v>1361</v>
      </c>
      <c r="BF52" s="43">
        <v>3135</v>
      </c>
      <c r="BG52" s="43" t="s">
        <v>150</v>
      </c>
      <c r="BH52" s="43">
        <v>3135</v>
      </c>
      <c r="BI52" s="43">
        <v>7038</v>
      </c>
      <c r="BJ52" s="44">
        <v>50</v>
      </c>
      <c r="BK52" s="44">
        <v>4.3001686340640832</v>
      </c>
      <c r="BL52" s="44">
        <v>7.1428571428571397</v>
      </c>
      <c r="BM52" s="44">
        <v>-1.2820512820512775</v>
      </c>
      <c r="BN52" s="44">
        <v>5.2819698173153355</v>
      </c>
      <c r="BO52" s="44" t="s">
        <v>150</v>
      </c>
      <c r="BP52" s="44">
        <v>7.5367647058823479</v>
      </c>
      <c r="BQ52" s="44" t="s">
        <v>150</v>
      </c>
      <c r="BR52" s="44">
        <v>7.5367647058823479</v>
      </c>
      <c r="BS52" s="44">
        <v>4.7619047619047672</v>
      </c>
      <c r="BT52" s="44">
        <v>6.9801616458486375</v>
      </c>
      <c r="BU52" s="44">
        <v>4.9760765550239228</v>
      </c>
      <c r="BV52" s="44" t="s">
        <v>150</v>
      </c>
      <c r="BW52" s="44">
        <v>4.9760765550239228</v>
      </c>
      <c r="BX52" s="44">
        <v>5.6265984654731422</v>
      </c>
    </row>
    <row r="53" spans="1:76">
      <c r="A53" s="36" t="s">
        <v>56</v>
      </c>
      <c r="B53" s="43">
        <v>20</v>
      </c>
      <c r="C53" s="43">
        <v>402</v>
      </c>
      <c r="D53" s="43" t="s">
        <v>150</v>
      </c>
      <c r="E53" s="43" t="s">
        <v>150</v>
      </c>
      <c r="F53" s="43">
        <v>402</v>
      </c>
      <c r="G53" s="43" t="s">
        <v>150</v>
      </c>
      <c r="H53" s="43" t="s">
        <v>150</v>
      </c>
      <c r="I53" s="43" t="s">
        <v>150</v>
      </c>
      <c r="J53" s="43" t="s">
        <v>150</v>
      </c>
      <c r="K53" s="43">
        <v>358</v>
      </c>
      <c r="L53" s="43">
        <v>358</v>
      </c>
      <c r="M53" s="43">
        <v>565</v>
      </c>
      <c r="N53" s="43" t="s">
        <v>150</v>
      </c>
      <c r="O53" s="43">
        <v>565</v>
      </c>
      <c r="P53" s="43">
        <v>1345</v>
      </c>
      <c r="Q53" s="43">
        <v>0</v>
      </c>
      <c r="R53" s="43">
        <v>110</v>
      </c>
      <c r="S53" s="43" t="s">
        <v>150</v>
      </c>
      <c r="T53" s="43" t="s">
        <v>150</v>
      </c>
      <c r="U53" s="43">
        <v>110</v>
      </c>
      <c r="V53" s="43" t="s">
        <v>150</v>
      </c>
      <c r="W53" s="43" t="s">
        <v>150</v>
      </c>
      <c r="X53" s="43" t="s">
        <v>150</v>
      </c>
      <c r="Y53" s="43" t="s">
        <v>150</v>
      </c>
      <c r="Z53" s="43">
        <v>119</v>
      </c>
      <c r="AA53" s="43">
        <v>119</v>
      </c>
      <c r="AB53" s="43">
        <v>145</v>
      </c>
      <c r="AC53" s="43" t="s">
        <v>150</v>
      </c>
      <c r="AD53" s="43">
        <v>145</v>
      </c>
      <c r="AE53" s="43">
        <v>374</v>
      </c>
      <c r="AF53" s="43">
        <v>7</v>
      </c>
      <c r="AG53" s="43">
        <v>128</v>
      </c>
      <c r="AH53" s="43" t="s">
        <v>150</v>
      </c>
      <c r="AI53" s="43" t="s">
        <v>150</v>
      </c>
      <c r="AJ53" s="43">
        <v>128</v>
      </c>
      <c r="AK53" s="43" t="s">
        <v>150</v>
      </c>
      <c r="AL53" s="43" t="s">
        <v>150</v>
      </c>
      <c r="AM53" s="43" t="s">
        <v>150</v>
      </c>
      <c r="AN53" s="43" t="s">
        <v>150</v>
      </c>
      <c r="AO53" s="43">
        <v>126</v>
      </c>
      <c r="AP53" s="43">
        <v>126</v>
      </c>
      <c r="AQ53" s="43">
        <v>192</v>
      </c>
      <c r="AR53" s="43" t="s">
        <v>150</v>
      </c>
      <c r="AS53" s="43">
        <v>192</v>
      </c>
      <c r="AT53" s="43">
        <v>453</v>
      </c>
      <c r="AU53" s="43">
        <v>18</v>
      </c>
      <c r="AV53" s="43">
        <v>391</v>
      </c>
      <c r="AW53" s="43" t="s">
        <v>150</v>
      </c>
      <c r="AX53" s="43" t="s">
        <v>150</v>
      </c>
      <c r="AY53" s="43">
        <v>391</v>
      </c>
      <c r="AZ53" s="43" t="s">
        <v>150</v>
      </c>
      <c r="BA53" s="43" t="s">
        <v>150</v>
      </c>
      <c r="BB53" s="43" t="s">
        <v>150</v>
      </c>
      <c r="BC53" s="43" t="s">
        <v>150</v>
      </c>
      <c r="BD53" s="43">
        <v>362</v>
      </c>
      <c r="BE53" s="43">
        <v>362</v>
      </c>
      <c r="BF53" s="43">
        <v>495</v>
      </c>
      <c r="BG53" s="43" t="s">
        <v>150</v>
      </c>
      <c r="BH53" s="43">
        <v>495</v>
      </c>
      <c r="BI53" s="43">
        <v>1266</v>
      </c>
      <c r="BJ53" s="44">
        <v>27.777777777777779</v>
      </c>
      <c r="BK53" s="44">
        <v>1.7902813299232712</v>
      </c>
      <c r="BL53" s="44" t="s">
        <v>150</v>
      </c>
      <c r="BM53" s="44" t="s">
        <v>150</v>
      </c>
      <c r="BN53" s="44">
        <v>1.7902813299232712</v>
      </c>
      <c r="BO53" s="44" t="s">
        <v>150</v>
      </c>
      <c r="BP53" s="44" t="s">
        <v>150</v>
      </c>
      <c r="BQ53" s="44" t="s">
        <v>150</v>
      </c>
      <c r="BR53" s="44" t="s">
        <v>150</v>
      </c>
      <c r="BS53" s="44">
        <v>3.0386740331491691</v>
      </c>
      <c r="BT53" s="44">
        <v>3.0386740331491691</v>
      </c>
      <c r="BU53" s="44">
        <v>-4.6464646464646542</v>
      </c>
      <c r="BV53" s="44" t="s">
        <v>150</v>
      </c>
      <c r="BW53" s="44">
        <v>-4.6464646464646542</v>
      </c>
      <c r="BX53" s="44">
        <v>0</v>
      </c>
    </row>
    <row r="54" spans="1:76">
      <c r="A54" s="36" t="s">
        <v>57</v>
      </c>
      <c r="B54" s="43" t="s">
        <v>150</v>
      </c>
      <c r="C54" s="43">
        <v>219</v>
      </c>
      <c r="D54" s="43">
        <v>1809</v>
      </c>
      <c r="E54" s="43">
        <v>53</v>
      </c>
      <c r="F54" s="43">
        <v>2081</v>
      </c>
      <c r="G54" s="43" t="s">
        <v>150</v>
      </c>
      <c r="H54" s="43" t="s">
        <v>150</v>
      </c>
      <c r="I54" s="43" t="s">
        <v>150</v>
      </c>
      <c r="J54" s="43" t="s">
        <v>150</v>
      </c>
      <c r="K54" s="43" t="s">
        <v>150</v>
      </c>
      <c r="L54" s="43" t="s">
        <v>150</v>
      </c>
      <c r="M54" s="43">
        <v>1397</v>
      </c>
      <c r="N54" s="43" t="s">
        <v>150</v>
      </c>
      <c r="O54" s="43">
        <v>1397</v>
      </c>
      <c r="P54" s="43">
        <v>3478</v>
      </c>
      <c r="Q54" s="43" t="s">
        <v>150</v>
      </c>
      <c r="R54" s="43">
        <v>69</v>
      </c>
      <c r="S54" s="43">
        <v>533</v>
      </c>
      <c r="T54" s="43">
        <v>13</v>
      </c>
      <c r="U54" s="43">
        <v>615</v>
      </c>
      <c r="V54" s="43" t="s">
        <v>150</v>
      </c>
      <c r="W54" s="43" t="s">
        <v>150</v>
      </c>
      <c r="X54" s="43" t="s">
        <v>150</v>
      </c>
      <c r="Y54" s="43" t="s">
        <v>150</v>
      </c>
      <c r="Z54" s="43" t="s">
        <v>150</v>
      </c>
      <c r="AA54" s="43" t="s">
        <v>150</v>
      </c>
      <c r="AB54" s="43">
        <v>397</v>
      </c>
      <c r="AC54" s="43" t="s">
        <v>150</v>
      </c>
      <c r="AD54" s="43">
        <v>397</v>
      </c>
      <c r="AE54" s="43">
        <v>1012</v>
      </c>
      <c r="AF54" s="43">
        <v>0</v>
      </c>
      <c r="AG54" s="43">
        <v>72</v>
      </c>
      <c r="AH54" s="43">
        <v>638</v>
      </c>
      <c r="AI54" s="43">
        <v>16</v>
      </c>
      <c r="AJ54" s="43">
        <v>726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486</v>
      </c>
      <c r="AR54" s="43">
        <v>0</v>
      </c>
      <c r="AS54" s="43">
        <v>486</v>
      </c>
      <c r="AT54" s="43">
        <v>1212</v>
      </c>
      <c r="AU54" s="43" t="s">
        <v>150</v>
      </c>
      <c r="AV54" s="43">
        <v>251</v>
      </c>
      <c r="AW54" s="43">
        <v>1771</v>
      </c>
      <c r="AX54" s="43">
        <v>43</v>
      </c>
      <c r="AY54" s="43">
        <v>2065</v>
      </c>
      <c r="AZ54" s="43" t="s">
        <v>150</v>
      </c>
      <c r="BA54" s="43" t="s">
        <v>150</v>
      </c>
      <c r="BB54" s="43" t="s">
        <v>150</v>
      </c>
      <c r="BC54" s="43" t="s">
        <v>150</v>
      </c>
      <c r="BD54" s="43" t="s">
        <v>150</v>
      </c>
      <c r="BE54" s="43" t="s">
        <v>150</v>
      </c>
      <c r="BF54" s="43">
        <v>1328</v>
      </c>
      <c r="BG54" s="43" t="s">
        <v>150</v>
      </c>
      <c r="BH54" s="43">
        <v>1328</v>
      </c>
      <c r="BI54" s="43">
        <v>3393</v>
      </c>
      <c r="BJ54" s="44" t="s">
        <v>150</v>
      </c>
      <c r="BK54" s="44">
        <v>13.944223107569719</v>
      </c>
      <c r="BL54" s="44">
        <v>3.7831733483907448</v>
      </c>
      <c r="BM54" s="44">
        <v>-16.279069767441868</v>
      </c>
      <c r="BN54" s="44">
        <v>4.6004842615012143</v>
      </c>
      <c r="BO54" s="44" t="s">
        <v>150</v>
      </c>
      <c r="BP54" s="44" t="s">
        <v>150</v>
      </c>
      <c r="BQ54" s="44" t="s">
        <v>150</v>
      </c>
      <c r="BR54" s="44" t="s">
        <v>150</v>
      </c>
      <c r="BS54" s="44" t="s">
        <v>150</v>
      </c>
      <c r="BT54" s="44" t="s">
        <v>150</v>
      </c>
      <c r="BU54" s="44">
        <v>1.5060240963855387</v>
      </c>
      <c r="BV54" s="44" t="s">
        <v>150</v>
      </c>
      <c r="BW54" s="44">
        <v>1.5060240963855387</v>
      </c>
      <c r="BX54" s="44">
        <v>3.3893309755378742</v>
      </c>
    </row>
    <row r="55" spans="1:76">
      <c r="A55" s="36" t="s">
        <v>58</v>
      </c>
      <c r="B55" s="43">
        <v>83</v>
      </c>
      <c r="C55" s="43">
        <v>183</v>
      </c>
      <c r="D55" s="43" t="s">
        <v>150</v>
      </c>
      <c r="E55" s="43" t="s">
        <v>150</v>
      </c>
      <c r="F55" s="43">
        <v>183</v>
      </c>
      <c r="G55" s="43" t="s">
        <v>150</v>
      </c>
      <c r="H55" s="43" t="s">
        <v>150</v>
      </c>
      <c r="I55" s="43" t="s">
        <v>150</v>
      </c>
      <c r="J55" s="43" t="s">
        <v>150</v>
      </c>
      <c r="K55" s="43" t="s">
        <v>150</v>
      </c>
      <c r="L55" s="43" t="s">
        <v>150</v>
      </c>
      <c r="M55" s="43">
        <v>599</v>
      </c>
      <c r="N55" s="43" t="s">
        <v>150</v>
      </c>
      <c r="O55" s="43">
        <v>599</v>
      </c>
      <c r="P55" s="43">
        <v>865</v>
      </c>
      <c r="Q55" s="43">
        <v>6</v>
      </c>
      <c r="R55" s="43">
        <v>60</v>
      </c>
      <c r="S55" s="43" t="s">
        <v>150</v>
      </c>
      <c r="T55" s="43" t="s">
        <v>150</v>
      </c>
      <c r="U55" s="43">
        <v>60</v>
      </c>
      <c r="V55" s="43" t="s">
        <v>150</v>
      </c>
      <c r="W55" s="43" t="s">
        <v>150</v>
      </c>
      <c r="X55" s="43" t="s">
        <v>150</v>
      </c>
      <c r="Y55" s="43" t="s">
        <v>150</v>
      </c>
      <c r="Z55" s="43" t="s">
        <v>150</v>
      </c>
      <c r="AA55" s="43" t="s">
        <v>150</v>
      </c>
      <c r="AB55" s="43">
        <v>189</v>
      </c>
      <c r="AC55" s="43" t="s">
        <v>150</v>
      </c>
      <c r="AD55" s="43">
        <v>189</v>
      </c>
      <c r="AE55" s="43">
        <v>255</v>
      </c>
      <c r="AF55" s="43">
        <v>21</v>
      </c>
      <c r="AG55" s="43">
        <v>67</v>
      </c>
      <c r="AH55" s="43" t="s">
        <v>150</v>
      </c>
      <c r="AI55" s="43" t="s">
        <v>150</v>
      </c>
      <c r="AJ55" s="43">
        <v>67</v>
      </c>
      <c r="AK55" s="43" t="s">
        <v>150</v>
      </c>
      <c r="AL55" s="43" t="s">
        <v>150</v>
      </c>
      <c r="AM55" s="43" t="s">
        <v>150</v>
      </c>
      <c r="AN55" s="43" t="s">
        <v>150</v>
      </c>
      <c r="AO55" s="43" t="s">
        <v>150</v>
      </c>
      <c r="AP55" s="43" t="s">
        <v>150</v>
      </c>
      <c r="AQ55" s="43">
        <v>213</v>
      </c>
      <c r="AR55" s="43" t="s">
        <v>150</v>
      </c>
      <c r="AS55" s="43">
        <v>213</v>
      </c>
      <c r="AT55" s="43">
        <v>301</v>
      </c>
      <c r="AU55" s="43">
        <v>76</v>
      </c>
      <c r="AV55" s="43">
        <v>180</v>
      </c>
      <c r="AW55" s="43" t="s">
        <v>150</v>
      </c>
      <c r="AX55" s="43" t="s">
        <v>150</v>
      </c>
      <c r="AY55" s="43">
        <v>180</v>
      </c>
      <c r="AZ55" s="43" t="s">
        <v>150</v>
      </c>
      <c r="BA55" s="43" t="s">
        <v>150</v>
      </c>
      <c r="BB55" s="43" t="s">
        <v>150</v>
      </c>
      <c r="BC55" s="43" t="s">
        <v>150</v>
      </c>
      <c r="BD55" s="43" t="s">
        <v>150</v>
      </c>
      <c r="BE55" s="43" t="s">
        <v>150</v>
      </c>
      <c r="BF55" s="43">
        <v>589</v>
      </c>
      <c r="BG55" s="43" t="s">
        <v>150</v>
      </c>
      <c r="BH55" s="43">
        <v>589</v>
      </c>
      <c r="BI55" s="43">
        <v>845</v>
      </c>
      <c r="BJ55" s="44">
        <v>10.526315789473683</v>
      </c>
      <c r="BK55" s="44">
        <v>2.2222222222222254</v>
      </c>
      <c r="BL55" s="44" t="s">
        <v>150</v>
      </c>
      <c r="BM55" s="44" t="s">
        <v>150</v>
      </c>
      <c r="BN55" s="44">
        <v>2.2222222222222254</v>
      </c>
      <c r="BO55" s="44" t="s">
        <v>150</v>
      </c>
      <c r="BP55" s="44" t="s">
        <v>150</v>
      </c>
      <c r="BQ55" s="44" t="s">
        <v>150</v>
      </c>
      <c r="BR55" s="44" t="s">
        <v>150</v>
      </c>
      <c r="BS55" s="44" t="s">
        <v>150</v>
      </c>
      <c r="BT55" s="44" t="s">
        <v>150</v>
      </c>
      <c r="BU55" s="44">
        <v>2.3769100169779289</v>
      </c>
      <c r="BV55" s="44" t="s">
        <v>150</v>
      </c>
      <c r="BW55" s="44">
        <v>2.3769100169779289</v>
      </c>
      <c r="BX55" s="44">
        <v>3.0769230769230771</v>
      </c>
    </row>
    <row r="56" spans="1:76">
      <c r="A56" s="36" t="s">
        <v>59</v>
      </c>
      <c r="B56" s="43" t="s">
        <v>150</v>
      </c>
      <c r="C56" s="43" t="s">
        <v>150</v>
      </c>
      <c r="D56" s="43">
        <v>1413</v>
      </c>
      <c r="E56" s="43">
        <v>157</v>
      </c>
      <c r="F56" s="43">
        <v>1570</v>
      </c>
      <c r="G56" s="43" t="s">
        <v>150</v>
      </c>
      <c r="H56" s="43" t="s">
        <v>150</v>
      </c>
      <c r="I56" s="43" t="s">
        <v>150</v>
      </c>
      <c r="J56" s="43" t="s">
        <v>150</v>
      </c>
      <c r="K56" s="43">
        <v>454</v>
      </c>
      <c r="L56" s="43">
        <v>454</v>
      </c>
      <c r="M56" s="43">
        <v>1655</v>
      </c>
      <c r="N56" s="43" t="s">
        <v>150</v>
      </c>
      <c r="O56" s="43">
        <v>1655</v>
      </c>
      <c r="P56" s="43">
        <v>3679</v>
      </c>
      <c r="Q56" s="43" t="s">
        <v>150</v>
      </c>
      <c r="R56" s="43" t="s">
        <v>150</v>
      </c>
      <c r="S56" s="43">
        <v>441</v>
      </c>
      <c r="T56" s="43">
        <v>60</v>
      </c>
      <c r="U56" s="43">
        <v>501</v>
      </c>
      <c r="V56" s="43" t="s">
        <v>150</v>
      </c>
      <c r="W56" s="43" t="s">
        <v>150</v>
      </c>
      <c r="X56" s="43" t="s">
        <v>150</v>
      </c>
      <c r="Y56" s="43" t="s">
        <v>150</v>
      </c>
      <c r="Z56" s="43">
        <v>107</v>
      </c>
      <c r="AA56" s="43">
        <v>107</v>
      </c>
      <c r="AB56" s="43">
        <v>433</v>
      </c>
      <c r="AC56" s="43" t="s">
        <v>150</v>
      </c>
      <c r="AD56" s="43">
        <v>433</v>
      </c>
      <c r="AE56" s="43">
        <v>1041</v>
      </c>
      <c r="AF56" s="43">
        <v>0</v>
      </c>
      <c r="AG56" s="43">
        <v>0</v>
      </c>
      <c r="AH56" s="43">
        <v>514</v>
      </c>
      <c r="AI56" s="43">
        <v>57</v>
      </c>
      <c r="AJ56" s="43">
        <v>571</v>
      </c>
      <c r="AK56" s="43">
        <v>0</v>
      </c>
      <c r="AL56" s="43">
        <v>0</v>
      </c>
      <c r="AM56" s="43">
        <v>0</v>
      </c>
      <c r="AN56" s="43">
        <v>0</v>
      </c>
      <c r="AO56" s="43">
        <v>161</v>
      </c>
      <c r="AP56" s="43">
        <v>161</v>
      </c>
      <c r="AQ56" s="43">
        <v>630</v>
      </c>
      <c r="AR56" s="43">
        <v>0</v>
      </c>
      <c r="AS56" s="43">
        <v>630</v>
      </c>
      <c r="AT56" s="43">
        <v>1362</v>
      </c>
      <c r="AU56" s="43" t="s">
        <v>150</v>
      </c>
      <c r="AV56" s="43" t="s">
        <v>150</v>
      </c>
      <c r="AW56" s="43">
        <v>1407</v>
      </c>
      <c r="AX56" s="43">
        <v>168</v>
      </c>
      <c r="AY56" s="43">
        <v>1575</v>
      </c>
      <c r="AZ56" s="43" t="s">
        <v>150</v>
      </c>
      <c r="BA56" s="43" t="s">
        <v>150</v>
      </c>
      <c r="BB56" s="43" t="s">
        <v>150</v>
      </c>
      <c r="BC56" s="43" t="s">
        <v>150</v>
      </c>
      <c r="BD56" s="43">
        <v>453</v>
      </c>
      <c r="BE56" s="43">
        <v>453</v>
      </c>
      <c r="BF56" s="43">
        <v>1610</v>
      </c>
      <c r="BG56" s="43" t="s">
        <v>150</v>
      </c>
      <c r="BH56" s="43">
        <v>1610</v>
      </c>
      <c r="BI56" s="43">
        <v>3638</v>
      </c>
      <c r="BJ56" s="44" t="s">
        <v>150</v>
      </c>
      <c r="BK56" s="44" t="s">
        <v>150</v>
      </c>
      <c r="BL56" s="44">
        <v>4.7619047619047672</v>
      </c>
      <c r="BM56" s="44">
        <v>4.7619047619047672</v>
      </c>
      <c r="BN56" s="44">
        <v>4.7619047619047672</v>
      </c>
      <c r="BO56" s="44" t="s">
        <v>150</v>
      </c>
      <c r="BP56" s="44" t="s">
        <v>150</v>
      </c>
      <c r="BQ56" s="44" t="s">
        <v>150</v>
      </c>
      <c r="BR56" s="44" t="s">
        <v>150</v>
      </c>
      <c r="BS56" s="44">
        <v>11.699779249448127</v>
      </c>
      <c r="BT56" s="44">
        <v>11.699779249448127</v>
      </c>
      <c r="BU56" s="44">
        <v>9.4409937888198741</v>
      </c>
      <c r="BV56" s="44" t="s">
        <v>150</v>
      </c>
      <c r="BW56" s="44">
        <v>9.4409937888198741</v>
      </c>
      <c r="BX56" s="44">
        <v>7.69653655854865</v>
      </c>
    </row>
    <row r="57" spans="1:76" ht="16.5" thickBot="1">
      <c r="A57" s="28"/>
    </row>
    <row r="58" spans="1:76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72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73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75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76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</row>
    <row r="59" spans="1:76" ht="26.25" thickBot="1">
      <c r="A59" s="71"/>
      <c r="B59" s="70" t="s">
        <v>173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70" t="s">
        <v>4</v>
      </c>
      <c r="L59" s="70" t="s">
        <v>5</v>
      </c>
      <c r="M59" s="70" t="s">
        <v>6</v>
      </c>
      <c r="N59" s="70"/>
      <c r="O59" s="70"/>
      <c r="P59" s="70" t="s">
        <v>7</v>
      </c>
      <c r="Q59" s="70" t="s">
        <v>173</v>
      </c>
      <c r="R59" s="70" t="s">
        <v>2</v>
      </c>
      <c r="S59" s="70"/>
      <c r="T59" s="70"/>
      <c r="U59" s="70"/>
      <c r="V59" s="70" t="s">
        <v>3</v>
      </c>
      <c r="W59" s="70"/>
      <c r="X59" s="70"/>
      <c r="Y59" s="70"/>
      <c r="Z59" s="70" t="s">
        <v>4</v>
      </c>
      <c r="AA59" s="70" t="s">
        <v>5</v>
      </c>
      <c r="AB59" s="70" t="s">
        <v>6</v>
      </c>
      <c r="AC59" s="70"/>
      <c r="AD59" s="70"/>
      <c r="AE59" s="70" t="s">
        <v>7</v>
      </c>
      <c r="AF59" s="70" t="s">
        <v>173</v>
      </c>
      <c r="AG59" s="70" t="s">
        <v>2</v>
      </c>
      <c r="AH59" s="70"/>
      <c r="AI59" s="70"/>
      <c r="AJ59" s="70"/>
      <c r="AK59" s="70" t="s">
        <v>3</v>
      </c>
      <c r="AL59" s="70"/>
      <c r="AM59" s="70"/>
      <c r="AN59" s="70"/>
      <c r="AO59" s="70" t="s">
        <v>4</v>
      </c>
      <c r="AP59" s="70" t="s">
        <v>5</v>
      </c>
      <c r="AQ59" s="70" t="s">
        <v>6</v>
      </c>
      <c r="AR59" s="70"/>
      <c r="AS59" s="70"/>
      <c r="AT59" s="70" t="s">
        <v>7</v>
      </c>
      <c r="AU59" s="70" t="s">
        <v>173</v>
      </c>
      <c r="AV59" s="70" t="s">
        <v>2</v>
      </c>
      <c r="AW59" s="70"/>
      <c r="AX59" s="70"/>
      <c r="AY59" s="70"/>
      <c r="AZ59" s="70" t="s">
        <v>3</v>
      </c>
      <c r="BA59" s="70"/>
      <c r="BB59" s="70"/>
      <c r="BC59" s="70"/>
      <c r="BD59" s="70" t="s">
        <v>4</v>
      </c>
      <c r="BE59" s="70" t="s">
        <v>5</v>
      </c>
      <c r="BF59" s="70" t="s">
        <v>6</v>
      </c>
      <c r="BG59" s="70"/>
      <c r="BH59" s="70"/>
      <c r="BI59" s="70" t="s">
        <v>7</v>
      </c>
      <c r="BJ59" s="70" t="s">
        <v>173</v>
      </c>
      <c r="BK59" s="70" t="s">
        <v>2</v>
      </c>
      <c r="BL59" s="70"/>
      <c r="BM59" s="70"/>
      <c r="BN59" s="70"/>
      <c r="BO59" s="70" t="s">
        <v>3</v>
      </c>
      <c r="BP59" s="70"/>
      <c r="BQ59" s="70"/>
      <c r="BR59" s="70"/>
      <c r="BS59" s="68" t="s">
        <v>4</v>
      </c>
      <c r="BT59" s="70" t="s">
        <v>5</v>
      </c>
      <c r="BU59" s="70" t="s">
        <v>6</v>
      </c>
      <c r="BV59" s="70"/>
      <c r="BW59" s="70"/>
      <c r="BX59" s="70" t="s">
        <v>7</v>
      </c>
    </row>
    <row r="60" spans="1:76" ht="26.25" thickBot="1">
      <c r="A60" s="71"/>
      <c r="B60" s="70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70" t="s">
        <v>10</v>
      </c>
      <c r="L60" s="70"/>
      <c r="M60" s="68" t="s">
        <v>9</v>
      </c>
      <c r="N60" s="68" t="s">
        <v>11</v>
      </c>
      <c r="O60" s="68" t="s">
        <v>12</v>
      </c>
      <c r="P60" s="70"/>
      <c r="Q60" s="70" t="s">
        <v>8</v>
      </c>
      <c r="R60" s="68" t="s">
        <v>9</v>
      </c>
      <c r="S60" s="68" t="s">
        <v>10</v>
      </c>
      <c r="T60" s="68" t="s">
        <v>11</v>
      </c>
      <c r="U60" s="68" t="s">
        <v>12</v>
      </c>
      <c r="V60" s="68" t="s">
        <v>9</v>
      </c>
      <c r="W60" s="68" t="s">
        <v>10</v>
      </c>
      <c r="X60" s="68" t="s">
        <v>11</v>
      </c>
      <c r="Y60" s="68" t="s">
        <v>12</v>
      </c>
      <c r="Z60" s="70" t="s">
        <v>10</v>
      </c>
      <c r="AA60" s="70"/>
      <c r="AB60" s="68" t="s">
        <v>9</v>
      </c>
      <c r="AC60" s="68" t="s">
        <v>11</v>
      </c>
      <c r="AD60" s="68" t="s">
        <v>12</v>
      </c>
      <c r="AE60" s="70"/>
      <c r="AF60" s="70" t="s">
        <v>8</v>
      </c>
      <c r="AG60" s="68" t="s">
        <v>9</v>
      </c>
      <c r="AH60" s="68" t="s">
        <v>10</v>
      </c>
      <c r="AI60" s="68" t="s">
        <v>11</v>
      </c>
      <c r="AJ60" s="68" t="s">
        <v>12</v>
      </c>
      <c r="AK60" s="68" t="s">
        <v>9</v>
      </c>
      <c r="AL60" s="68" t="s">
        <v>10</v>
      </c>
      <c r="AM60" s="68" t="s">
        <v>11</v>
      </c>
      <c r="AN60" s="68" t="s">
        <v>12</v>
      </c>
      <c r="AO60" s="70" t="s">
        <v>10</v>
      </c>
      <c r="AP60" s="70"/>
      <c r="AQ60" s="68" t="s">
        <v>9</v>
      </c>
      <c r="AR60" s="68" t="s">
        <v>11</v>
      </c>
      <c r="AS60" s="68" t="s">
        <v>12</v>
      </c>
      <c r="AT60" s="70"/>
      <c r="AU60" s="70" t="s">
        <v>8</v>
      </c>
      <c r="AV60" s="68" t="s">
        <v>9</v>
      </c>
      <c r="AW60" s="68" t="s">
        <v>10</v>
      </c>
      <c r="AX60" s="68" t="s">
        <v>11</v>
      </c>
      <c r="AY60" s="68" t="s">
        <v>12</v>
      </c>
      <c r="AZ60" s="68" t="s">
        <v>9</v>
      </c>
      <c r="BA60" s="68" t="s">
        <v>10</v>
      </c>
      <c r="BB60" s="68" t="s">
        <v>11</v>
      </c>
      <c r="BC60" s="68" t="s">
        <v>12</v>
      </c>
      <c r="BD60" s="70" t="s">
        <v>10</v>
      </c>
      <c r="BE60" s="70"/>
      <c r="BF60" s="68" t="s">
        <v>9</v>
      </c>
      <c r="BG60" s="68" t="s">
        <v>11</v>
      </c>
      <c r="BH60" s="68" t="s">
        <v>12</v>
      </c>
      <c r="BI60" s="70"/>
      <c r="BJ60" s="70" t="s">
        <v>8</v>
      </c>
      <c r="BK60" s="68" t="s">
        <v>9</v>
      </c>
      <c r="BL60" s="68" t="s">
        <v>10</v>
      </c>
      <c r="BM60" s="68" t="s">
        <v>11</v>
      </c>
      <c r="BN60" s="68" t="s">
        <v>12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10</v>
      </c>
      <c r="BT60" s="70"/>
      <c r="BU60" s="68" t="s">
        <v>9</v>
      </c>
      <c r="BV60" s="68" t="s">
        <v>11</v>
      </c>
      <c r="BW60" s="68" t="s">
        <v>12</v>
      </c>
      <c r="BX60" s="70"/>
    </row>
    <row r="61" spans="1:76">
      <c r="A61" s="33" t="s">
        <v>13</v>
      </c>
      <c r="B61" s="34">
        <v>1026</v>
      </c>
      <c r="C61" s="34">
        <v>25485</v>
      </c>
      <c r="D61" s="34">
        <v>79053</v>
      </c>
      <c r="E61" s="34">
        <v>25308</v>
      </c>
      <c r="F61" s="34">
        <v>129846</v>
      </c>
      <c r="G61" s="34">
        <v>1560</v>
      </c>
      <c r="H61" s="34">
        <v>46325</v>
      </c>
      <c r="I61" s="34">
        <v>2472</v>
      </c>
      <c r="J61" s="34">
        <v>50357</v>
      </c>
      <c r="K61" s="34">
        <v>13574</v>
      </c>
      <c r="L61" s="34">
        <v>63931</v>
      </c>
      <c r="M61" s="34">
        <v>113178</v>
      </c>
      <c r="N61" s="34">
        <v>498</v>
      </c>
      <c r="O61" s="34">
        <v>113676</v>
      </c>
      <c r="P61" s="34">
        <v>308479</v>
      </c>
      <c r="Q61" s="34">
        <v>60</v>
      </c>
      <c r="R61" s="34">
        <v>7307</v>
      </c>
      <c r="S61" s="34">
        <v>21314</v>
      </c>
      <c r="T61" s="34">
        <v>7498</v>
      </c>
      <c r="U61" s="34">
        <v>36119</v>
      </c>
      <c r="V61" s="34">
        <v>435</v>
      </c>
      <c r="W61" s="34">
        <v>12403</v>
      </c>
      <c r="X61" s="34">
        <v>779</v>
      </c>
      <c r="Y61" s="34">
        <v>13617</v>
      </c>
      <c r="Z61" s="34">
        <v>3837</v>
      </c>
      <c r="AA61" s="34">
        <v>17454</v>
      </c>
      <c r="AB61" s="34">
        <v>32316</v>
      </c>
      <c r="AC61" s="34">
        <v>137</v>
      </c>
      <c r="AD61" s="34">
        <v>32453</v>
      </c>
      <c r="AE61" s="34">
        <v>86086</v>
      </c>
      <c r="AF61" s="34">
        <v>365</v>
      </c>
      <c r="AG61" s="34">
        <v>8960</v>
      </c>
      <c r="AH61" s="34">
        <v>28759</v>
      </c>
      <c r="AI61" s="34">
        <v>8532</v>
      </c>
      <c r="AJ61" s="34">
        <v>46251</v>
      </c>
      <c r="AK61" s="34">
        <v>554</v>
      </c>
      <c r="AL61" s="34">
        <v>16442</v>
      </c>
      <c r="AM61" s="34">
        <v>829</v>
      </c>
      <c r="AN61" s="34">
        <v>17825</v>
      </c>
      <c r="AO61" s="34">
        <v>4886</v>
      </c>
      <c r="AP61" s="34">
        <v>22711</v>
      </c>
      <c r="AQ61" s="34">
        <v>40582</v>
      </c>
      <c r="AR61" s="34">
        <v>170</v>
      </c>
      <c r="AS61" s="34">
        <v>40752</v>
      </c>
      <c r="AT61" s="34">
        <v>110079</v>
      </c>
      <c r="AU61" s="34">
        <v>918</v>
      </c>
      <c r="AV61" s="34">
        <v>25178</v>
      </c>
      <c r="AW61" s="34">
        <v>77436</v>
      </c>
      <c r="AX61" s="34">
        <v>24871</v>
      </c>
      <c r="AY61" s="34">
        <v>127485</v>
      </c>
      <c r="AZ61" s="34">
        <v>1528</v>
      </c>
      <c r="BA61" s="34">
        <v>45971</v>
      </c>
      <c r="BB61" s="34">
        <v>2502</v>
      </c>
      <c r="BC61" s="34">
        <v>50001</v>
      </c>
      <c r="BD61" s="34">
        <v>13359</v>
      </c>
      <c r="BE61" s="34">
        <v>63360</v>
      </c>
      <c r="BF61" s="34">
        <v>111273</v>
      </c>
      <c r="BG61" s="34">
        <v>508</v>
      </c>
      <c r="BH61" s="34">
        <v>111781</v>
      </c>
      <c r="BI61" s="34">
        <v>303544</v>
      </c>
      <c r="BJ61" s="35">
        <v>21.459694989106758</v>
      </c>
      <c r="BK61" s="35">
        <v>5.3459369290650542</v>
      </c>
      <c r="BL61" s="35">
        <v>7.5262151970659659</v>
      </c>
      <c r="BM61" s="35">
        <v>2.4003859917172576</v>
      </c>
      <c r="BN61" s="35">
        <v>6.0956190924422504</v>
      </c>
      <c r="BO61" s="35">
        <v>5.6937172774869094</v>
      </c>
      <c r="BP61" s="35">
        <v>8.0159230819429652</v>
      </c>
      <c r="BQ61" s="35">
        <v>3.1974420463629083</v>
      </c>
      <c r="BR61" s="35">
        <v>7.703845923081543</v>
      </c>
      <c r="BS61" s="35">
        <v>6.2429822591511304</v>
      </c>
      <c r="BT61" s="35">
        <v>7.3958333333333348</v>
      </c>
      <c r="BU61" s="35">
        <v>5.7165709561169393</v>
      </c>
      <c r="BV61" s="35">
        <v>8.4645669291338539</v>
      </c>
      <c r="BW61" s="35">
        <v>5.729059500272859</v>
      </c>
      <c r="BX61" s="35">
        <v>6.2784966924070318</v>
      </c>
    </row>
    <row r="62" spans="1:76">
      <c r="A62" s="36" t="s">
        <v>61</v>
      </c>
      <c r="B62" s="43">
        <v>388</v>
      </c>
      <c r="C62" s="43">
        <v>1273</v>
      </c>
      <c r="D62" s="43">
        <v>4198</v>
      </c>
      <c r="E62" s="43">
        <v>975</v>
      </c>
      <c r="F62" s="43">
        <v>6446</v>
      </c>
      <c r="G62" s="43" t="s">
        <v>150</v>
      </c>
      <c r="H62" s="43">
        <v>3093</v>
      </c>
      <c r="I62" s="43">
        <v>0</v>
      </c>
      <c r="J62" s="43">
        <v>3093</v>
      </c>
      <c r="K62" s="43">
        <v>2816</v>
      </c>
      <c r="L62" s="43">
        <v>5909</v>
      </c>
      <c r="M62" s="43">
        <v>16479</v>
      </c>
      <c r="N62" s="43" t="s">
        <v>150</v>
      </c>
      <c r="O62" s="43">
        <v>16479</v>
      </c>
      <c r="P62" s="43">
        <v>29222</v>
      </c>
      <c r="Q62" s="43" t="s">
        <v>150</v>
      </c>
      <c r="R62" s="43">
        <v>373</v>
      </c>
      <c r="S62" s="43">
        <v>1162</v>
      </c>
      <c r="T62" s="43">
        <v>335</v>
      </c>
      <c r="U62" s="43">
        <v>1870</v>
      </c>
      <c r="V62" s="43" t="s">
        <v>150</v>
      </c>
      <c r="W62" s="43">
        <v>802</v>
      </c>
      <c r="X62" s="43" t="s">
        <v>150</v>
      </c>
      <c r="Y62" s="43">
        <v>802</v>
      </c>
      <c r="Z62" s="43">
        <v>759</v>
      </c>
      <c r="AA62" s="43">
        <v>1561</v>
      </c>
      <c r="AB62" s="43">
        <v>4767</v>
      </c>
      <c r="AC62" s="43" t="s">
        <v>150</v>
      </c>
      <c r="AD62" s="43">
        <v>4767</v>
      </c>
      <c r="AE62" s="43">
        <v>8198</v>
      </c>
      <c r="AF62" s="43">
        <v>134</v>
      </c>
      <c r="AG62" s="43">
        <v>438</v>
      </c>
      <c r="AH62" s="43">
        <v>1517</v>
      </c>
      <c r="AI62" s="43">
        <v>305</v>
      </c>
      <c r="AJ62" s="43">
        <v>2260</v>
      </c>
      <c r="AK62" s="43" t="s">
        <v>150</v>
      </c>
      <c r="AL62" s="43">
        <v>1058</v>
      </c>
      <c r="AM62" s="43">
        <v>0</v>
      </c>
      <c r="AN62" s="43">
        <v>1058</v>
      </c>
      <c r="AO62" s="43">
        <v>1041</v>
      </c>
      <c r="AP62" s="43">
        <v>2099</v>
      </c>
      <c r="AQ62" s="43">
        <v>5965</v>
      </c>
      <c r="AR62" s="43">
        <v>0</v>
      </c>
      <c r="AS62" s="43">
        <v>5965</v>
      </c>
      <c r="AT62" s="43">
        <v>10458</v>
      </c>
      <c r="AU62" s="43">
        <v>351</v>
      </c>
      <c r="AV62" s="43">
        <v>1260</v>
      </c>
      <c r="AW62" s="43">
        <v>4089</v>
      </c>
      <c r="AX62" s="43">
        <v>1002</v>
      </c>
      <c r="AY62" s="43">
        <v>6351</v>
      </c>
      <c r="AZ62" s="43" t="s">
        <v>150</v>
      </c>
      <c r="BA62" s="43">
        <v>3065</v>
      </c>
      <c r="BB62" s="43" t="s">
        <v>150</v>
      </c>
      <c r="BC62" s="43">
        <v>3065</v>
      </c>
      <c r="BD62" s="43">
        <v>2733</v>
      </c>
      <c r="BE62" s="43">
        <v>5798</v>
      </c>
      <c r="BF62" s="43">
        <v>16200</v>
      </c>
      <c r="BG62" s="43" t="s">
        <v>150</v>
      </c>
      <c r="BH62" s="43">
        <v>16200</v>
      </c>
      <c r="BI62" s="43">
        <v>28700</v>
      </c>
      <c r="BJ62" s="44">
        <v>27.635327635327634</v>
      </c>
      <c r="BK62" s="44">
        <v>4.126984126984123</v>
      </c>
      <c r="BL62" s="44">
        <v>6.0161408657373405</v>
      </c>
      <c r="BM62" s="44">
        <v>-0.29940119760478723</v>
      </c>
      <c r="BN62" s="44">
        <v>4.6449378050700707</v>
      </c>
      <c r="BO62" s="44" t="s">
        <v>150</v>
      </c>
      <c r="BP62" s="44">
        <v>7.4388254486133736</v>
      </c>
      <c r="BQ62" s="44" t="s">
        <v>150</v>
      </c>
      <c r="BR62" s="44">
        <v>7.4388254486133736</v>
      </c>
      <c r="BS62" s="44">
        <v>7.2813757775338495</v>
      </c>
      <c r="BT62" s="44">
        <v>7.3646084856847205</v>
      </c>
      <c r="BU62" s="44">
        <v>5.6728395061728438</v>
      </c>
      <c r="BV62" s="44" t="s">
        <v>150</v>
      </c>
      <c r="BW62" s="44">
        <v>5.6728395061728438</v>
      </c>
      <c r="BX62" s="44">
        <v>6.0557491289198628</v>
      </c>
    </row>
    <row r="63" spans="1:76">
      <c r="A63" s="36" t="s">
        <v>62</v>
      </c>
      <c r="B63" s="43">
        <v>125</v>
      </c>
      <c r="C63" s="43">
        <v>3507</v>
      </c>
      <c r="D63" s="43">
        <v>1101</v>
      </c>
      <c r="E63" s="43">
        <v>379</v>
      </c>
      <c r="F63" s="43">
        <v>4987</v>
      </c>
      <c r="G63" s="43" t="s">
        <v>150</v>
      </c>
      <c r="H63" s="43">
        <v>1211</v>
      </c>
      <c r="I63" s="43">
        <v>0</v>
      </c>
      <c r="J63" s="43">
        <v>1211</v>
      </c>
      <c r="K63" s="43">
        <v>2415</v>
      </c>
      <c r="L63" s="43">
        <v>3626</v>
      </c>
      <c r="M63" s="43">
        <v>10008</v>
      </c>
      <c r="N63" s="43" t="s">
        <v>150</v>
      </c>
      <c r="O63" s="43">
        <v>10008</v>
      </c>
      <c r="P63" s="43">
        <v>18746</v>
      </c>
      <c r="Q63" s="43">
        <v>8</v>
      </c>
      <c r="R63" s="43">
        <v>1015</v>
      </c>
      <c r="S63" s="43">
        <v>290</v>
      </c>
      <c r="T63" s="43">
        <v>128</v>
      </c>
      <c r="U63" s="43">
        <v>1433</v>
      </c>
      <c r="V63" s="43" t="s">
        <v>150</v>
      </c>
      <c r="W63" s="43">
        <v>382</v>
      </c>
      <c r="X63" s="43" t="s">
        <v>150</v>
      </c>
      <c r="Y63" s="43">
        <v>382</v>
      </c>
      <c r="Z63" s="43">
        <v>761</v>
      </c>
      <c r="AA63" s="43">
        <v>1143</v>
      </c>
      <c r="AB63" s="43">
        <v>3018</v>
      </c>
      <c r="AC63" s="43" t="s">
        <v>150</v>
      </c>
      <c r="AD63" s="43">
        <v>3018</v>
      </c>
      <c r="AE63" s="43">
        <v>5602</v>
      </c>
      <c r="AF63" s="43">
        <v>38</v>
      </c>
      <c r="AG63" s="43">
        <v>1206</v>
      </c>
      <c r="AH63" s="43">
        <v>417</v>
      </c>
      <c r="AI63" s="43">
        <v>133</v>
      </c>
      <c r="AJ63" s="43">
        <v>1756</v>
      </c>
      <c r="AK63" s="43" t="s">
        <v>150</v>
      </c>
      <c r="AL63" s="43">
        <v>392</v>
      </c>
      <c r="AM63" s="43">
        <v>0</v>
      </c>
      <c r="AN63" s="43">
        <v>392</v>
      </c>
      <c r="AO63" s="43">
        <v>815</v>
      </c>
      <c r="AP63" s="43">
        <v>1207</v>
      </c>
      <c r="AQ63" s="43">
        <v>3420</v>
      </c>
      <c r="AR63" s="43">
        <v>0</v>
      </c>
      <c r="AS63" s="43">
        <v>3420</v>
      </c>
      <c r="AT63" s="43">
        <v>6421</v>
      </c>
      <c r="AU63" s="43">
        <v>104</v>
      </c>
      <c r="AV63" s="43">
        <v>3409</v>
      </c>
      <c r="AW63" s="43">
        <v>1013</v>
      </c>
      <c r="AX63" s="43">
        <v>367</v>
      </c>
      <c r="AY63" s="43">
        <v>4789</v>
      </c>
      <c r="AZ63" s="43" t="s">
        <v>150</v>
      </c>
      <c r="BA63" s="43">
        <v>1271</v>
      </c>
      <c r="BB63" s="43" t="s">
        <v>150</v>
      </c>
      <c r="BC63" s="43">
        <v>1271</v>
      </c>
      <c r="BD63" s="43">
        <v>2455</v>
      </c>
      <c r="BE63" s="43">
        <v>3726</v>
      </c>
      <c r="BF63" s="43">
        <v>9803</v>
      </c>
      <c r="BG63" s="43" t="s">
        <v>150</v>
      </c>
      <c r="BH63" s="43">
        <v>9803</v>
      </c>
      <c r="BI63" s="43">
        <v>18422</v>
      </c>
      <c r="BJ63" s="44">
        <v>8.6538461538461569</v>
      </c>
      <c r="BK63" s="44">
        <v>2.7280727486066247</v>
      </c>
      <c r="BL63" s="44">
        <v>3.8499506416584395</v>
      </c>
      <c r="BM63" s="44">
        <v>-1.9073569482288777</v>
      </c>
      <c r="BN63" s="44">
        <v>2.6101482564209633</v>
      </c>
      <c r="BO63" s="44" t="s">
        <v>150</v>
      </c>
      <c r="BP63" s="44">
        <v>5.507474429583004</v>
      </c>
      <c r="BQ63" s="44" t="s">
        <v>150</v>
      </c>
      <c r="BR63" s="44">
        <v>5.507474429583004</v>
      </c>
      <c r="BS63" s="44">
        <v>3.8289205702647711</v>
      </c>
      <c r="BT63" s="44">
        <v>4.4015029522275873</v>
      </c>
      <c r="BU63" s="44">
        <v>2.0095889013567292</v>
      </c>
      <c r="BV63" s="44" t="s">
        <v>150</v>
      </c>
      <c r="BW63" s="44">
        <v>2.0095889013567292</v>
      </c>
      <c r="BX63" s="44">
        <v>2.6870046683313387</v>
      </c>
    </row>
    <row r="64" spans="1:76">
      <c r="A64" s="36" t="s">
        <v>63</v>
      </c>
      <c r="B64" s="43">
        <v>50</v>
      </c>
      <c r="C64" s="43">
        <v>2127</v>
      </c>
      <c r="D64" s="43">
        <v>28171</v>
      </c>
      <c r="E64" s="43">
        <v>12258</v>
      </c>
      <c r="F64" s="43">
        <v>42556</v>
      </c>
      <c r="G64" s="43" t="s">
        <v>150</v>
      </c>
      <c r="H64" s="43">
        <v>15024</v>
      </c>
      <c r="I64" s="43">
        <v>1961</v>
      </c>
      <c r="J64" s="43">
        <v>16985</v>
      </c>
      <c r="K64" s="43">
        <v>0</v>
      </c>
      <c r="L64" s="43">
        <v>16985</v>
      </c>
      <c r="M64" s="43">
        <v>17607</v>
      </c>
      <c r="N64" s="43">
        <v>498</v>
      </c>
      <c r="O64" s="43">
        <v>18105</v>
      </c>
      <c r="P64" s="43">
        <v>77696</v>
      </c>
      <c r="Q64" s="43">
        <v>2</v>
      </c>
      <c r="R64" s="43">
        <v>559</v>
      </c>
      <c r="S64" s="43">
        <v>7126</v>
      </c>
      <c r="T64" s="43">
        <v>3573</v>
      </c>
      <c r="U64" s="43">
        <v>11258</v>
      </c>
      <c r="V64" s="43" t="s">
        <v>150</v>
      </c>
      <c r="W64" s="43">
        <v>3914</v>
      </c>
      <c r="X64" s="43">
        <v>628</v>
      </c>
      <c r="Y64" s="43">
        <v>4542</v>
      </c>
      <c r="Z64" s="43" t="s">
        <v>150</v>
      </c>
      <c r="AA64" s="43">
        <v>4542</v>
      </c>
      <c r="AB64" s="43">
        <v>5011</v>
      </c>
      <c r="AC64" s="43">
        <v>137</v>
      </c>
      <c r="AD64" s="43">
        <v>5148</v>
      </c>
      <c r="AE64" s="43">
        <v>20950</v>
      </c>
      <c r="AF64" s="43">
        <v>16</v>
      </c>
      <c r="AG64" s="43">
        <v>746</v>
      </c>
      <c r="AH64" s="43">
        <v>10496</v>
      </c>
      <c r="AI64" s="43">
        <v>4167</v>
      </c>
      <c r="AJ64" s="43">
        <v>15409</v>
      </c>
      <c r="AK64" s="43" t="s">
        <v>150</v>
      </c>
      <c r="AL64" s="43">
        <v>5393</v>
      </c>
      <c r="AM64" s="43">
        <v>663</v>
      </c>
      <c r="AN64" s="43">
        <v>6056</v>
      </c>
      <c r="AO64" s="43">
        <v>0</v>
      </c>
      <c r="AP64" s="43">
        <v>6056</v>
      </c>
      <c r="AQ64" s="43">
        <v>6217</v>
      </c>
      <c r="AR64" s="43">
        <v>170</v>
      </c>
      <c r="AS64" s="43">
        <v>6387</v>
      </c>
      <c r="AT64" s="43">
        <v>27868</v>
      </c>
      <c r="AU64" s="43">
        <v>44</v>
      </c>
      <c r="AV64" s="43">
        <v>2130</v>
      </c>
      <c r="AW64" s="43">
        <v>27323</v>
      </c>
      <c r="AX64" s="43">
        <v>12119</v>
      </c>
      <c r="AY64" s="43">
        <v>41572</v>
      </c>
      <c r="AZ64" s="43" t="s">
        <v>150</v>
      </c>
      <c r="BA64" s="43">
        <v>15212</v>
      </c>
      <c r="BB64" s="43">
        <v>1986</v>
      </c>
      <c r="BC64" s="43">
        <v>17198</v>
      </c>
      <c r="BD64" s="43" t="s">
        <v>150</v>
      </c>
      <c r="BE64" s="43">
        <v>17198</v>
      </c>
      <c r="BF64" s="43">
        <v>17722</v>
      </c>
      <c r="BG64" s="43">
        <v>475</v>
      </c>
      <c r="BH64" s="43">
        <v>18197</v>
      </c>
      <c r="BI64" s="43">
        <v>77011</v>
      </c>
      <c r="BJ64" s="44">
        <v>18.181818181818176</v>
      </c>
      <c r="BK64" s="44">
        <v>8.9201877934272247</v>
      </c>
      <c r="BL64" s="44">
        <v>9.2303187790506165</v>
      </c>
      <c r="BM64" s="44">
        <v>3.7544351844211565</v>
      </c>
      <c r="BN64" s="44">
        <v>7.6181083421533735</v>
      </c>
      <c r="BO64" s="44" t="s">
        <v>150</v>
      </c>
      <c r="BP64" s="44">
        <v>10.958453852221927</v>
      </c>
      <c r="BQ64" s="44">
        <v>3.0211480362537735</v>
      </c>
      <c r="BR64" s="44">
        <v>10.041865333178279</v>
      </c>
      <c r="BS64" s="44" t="s">
        <v>150</v>
      </c>
      <c r="BT64" s="44">
        <v>10.041865333178279</v>
      </c>
      <c r="BU64" s="44">
        <v>7.4540119625324479</v>
      </c>
      <c r="BV64" s="44">
        <v>2.1052631578947323</v>
      </c>
      <c r="BW64" s="44">
        <v>7.3143924822772988</v>
      </c>
      <c r="BX64" s="44">
        <v>8.0936489592395855</v>
      </c>
    </row>
    <row r="65" spans="1:76">
      <c r="A65" s="36" t="s">
        <v>64</v>
      </c>
      <c r="B65" s="43">
        <v>109</v>
      </c>
      <c r="C65" s="43">
        <v>6346</v>
      </c>
      <c r="D65" s="43">
        <v>5389</v>
      </c>
      <c r="E65" s="43">
        <v>1512</v>
      </c>
      <c r="F65" s="43">
        <v>13247</v>
      </c>
      <c r="G65" s="43" t="s">
        <v>150</v>
      </c>
      <c r="H65" s="43">
        <v>3453</v>
      </c>
      <c r="I65" s="43">
        <v>94</v>
      </c>
      <c r="J65" s="43">
        <v>3547</v>
      </c>
      <c r="K65" s="43">
        <v>1085</v>
      </c>
      <c r="L65" s="43">
        <v>4632</v>
      </c>
      <c r="M65" s="43">
        <v>16301</v>
      </c>
      <c r="N65" s="43" t="s">
        <v>150</v>
      </c>
      <c r="O65" s="43">
        <v>16301</v>
      </c>
      <c r="P65" s="43">
        <v>34289</v>
      </c>
      <c r="Q65" s="43">
        <v>12</v>
      </c>
      <c r="R65" s="43">
        <v>1731</v>
      </c>
      <c r="S65" s="43">
        <v>1538</v>
      </c>
      <c r="T65" s="43">
        <v>477</v>
      </c>
      <c r="U65" s="43">
        <v>3746</v>
      </c>
      <c r="V65" s="43" t="s">
        <v>150</v>
      </c>
      <c r="W65" s="43">
        <v>870</v>
      </c>
      <c r="X65" s="43">
        <v>34</v>
      </c>
      <c r="Y65" s="43">
        <v>904</v>
      </c>
      <c r="Z65" s="43">
        <v>318</v>
      </c>
      <c r="AA65" s="43">
        <v>1222</v>
      </c>
      <c r="AB65" s="43">
        <v>4630</v>
      </c>
      <c r="AC65" s="43" t="s">
        <v>150</v>
      </c>
      <c r="AD65" s="43">
        <v>4630</v>
      </c>
      <c r="AE65" s="43">
        <v>9610</v>
      </c>
      <c r="AF65" s="43">
        <v>40</v>
      </c>
      <c r="AG65" s="43">
        <v>2260</v>
      </c>
      <c r="AH65" s="43">
        <v>1891</v>
      </c>
      <c r="AI65" s="43">
        <v>492</v>
      </c>
      <c r="AJ65" s="43">
        <v>4643</v>
      </c>
      <c r="AK65" s="43" t="s">
        <v>150</v>
      </c>
      <c r="AL65" s="43">
        <v>1195</v>
      </c>
      <c r="AM65" s="43">
        <v>36</v>
      </c>
      <c r="AN65" s="43">
        <v>1231</v>
      </c>
      <c r="AO65" s="43">
        <v>402</v>
      </c>
      <c r="AP65" s="43">
        <v>1633</v>
      </c>
      <c r="AQ65" s="43">
        <v>5922</v>
      </c>
      <c r="AR65" s="43">
        <v>0</v>
      </c>
      <c r="AS65" s="43">
        <v>5922</v>
      </c>
      <c r="AT65" s="43">
        <v>12238</v>
      </c>
      <c r="AU65" s="43">
        <v>100</v>
      </c>
      <c r="AV65" s="43">
        <v>6270</v>
      </c>
      <c r="AW65" s="43">
        <v>5308</v>
      </c>
      <c r="AX65" s="43">
        <v>1509</v>
      </c>
      <c r="AY65" s="43">
        <v>13087</v>
      </c>
      <c r="AZ65" s="43" t="s">
        <v>150</v>
      </c>
      <c r="BA65" s="43">
        <v>3437</v>
      </c>
      <c r="BB65" s="43">
        <v>100</v>
      </c>
      <c r="BC65" s="43">
        <v>3537</v>
      </c>
      <c r="BD65" s="43">
        <v>1077</v>
      </c>
      <c r="BE65" s="43">
        <v>4614</v>
      </c>
      <c r="BF65" s="43">
        <v>15976</v>
      </c>
      <c r="BG65" s="43">
        <v>33</v>
      </c>
      <c r="BH65" s="43">
        <v>16009</v>
      </c>
      <c r="BI65" s="43">
        <v>33810</v>
      </c>
      <c r="BJ65" s="44">
        <v>18.999999999999993</v>
      </c>
      <c r="BK65" s="44">
        <v>7.2248803827751225</v>
      </c>
      <c r="BL65" s="44">
        <v>5.1243406179351965</v>
      </c>
      <c r="BM65" s="44">
        <v>0.79522862823061535</v>
      </c>
      <c r="BN65" s="44">
        <v>5.6315427523496613</v>
      </c>
      <c r="BO65" s="44" t="s">
        <v>150</v>
      </c>
      <c r="BP65" s="44">
        <v>8.9903986034332242</v>
      </c>
      <c r="BQ65" s="44">
        <v>7.9999999999999964</v>
      </c>
      <c r="BR65" s="44">
        <v>8.9623975120158299</v>
      </c>
      <c r="BS65" s="44">
        <v>7.0566388115134604</v>
      </c>
      <c r="BT65" s="44">
        <v>8.5175552665799792</v>
      </c>
      <c r="BU65" s="44">
        <v>6.0528292438657978</v>
      </c>
      <c r="BV65" s="44">
        <v>100</v>
      </c>
      <c r="BW65" s="44">
        <v>6.2464863514273272</v>
      </c>
      <c r="BX65" s="44">
        <v>6.35610766045549</v>
      </c>
    </row>
    <row r="66" spans="1:76">
      <c r="A66" s="36" t="s">
        <v>65</v>
      </c>
      <c r="B66" s="43">
        <v>36</v>
      </c>
      <c r="C66" s="43">
        <v>4153</v>
      </c>
      <c r="D66" s="43">
        <v>15864</v>
      </c>
      <c r="E66" s="43">
        <v>4977</v>
      </c>
      <c r="F66" s="43">
        <v>24994</v>
      </c>
      <c r="G66" s="43" t="s">
        <v>150</v>
      </c>
      <c r="H66" s="43">
        <v>5535</v>
      </c>
      <c r="I66" s="43">
        <v>244</v>
      </c>
      <c r="J66" s="43">
        <v>5779</v>
      </c>
      <c r="K66" s="43">
        <v>1831</v>
      </c>
      <c r="L66" s="43">
        <v>7610</v>
      </c>
      <c r="M66" s="43">
        <v>18762</v>
      </c>
      <c r="N66" s="43" t="s">
        <v>150</v>
      </c>
      <c r="O66" s="43">
        <v>18762</v>
      </c>
      <c r="P66" s="43">
        <v>51402</v>
      </c>
      <c r="Q66" s="43" t="s">
        <v>150</v>
      </c>
      <c r="R66" s="43">
        <v>1197</v>
      </c>
      <c r="S66" s="43">
        <v>4566</v>
      </c>
      <c r="T66" s="43">
        <v>1505</v>
      </c>
      <c r="U66" s="43">
        <v>7268</v>
      </c>
      <c r="V66" s="43" t="s">
        <v>150</v>
      </c>
      <c r="W66" s="43">
        <v>1459</v>
      </c>
      <c r="X66" s="43">
        <v>66</v>
      </c>
      <c r="Y66" s="43">
        <v>1525</v>
      </c>
      <c r="Z66" s="43">
        <v>518</v>
      </c>
      <c r="AA66" s="43">
        <v>2043</v>
      </c>
      <c r="AB66" s="43">
        <v>5387</v>
      </c>
      <c r="AC66" s="43" t="s">
        <v>150</v>
      </c>
      <c r="AD66" s="43">
        <v>5387</v>
      </c>
      <c r="AE66" s="43">
        <v>14698</v>
      </c>
      <c r="AF66" s="43">
        <v>18</v>
      </c>
      <c r="AG66" s="43">
        <v>1478</v>
      </c>
      <c r="AH66" s="43">
        <v>5689</v>
      </c>
      <c r="AI66" s="43">
        <v>1676</v>
      </c>
      <c r="AJ66" s="43">
        <v>8843</v>
      </c>
      <c r="AK66" s="43" t="s">
        <v>150</v>
      </c>
      <c r="AL66" s="43">
        <v>2058</v>
      </c>
      <c r="AM66" s="43">
        <v>78</v>
      </c>
      <c r="AN66" s="43">
        <v>2136</v>
      </c>
      <c r="AO66" s="43">
        <v>638</v>
      </c>
      <c r="AP66" s="43">
        <v>2774</v>
      </c>
      <c r="AQ66" s="43">
        <v>6731</v>
      </c>
      <c r="AR66" s="43">
        <v>0</v>
      </c>
      <c r="AS66" s="43">
        <v>6731</v>
      </c>
      <c r="AT66" s="43">
        <v>18366</v>
      </c>
      <c r="AU66" s="43">
        <v>35</v>
      </c>
      <c r="AV66" s="43">
        <v>4075</v>
      </c>
      <c r="AW66" s="43">
        <v>15725</v>
      </c>
      <c r="AX66" s="43">
        <v>4910</v>
      </c>
      <c r="AY66" s="43">
        <v>24710</v>
      </c>
      <c r="AZ66" s="43" t="s">
        <v>150</v>
      </c>
      <c r="BA66" s="43">
        <v>5292</v>
      </c>
      <c r="BB66" s="43">
        <v>246</v>
      </c>
      <c r="BC66" s="43">
        <v>5538</v>
      </c>
      <c r="BD66" s="43">
        <v>1888</v>
      </c>
      <c r="BE66" s="43">
        <v>7426</v>
      </c>
      <c r="BF66" s="43">
        <v>18359</v>
      </c>
      <c r="BG66" s="43" t="s">
        <v>150</v>
      </c>
      <c r="BH66" s="43">
        <v>18359</v>
      </c>
      <c r="BI66" s="43">
        <v>50530</v>
      </c>
      <c r="BJ66" s="44">
        <v>48.571428571428577</v>
      </c>
      <c r="BK66" s="44">
        <v>4.9815950920245378</v>
      </c>
      <c r="BL66" s="44">
        <v>6.2575516693163742</v>
      </c>
      <c r="BM66" s="44">
        <v>2.1181262729124239</v>
      </c>
      <c r="BN66" s="44">
        <v>5.2246054229057037</v>
      </c>
      <c r="BO66" s="44" t="s">
        <v>150</v>
      </c>
      <c r="BP66" s="44">
        <v>6.7271352985638693</v>
      </c>
      <c r="BQ66" s="44">
        <v>5.6910569105691033</v>
      </c>
      <c r="BR66" s="44">
        <v>6.6811123149151275</v>
      </c>
      <c r="BS66" s="44">
        <v>9.375</v>
      </c>
      <c r="BT66" s="44">
        <v>7.3660113116078669</v>
      </c>
      <c r="BU66" s="44">
        <v>5.1255515006263908</v>
      </c>
      <c r="BV66" s="44" t="s">
        <v>150</v>
      </c>
      <c r="BW66" s="44">
        <v>5.1255515006263908</v>
      </c>
      <c r="BX66" s="44">
        <v>5.5333465268157518</v>
      </c>
    </row>
    <row r="67" spans="1:76">
      <c r="A67" s="36" t="s">
        <v>66</v>
      </c>
      <c r="B67" s="43">
        <v>215</v>
      </c>
      <c r="C67" s="43">
        <v>3612</v>
      </c>
      <c r="D67" s="43">
        <v>10392</v>
      </c>
      <c r="E67" s="43">
        <v>2939</v>
      </c>
      <c r="F67" s="43">
        <v>16943</v>
      </c>
      <c r="G67" s="43" t="s">
        <v>150</v>
      </c>
      <c r="H67" s="43">
        <v>9975</v>
      </c>
      <c r="I67" s="43">
        <v>30</v>
      </c>
      <c r="J67" s="43">
        <v>10005</v>
      </c>
      <c r="K67" s="43">
        <v>3346</v>
      </c>
      <c r="L67" s="43">
        <v>13351</v>
      </c>
      <c r="M67" s="43">
        <v>16474</v>
      </c>
      <c r="N67" s="43" t="s">
        <v>150</v>
      </c>
      <c r="O67" s="43">
        <v>16474</v>
      </c>
      <c r="P67" s="43">
        <v>46983</v>
      </c>
      <c r="Q67" s="43">
        <v>38</v>
      </c>
      <c r="R67" s="43">
        <v>1144</v>
      </c>
      <c r="S67" s="43">
        <v>2630</v>
      </c>
      <c r="T67" s="43">
        <v>831</v>
      </c>
      <c r="U67" s="43">
        <v>4605</v>
      </c>
      <c r="V67" s="43" t="s">
        <v>150</v>
      </c>
      <c r="W67" s="43">
        <v>2812</v>
      </c>
      <c r="X67" s="43">
        <v>14</v>
      </c>
      <c r="Y67" s="43">
        <v>2826</v>
      </c>
      <c r="Z67" s="43">
        <v>948</v>
      </c>
      <c r="AA67" s="43">
        <v>3774</v>
      </c>
      <c r="AB67" s="43">
        <v>4514</v>
      </c>
      <c r="AC67" s="43" t="s">
        <v>150</v>
      </c>
      <c r="AD67" s="43">
        <v>4514</v>
      </c>
      <c r="AE67" s="43">
        <v>12931</v>
      </c>
      <c r="AF67" s="43">
        <v>83</v>
      </c>
      <c r="AG67" s="43">
        <v>1251</v>
      </c>
      <c r="AH67" s="43">
        <v>3842</v>
      </c>
      <c r="AI67" s="43">
        <v>995</v>
      </c>
      <c r="AJ67" s="43">
        <v>6088</v>
      </c>
      <c r="AK67" s="43" t="s">
        <v>150</v>
      </c>
      <c r="AL67" s="43">
        <v>3505</v>
      </c>
      <c r="AM67" s="43">
        <v>9</v>
      </c>
      <c r="AN67" s="43">
        <v>3514</v>
      </c>
      <c r="AO67" s="43">
        <v>1218</v>
      </c>
      <c r="AP67" s="43">
        <v>4732</v>
      </c>
      <c r="AQ67" s="43">
        <v>5959</v>
      </c>
      <c r="AR67" s="43">
        <v>0</v>
      </c>
      <c r="AS67" s="43">
        <v>5959</v>
      </c>
      <c r="AT67" s="43">
        <v>16862</v>
      </c>
      <c r="AU67" s="43">
        <v>183</v>
      </c>
      <c r="AV67" s="43">
        <v>3646</v>
      </c>
      <c r="AW67" s="43">
        <v>9959</v>
      </c>
      <c r="AX67" s="43">
        <v>2823</v>
      </c>
      <c r="AY67" s="43">
        <v>16428</v>
      </c>
      <c r="AZ67" s="43" t="s">
        <v>150</v>
      </c>
      <c r="BA67" s="43">
        <v>9902</v>
      </c>
      <c r="BB67" s="43">
        <v>37</v>
      </c>
      <c r="BC67" s="43">
        <v>9939</v>
      </c>
      <c r="BD67" s="43">
        <v>3216</v>
      </c>
      <c r="BE67" s="43">
        <v>13155</v>
      </c>
      <c r="BF67" s="43">
        <v>16012</v>
      </c>
      <c r="BG67" s="43" t="s">
        <v>150</v>
      </c>
      <c r="BH67" s="43">
        <v>16012</v>
      </c>
      <c r="BI67" s="43">
        <v>45778</v>
      </c>
      <c r="BJ67" s="44">
        <v>7.1038251366120182</v>
      </c>
      <c r="BK67" s="44">
        <v>3.8672517827756492</v>
      </c>
      <c r="BL67" s="44">
        <v>7.8220704890049175</v>
      </c>
      <c r="BM67" s="44">
        <v>1.7003188097768351</v>
      </c>
      <c r="BN67" s="44">
        <v>5.8923788653518443</v>
      </c>
      <c r="BO67" s="44" t="s">
        <v>150</v>
      </c>
      <c r="BP67" s="44">
        <v>6.2613613411432016</v>
      </c>
      <c r="BQ67" s="44">
        <v>5.4054054054054053</v>
      </c>
      <c r="BR67" s="44">
        <v>6.2581748666867938</v>
      </c>
      <c r="BS67" s="44">
        <v>4.3532338308457703</v>
      </c>
      <c r="BT67" s="44">
        <v>5.7924743443557585</v>
      </c>
      <c r="BU67" s="44">
        <v>6.1391456407694278</v>
      </c>
      <c r="BV67" s="44" t="s">
        <v>150</v>
      </c>
      <c r="BW67" s="44">
        <v>6.1391456407694278</v>
      </c>
      <c r="BX67" s="44">
        <v>5.9548254620123249</v>
      </c>
    </row>
    <row r="68" spans="1:76">
      <c r="A68" s="36" t="s">
        <v>67</v>
      </c>
      <c r="B68" s="43">
        <v>91</v>
      </c>
      <c r="C68" s="43">
        <v>3064</v>
      </c>
      <c r="D68" s="43">
        <v>9382</v>
      </c>
      <c r="E68" s="43">
        <v>1937</v>
      </c>
      <c r="F68" s="43">
        <v>14383</v>
      </c>
      <c r="G68" s="43">
        <v>1280</v>
      </c>
      <c r="H68" s="43">
        <v>5110</v>
      </c>
      <c r="I68" s="43">
        <v>41</v>
      </c>
      <c r="J68" s="43">
        <v>6431</v>
      </c>
      <c r="K68" s="43">
        <v>1026</v>
      </c>
      <c r="L68" s="43">
        <v>7457</v>
      </c>
      <c r="M68" s="43">
        <v>10371</v>
      </c>
      <c r="N68" s="43" t="s">
        <v>150</v>
      </c>
      <c r="O68" s="43">
        <v>10371</v>
      </c>
      <c r="P68" s="43">
        <v>32302</v>
      </c>
      <c r="Q68" s="43" t="s">
        <v>150</v>
      </c>
      <c r="R68" s="43">
        <v>916</v>
      </c>
      <c r="S68" s="43">
        <v>2720</v>
      </c>
      <c r="T68" s="43">
        <v>586</v>
      </c>
      <c r="U68" s="43">
        <v>4222</v>
      </c>
      <c r="V68" s="43">
        <v>356</v>
      </c>
      <c r="W68" s="43">
        <v>1356</v>
      </c>
      <c r="X68" s="43">
        <v>17</v>
      </c>
      <c r="Y68" s="43">
        <v>1729</v>
      </c>
      <c r="Z68" s="43">
        <v>254</v>
      </c>
      <c r="AA68" s="43">
        <v>1983</v>
      </c>
      <c r="AB68" s="43">
        <v>2915</v>
      </c>
      <c r="AC68" s="43" t="s">
        <v>150</v>
      </c>
      <c r="AD68" s="43">
        <v>2915</v>
      </c>
      <c r="AE68" s="43">
        <v>9120</v>
      </c>
      <c r="AF68" s="43">
        <v>32</v>
      </c>
      <c r="AG68" s="43">
        <v>1096</v>
      </c>
      <c r="AH68" s="43">
        <v>3286</v>
      </c>
      <c r="AI68" s="43">
        <v>637</v>
      </c>
      <c r="AJ68" s="43">
        <v>5019</v>
      </c>
      <c r="AK68" s="43">
        <v>452</v>
      </c>
      <c r="AL68" s="43">
        <v>1832</v>
      </c>
      <c r="AM68" s="43">
        <v>8</v>
      </c>
      <c r="AN68" s="43">
        <v>2292</v>
      </c>
      <c r="AO68" s="43">
        <v>369</v>
      </c>
      <c r="AP68" s="43">
        <v>2661</v>
      </c>
      <c r="AQ68" s="43">
        <v>3774</v>
      </c>
      <c r="AR68" s="43">
        <v>0</v>
      </c>
      <c r="AS68" s="43">
        <v>3774</v>
      </c>
      <c r="AT68" s="43">
        <v>11486</v>
      </c>
      <c r="AU68" s="43">
        <v>84</v>
      </c>
      <c r="AV68" s="43">
        <v>2990</v>
      </c>
      <c r="AW68" s="43">
        <v>9469</v>
      </c>
      <c r="AX68" s="43">
        <v>1890</v>
      </c>
      <c r="AY68" s="43">
        <v>14349</v>
      </c>
      <c r="AZ68" s="43">
        <v>1252</v>
      </c>
      <c r="BA68" s="43">
        <v>4909</v>
      </c>
      <c r="BB68" s="43">
        <v>48</v>
      </c>
      <c r="BC68" s="43">
        <v>6209</v>
      </c>
      <c r="BD68" s="43">
        <v>984</v>
      </c>
      <c r="BE68" s="43">
        <v>7193</v>
      </c>
      <c r="BF68" s="43">
        <v>10196</v>
      </c>
      <c r="BG68" s="43" t="s">
        <v>150</v>
      </c>
      <c r="BH68" s="43">
        <v>10196</v>
      </c>
      <c r="BI68" s="43">
        <v>31822</v>
      </c>
      <c r="BJ68" s="44">
        <v>29.761904761904766</v>
      </c>
      <c r="BK68" s="44">
        <v>3.5451505016722451</v>
      </c>
      <c r="BL68" s="44">
        <v>6.8961875594043764</v>
      </c>
      <c r="BM68" s="44">
        <v>0.21164021164020719</v>
      </c>
      <c r="BN68" s="44">
        <v>5.3174437243013406</v>
      </c>
      <c r="BO68" s="44">
        <v>5.431309904153359</v>
      </c>
      <c r="BP68" s="44">
        <v>5.6019555917702135</v>
      </c>
      <c r="BQ68" s="44">
        <v>-4.1666666666666741</v>
      </c>
      <c r="BR68" s="44">
        <v>5.492027701723301</v>
      </c>
      <c r="BS68" s="44">
        <v>7.4186991869918728</v>
      </c>
      <c r="BT68" s="44">
        <v>5.7555957180592259</v>
      </c>
      <c r="BU68" s="44">
        <v>6.7085131424087896</v>
      </c>
      <c r="BV68" s="44" t="s">
        <v>150</v>
      </c>
      <c r="BW68" s="44">
        <v>6.7085131424087896</v>
      </c>
      <c r="BX68" s="44">
        <v>5.9267173653447252</v>
      </c>
    </row>
    <row r="69" spans="1:76">
      <c r="A69" s="36" t="s">
        <v>68</v>
      </c>
      <c r="B69" s="43">
        <v>12</v>
      </c>
      <c r="C69" s="43">
        <v>1403</v>
      </c>
      <c r="D69" s="43">
        <v>4556</v>
      </c>
      <c r="E69" s="43">
        <v>331</v>
      </c>
      <c r="F69" s="43">
        <v>6290</v>
      </c>
      <c r="G69" s="43">
        <v>280</v>
      </c>
      <c r="H69" s="43">
        <v>2924</v>
      </c>
      <c r="I69" s="43">
        <v>102</v>
      </c>
      <c r="J69" s="43">
        <v>3306</v>
      </c>
      <c r="K69" s="43">
        <v>1055</v>
      </c>
      <c r="L69" s="43">
        <v>4361</v>
      </c>
      <c r="M69" s="43">
        <v>7176</v>
      </c>
      <c r="N69" s="43" t="s">
        <v>150</v>
      </c>
      <c r="O69" s="43">
        <v>7176</v>
      </c>
      <c r="P69" s="43">
        <v>17839</v>
      </c>
      <c r="Q69" s="43" t="s">
        <v>150</v>
      </c>
      <c r="R69" s="43">
        <v>372</v>
      </c>
      <c r="S69" s="43">
        <v>1282</v>
      </c>
      <c r="T69" s="43">
        <v>63</v>
      </c>
      <c r="U69" s="43">
        <v>1717</v>
      </c>
      <c r="V69" s="43">
        <v>79</v>
      </c>
      <c r="W69" s="43">
        <v>808</v>
      </c>
      <c r="X69" s="43">
        <v>20</v>
      </c>
      <c r="Y69" s="43">
        <v>907</v>
      </c>
      <c r="Z69" s="43">
        <v>279</v>
      </c>
      <c r="AA69" s="43">
        <v>1186</v>
      </c>
      <c r="AB69" s="43">
        <v>2074</v>
      </c>
      <c r="AC69" s="43" t="s">
        <v>150</v>
      </c>
      <c r="AD69" s="43">
        <v>2074</v>
      </c>
      <c r="AE69" s="43">
        <v>4977</v>
      </c>
      <c r="AF69" s="43">
        <v>4</v>
      </c>
      <c r="AG69" s="43">
        <v>485</v>
      </c>
      <c r="AH69" s="43">
        <v>1621</v>
      </c>
      <c r="AI69" s="43">
        <v>127</v>
      </c>
      <c r="AJ69" s="43">
        <v>2233</v>
      </c>
      <c r="AK69" s="43">
        <v>102</v>
      </c>
      <c r="AL69" s="43">
        <v>1009</v>
      </c>
      <c r="AM69" s="43">
        <v>35</v>
      </c>
      <c r="AN69" s="43">
        <v>1146</v>
      </c>
      <c r="AO69" s="43">
        <v>403</v>
      </c>
      <c r="AP69" s="43">
        <v>1549</v>
      </c>
      <c r="AQ69" s="43">
        <v>2594</v>
      </c>
      <c r="AR69" s="43">
        <v>0</v>
      </c>
      <c r="AS69" s="43">
        <v>2594</v>
      </c>
      <c r="AT69" s="43">
        <v>6380</v>
      </c>
      <c r="AU69" s="43">
        <v>17</v>
      </c>
      <c r="AV69" s="43">
        <v>1398</v>
      </c>
      <c r="AW69" s="43">
        <v>4550</v>
      </c>
      <c r="AX69" s="43">
        <v>251</v>
      </c>
      <c r="AY69" s="43">
        <v>6199</v>
      </c>
      <c r="AZ69" s="43">
        <v>276</v>
      </c>
      <c r="BA69" s="43">
        <v>2883</v>
      </c>
      <c r="BB69" s="43">
        <v>85</v>
      </c>
      <c r="BC69" s="43">
        <v>3244</v>
      </c>
      <c r="BD69" s="43">
        <v>1006</v>
      </c>
      <c r="BE69" s="43">
        <v>4250</v>
      </c>
      <c r="BF69" s="43">
        <v>7005</v>
      </c>
      <c r="BG69" s="43" t="s">
        <v>150</v>
      </c>
      <c r="BH69" s="43">
        <v>7005</v>
      </c>
      <c r="BI69" s="43">
        <v>17471</v>
      </c>
      <c r="BJ69" s="44">
        <v>52.941176470588239</v>
      </c>
      <c r="BK69" s="44">
        <v>7.7253218884120178</v>
      </c>
      <c r="BL69" s="44">
        <v>7.3186813186813193</v>
      </c>
      <c r="BM69" s="44">
        <v>-6.3745019920318668</v>
      </c>
      <c r="BN69" s="44">
        <v>6.8559445071785792</v>
      </c>
      <c r="BO69" s="44">
        <v>6.8840579710144905</v>
      </c>
      <c r="BP69" s="44">
        <v>5.5497745404092917</v>
      </c>
      <c r="BQ69" s="44">
        <v>-2.3529411764705799</v>
      </c>
      <c r="BR69" s="44">
        <v>5.4562268803945768</v>
      </c>
      <c r="BS69" s="44">
        <v>7.4552683896620291</v>
      </c>
      <c r="BT69" s="44">
        <v>5.9294117647058826</v>
      </c>
      <c r="BU69" s="44">
        <v>4.9821556031406145</v>
      </c>
      <c r="BV69" s="44" t="s">
        <v>150</v>
      </c>
      <c r="BW69" s="44">
        <v>4.9821556031406145</v>
      </c>
      <c r="BX69" s="44">
        <v>5.9241027989239363</v>
      </c>
    </row>
    <row r="71" spans="1:76">
      <c r="A71" s="31" t="s">
        <v>198</v>
      </c>
    </row>
    <row r="73" spans="1:76">
      <c r="A73" s="32"/>
    </row>
  </sheetData>
  <mergeCells count="80">
    <mergeCell ref="BJ7:BX7"/>
    <mergeCell ref="C8:F8"/>
    <mergeCell ref="G8:J8"/>
    <mergeCell ref="L8:L9"/>
    <mergeCell ref="M8:O8"/>
    <mergeCell ref="AT8:AT9"/>
    <mergeCell ref="BO8:BR8"/>
    <mergeCell ref="BT8:BT9"/>
    <mergeCell ref="BU8:BW8"/>
    <mergeCell ref="BX8:BX9"/>
    <mergeCell ref="AO8:AO9"/>
    <mergeCell ref="AU8:AU9"/>
    <mergeCell ref="BI8:BI9"/>
    <mergeCell ref="BK8:BN8"/>
    <mergeCell ref="BD8:BD9"/>
    <mergeCell ref="BJ8:BJ9"/>
    <mergeCell ref="A7:A9"/>
    <mergeCell ref="B7:P7"/>
    <mergeCell ref="Q7:AE7"/>
    <mergeCell ref="AF7:AT7"/>
    <mergeCell ref="AU7:BI7"/>
    <mergeCell ref="AV8:AY8"/>
    <mergeCell ref="P8:P9"/>
    <mergeCell ref="R8:U8"/>
    <mergeCell ref="V8:Y8"/>
    <mergeCell ref="AA8:AA9"/>
    <mergeCell ref="AB8:AD8"/>
    <mergeCell ref="AE8:AE9"/>
    <mergeCell ref="AG8:AJ8"/>
    <mergeCell ref="AK8:AN8"/>
    <mergeCell ref="AP8:AP9"/>
    <mergeCell ref="AQ8:AS8"/>
    <mergeCell ref="BK59:BN59"/>
    <mergeCell ref="BO59:BR59"/>
    <mergeCell ref="BJ59:BJ60"/>
    <mergeCell ref="AU59:AU60"/>
    <mergeCell ref="BD59:BD60"/>
    <mergeCell ref="AZ59:BC59"/>
    <mergeCell ref="BI59:BI60"/>
    <mergeCell ref="AT59:AT60"/>
    <mergeCell ref="AO59:AO60"/>
    <mergeCell ref="AZ8:BC8"/>
    <mergeCell ref="BE8:BE9"/>
    <mergeCell ref="BF8:BH8"/>
    <mergeCell ref="BE59:BE60"/>
    <mergeCell ref="BF59:BH59"/>
    <mergeCell ref="BT59:BT60"/>
    <mergeCell ref="BU59:BW59"/>
    <mergeCell ref="BX59:BX60"/>
    <mergeCell ref="BJ58:BX58"/>
    <mergeCell ref="A58:A60"/>
    <mergeCell ref="B58:P58"/>
    <mergeCell ref="Q58:AE58"/>
    <mergeCell ref="AF58:AT58"/>
    <mergeCell ref="AU58:BI58"/>
    <mergeCell ref="AV59:AY59"/>
    <mergeCell ref="P59:P60"/>
    <mergeCell ref="R59:U59"/>
    <mergeCell ref="V59:Y59"/>
    <mergeCell ref="AA59:AA60"/>
    <mergeCell ref="AB59:AD59"/>
    <mergeCell ref="AE59:AE60"/>
    <mergeCell ref="B8:B9"/>
    <mergeCell ref="K8:K9"/>
    <mergeCell ref="Q8:Q9"/>
    <mergeCell ref="Z8:Z9"/>
    <mergeCell ref="AF8:AF9"/>
    <mergeCell ref="B59:B60"/>
    <mergeCell ref="K59:K60"/>
    <mergeCell ref="Q59:Q60"/>
    <mergeCell ref="Z59:Z60"/>
    <mergeCell ref="AF59:AF60"/>
    <mergeCell ref="AG59:AJ59"/>
    <mergeCell ref="AK59:AN59"/>
    <mergeCell ref="AP59:AP60"/>
    <mergeCell ref="AQ59:AS59"/>
    <mergeCell ref="C59:F59"/>
    <mergeCell ref="G59:J59"/>
    <mergeCell ref="L59:L60"/>
    <mergeCell ref="M59:O5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10" width="11.42578125" style="21"/>
    <col min="11" max="11" width="13.42578125" style="21" customWidth="1"/>
    <col min="12" max="16" width="11.42578125" style="21"/>
    <col min="17" max="17" width="13.42578125" style="21" customWidth="1"/>
    <col min="18" max="25" width="11.42578125" style="21"/>
    <col min="26" max="26" width="13.42578125" style="21" customWidth="1"/>
    <col min="27" max="31" width="11.42578125" style="21"/>
    <col min="32" max="32" width="13.42578125" style="21" customWidth="1"/>
    <col min="33" max="40" width="11.42578125" style="21"/>
    <col min="41" max="41" width="13.42578125" style="21" customWidth="1"/>
    <col min="42" max="46" width="11.42578125" style="21"/>
    <col min="47" max="47" width="13.42578125" style="21" customWidth="1"/>
    <col min="48" max="55" width="11.42578125" style="21"/>
    <col min="56" max="56" width="13.42578125" style="21" customWidth="1"/>
    <col min="57" max="61" width="11.42578125" style="21"/>
    <col min="62" max="62" width="13.5703125" style="21" customWidth="1"/>
    <col min="63" max="70" width="11.42578125" style="21"/>
    <col min="71" max="71" width="15.42578125" style="21" customWidth="1"/>
    <col min="72" max="16384" width="11.42578125" style="21"/>
  </cols>
  <sheetData>
    <row r="1" spans="1:166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</row>
    <row r="2" spans="1:166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</row>
    <row r="3" spans="1:166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</row>
    <row r="4" spans="1:166" s="66" customFormat="1" ht="18.75">
      <c r="A4" s="64" t="s">
        <v>132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</row>
    <row r="5" spans="1:166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</row>
    <row r="6" spans="1:166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9" t="s">
        <v>152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</row>
    <row r="7" spans="1:166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72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73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75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76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66" ht="26.25" thickBot="1">
      <c r="A8" s="71"/>
      <c r="B8" s="70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70" t="s">
        <v>4</v>
      </c>
      <c r="L8" s="70" t="s">
        <v>5</v>
      </c>
      <c r="M8" s="70" t="s">
        <v>6</v>
      </c>
      <c r="N8" s="70"/>
      <c r="O8" s="70"/>
      <c r="P8" s="70" t="s">
        <v>7</v>
      </c>
      <c r="Q8" s="70" t="s">
        <v>173</v>
      </c>
      <c r="R8" s="70" t="s">
        <v>2</v>
      </c>
      <c r="S8" s="70"/>
      <c r="T8" s="70"/>
      <c r="U8" s="70"/>
      <c r="V8" s="70" t="s">
        <v>3</v>
      </c>
      <c r="W8" s="70"/>
      <c r="X8" s="70"/>
      <c r="Y8" s="70"/>
      <c r="Z8" s="70" t="s">
        <v>4</v>
      </c>
      <c r="AA8" s="70" t="s">
        <v>5</v>
      </c>
      <c r="AB8" s="70" t="s">
        <v>6</v>
      </c>
      <c r="AC8" s="70"/>
      <c r="AD8" s="70"/>
      <c r="AE8" s="70" t="s">
        <v>7</v>
      </c>
      <c r="AF8" s="70" t="s">
        <v>173</v>
      </c>
      <c r="AG8" s="70" t="s">
        <v>2</v>
      </c>
      <c r="AH8" s="70"/>
      <c r="AI8" s="70"/>
      <c r="AJ8" s="70"/>
      <c r="AK8" s="70" t="s">
        <v>3</v>
      </c>
      <c r="AL8" s="70"/>
      <c r="AM8" s="70"/>
      <c r="AN8" s="70"/>
      <c r="AO8" s="70" t="s">
        <v>4</v>
      </c>
      <c r="AP8" s="70" t="s">
        <v>5</v>
      </c>
      <c r="AQ8" s="70" t="s">
        <v>6</v>
      </c>
      <c r="AR8" s="70"/>
      <c r="AS8" s="70"/>
      <c r="AT8" s="70" t="s">
        <v>7</v>
      </c>
      <c r="AU8" s="70" t="s">
        <v>173</v>
      </c>
      <c r="AV8" s="70" t="s">
        <v>2</v>
      </c>
      <c r="AW8" s="70"/>
      <c r="AX8" s="70"/>
      <c r="AY8" s="70"/>
      <c r="AZ8" s="70" t="s">
        <v>3</v>
      </c>
      <c r="BA8" s="70"/>
      <c r="BB8" s="70"/>
      <c r="BC8" s="70"/>
      <c r="BD8" s="70" t="s">
        <v>4</v>
      </c>
      <c r="BE8" s="70" t="s">
        <v>5</v>
      </c>
      <c r="BF8" s="70" t="s">
        <v>6</v>
      </c>
      <c r="BG8" s="70"/>
      <c r="BH8" s="70"/>
      <c r="BI8" s="70" t="s">
        <v>7</v>
      </c>
      <c r="BJ8" s="70" t="s">
        <v>173</v>
      </c>
      <c r="BK8" s="70" t="s">
        <v>2</v>
      </c>
      <c r="BL8" s="70"/>
      <c r="BM8" s="70"/>
      <c r="BN8" s="70"/>
      <c r="BO8" s="70" t="s">
        <v>3</v>
      </c>
      <c r="BP8" s="70"/>
      <c r="BQ8" s="70"/>
      <c r="BR8" s="70"/>
      <c r="BS8" s="68" t="s">
        <v>4</v>
      </c>
      <c r="BT8" s="70" t="s">
        <v>5</v>
      </c>
      <c r="BU8" s="70" t="s">
        <v>6</v>
      </c>
      <c r="BV8" s="70"/>
      <c r="BW8" s="70"/>
      <c r="BX8" s="70" t="s">
        <v>7</v>
      </c>
    </row>
    <row r="9" spans="1:166" ht="26.25" thickBot="1">
      <c r="A9" s="71"/>
      <c r="B9" s="70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70" t="s">
        <v>10</v>
      </c>
      <c r="L9" s="70"/>
      <c r="M9" s="68" t="s">
        <v>9</v>
      </c>
      <c r="N9" s="68" t="s">
        <v>11</v>
      </c>
      <c r="O9" s="68" t="s">
        <v>12</v>
      </c>
      <c r="P9" s="70"/>
      <c r="Q9" s="70" t="s">
        <v>8</v>
      </c>
      <c r="R9" s="68" t="s">
        <v>9</v>
      </c>
      <c r="S9" s="68" t="s">
        <v>10</v>
      </c>
      <c r="T9" s="68" t="s">
        <v>11</v>
      </c>
      <c r="U9" s="68" t="s">
        <v>12</v>
      </c>
      <c r="V9" s="68" t="s">
        <v>9</v>
      </c>
      <c r="W9" s="68" t="s">
        <v>10</v>
      </c>
      <c r="X9" s="68" t="s">
        <v>11</v>
      </c>
      <c r="Y9" s="68" t="s">
        <v>12</v>
      </c>
      <c r="Z9" s="70" t="s">
        <v>10</v>
      </c>
      <c r="AA9" s="70"/>
      <c r="AB9" s="68" t="s">
        <v>9</v>
      </c>
      <c r="AC9" s="68" t="s">
        <v>11</v>
      </c>
      <c r="AD9" s="68" t="s">
        <v>12</v>
      </c>
      <c r="AE9" s="70"/>
      <c r="AF9" s="70" t="s">
        <v>8</v>
      </c>
      <c r="AG9" s="68" t="s">
        <v>9</v>
      </c>
      <c r="AH9" s="68" t="s">
        <v>10</v>
      </c>
      <c r="AI9" s="68" t="s">
        <v>11</v>
      </c>
      <c r="AJ9" s="68" t="s">
        <v>12</v>
      </c>
      <c r="AK9" s="68" t="s">
        <v>9</v>
      </c>
      <c r="AL9" s="68" t="s">
        <v>10</v>
      </c>
      <c r="AM9" s="68" t="s">
        <v>11</v>
      </c>
      <c r="AN9" s="68" t="s">
        <v>12</v>
      </c>
      <c r="AO9" s="70" t="s">
        <v>10</v>
      </c>
      <c r="AP9" s="70"/>
      <c r="AQ9" s="68" t="s">
        <v>9</v>
      </c>
      <c r="AR9" s="68" t="s">
        <v>11</v>
      </c>
      <c r="AS9" s="68" t="s">
        <v>12</v>
      </c>
      <c r="AT9" s="70"/>
      <c r="AU9" s="70" t="s">
        <v>8</v>
      </c>
      <c r="AV9" s="68" t="s">
        <v>9</v>
      </c>
      <c r="AW9" s="68" t="s">
        <v>10</v>
      </c>
      <c r="AX9" s="68" t="s">
        <v>11</v>
      </c>
      <c r="AY9" s="68" t="s">
        <v>12</v>
      </c>
      <c r="AZ9" s="68" t="s">
        <v>9</v>
      </c>
      <c r="BA9" s="68" t="s">
        <v>10</v>
      </c>
      <c r="BB9" s="68" t="s">
        <v>11</v>
      </c>
      <c r="BC9" s="68" t="s">
        <v>12</v>
      </c>
      <c r="BD9" s="70" t="s">
        <v>10</v>
      </c>
      <c r="BE9" s="70"/>
      <c r="BF9" s="68" t="s">
        <v>9</v>
      </c>
      <c r="BG9" s="68" t="s">
        <v>11</v>
      </c>
      <c r="BH9" s="68" t="s">
        <v>12</v>
      </c>
      <c r="BI9" s="70"/>
      <c r="BJ9" s="70" t="s">
        <v>8</v>
      </c>
      <c r="BK9" s="68" t="s">
        <v>9</v>
      </c>
      <c r="BL9" s="68" t="s">
        <v>10</v>
      </c>
      <c r="BM9" s="68" t="s">
        <v>11</v>
      </c>
      <c r="BN9" s="68" t="s">
        <v>12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10</v>
      </c>
      <c r="BT9" s="70"/>
      <c r="BU9" s="68" t="s">
        <v>9</v>
      </c>
      <c r="BV9" s="68" t="s">
        <v>11</v>
      </c>
      <c r="BW9" s="68" t="s">
        <v>12</v>
      </c>
      <c r="BX9" s="70"/>
    </row>
    <row r="10" spans="1:166">
      <c r="A10" s="33" t="s">
        <v>13</v>
      </c>
      <c r="B10" s="34">
        <v>1128</v>
      </c>
      <c r="C10" s="34">
        <v>25842</v>
      </c>
      <c r="D10" s="34">
        <v>80846</v>
      </c>
      <c r="E10" s="34">
        <v>26407</v>
      </c>
      <c r="F10" s="34">
        <v>133095</v>
      </c>
      <c r="G10" s="34">
        <v>1580</v>
      </c>
      <c r="H10" s="34">
        <v>46678</v>
      </c>
      <c r="I10" s="34">
        <v>2507</v>
      </c>
      <c r="J10" s="34">
        <v>50765</v>
      </c>
      <c r="K10" s="34">
        <v>13978</v>
      </c>
      <c r="L10" s="34">
        <v>64743</v>
      </c>
      <c r="M10" s="34">
        <v>116638</v>
      </c>
      <c r="N10" s="34">
        <v>493</v>
      </c>
      <c r="O10" s="34">
        <v>117131</v>
      </c>
      <c r="P10" s="34">
        <v>316097</v>
      </c>
      <c r="Q10" s="34">
        <v>222</v>
      </c>
      <c r="R10" s="34">
        <v>7516</v>
      </c>
      <c r="S10" s="34">
        <v>21924</v>
      </c>
      <c r="T10" s="34">
        <v>8214</v>
      </c>
      <c r="U10" s="34">
        <v>37654</v>
      </c>
      <c r="V10" s="34">
        <v>430</v>
      </c>
      <c r="W10" s="34">
        <v>12657</v>
      </c>
      <c r="X10" s="34">
        <v>756</v>
      </c>
      <c r="Y10" s="34">
        <v>13843</v>
      </c>
      <c r="Z10" s="34">
        <v>3928</v>
      </c>
      <c r="AA10" s="34">
        <v>17771</v>
      </c>
      <c r="AB10" s="34">
        <v>33452</v>
      </c>
      <c r="AC10" s="34">
        <v>175</v>
      </c>
      <c r="AD10" s="34">
        <v>33627</v>
      </c>
      <c r="AE10" s="34">
        <v>89274</v>
      </c>
      <c r="AF10" s="34">
        <v>448</v>
      </c>
      <c r="AG10" s="34">
        <v>9091</v>
      </c>
      <c r="AH10" s="34">
        <v>29449</v>
      </c>
      <c r="AI10" s="34">
        <v>9150</v>
      </c>
      <c r="AJ10" s="34">
        <v>47690</v>
      </c>
      <c r="AK10" s="34">
        <v>555</v>
      </c>
      <c r="AL10" s="34">
        <v>16694</v>
      </c>
      <c r="AM10" s="34">
        <v>850</v>
      </c>
      <c r="AN10" s="34">
        <v>18099</v>
      </c>
      <c r="AO10" s="34">
        <v>4918</v>
      </c>
      <c r="AP10" s="34">
        <v>23017</v>
      </c>
      <c r="AQ10" s="34">
        <v>41702</v>
      </c>
      <c r="AR10" s="34">
        <v>164</v>
      </c>
      <c r="AS10" s="34">
        <v>41866</v>
      </c>
      <c r="AT10" s="34">
        <v>113021</v>
      </c>
      <c r="AU10" s="34">
        <v>1026</v>
      </c>
      <c r="AV10" s="34">
        <v>25485</v>
      </c>
      <c r="AW10" s="34">
        <v>79053</v>
      </c>
      <c r="AX10" s="34">
        <v>25308</v>
      </c>
      <c r="AY10" s="34">
        <v>129846</v>
      </c>
      <c r="AZ10" s="34">
        <v>1560</v>
      </c>
      <c r="BA10" s="34">
        <v>46325</v>
      </c>
      <c r="BB10" s="34">
        <v>2472</v>
      </c>
      <c r="BC10" s="34">
        <v>50357</v>
      </c>
      <c r="BD10" s="34">
        <v>13574</v>
      </c>
      <c r="BE10" s="34">
        <v>63931</v>
      </c>
      <c r="BF10" s="34">
        <v>113178</v>
      </c>
      <c r="BG10" s="34">
        <v>498</v>
      </c>
      <c r="BH10" s="34">
        <v>113676</v>
      </c>
      <c r="BI10" s="34">
        <v>308479</v>
      </c>
      <c r="BJ10" s="35">
        <v>12.085769980506821</v>
      </c>
      <c r="BK10" s="35">
        <v>4.7792819305473859</v>
      </c>
      <c r="BL10" s="35">
        <v>7.2508317204913126</v>
      </c>
      <c r="BM10" s="35">
        <v>-0.64406511774932618</v>
      </c>
      <c r="BN10" s="35">
        <v>5.2269611693852696</v>
      </c>
      <c r="BO10" s="35">
        <v>6.7307692307692291</v>
      </c>
      <c r="BP10" s="35">
        <v>7.9525094441446287</v>
      </c>
      <c r="BQ10" s="35">
        <v>2.3867313915857613</v>
      </c>
      <c r="BR10" s="35">
        <v>7.6414401175606166</v>
      </c>
      <c r="BS10" s="35">
        <v>4.3170767644025387</v>
      </c>
      <c r="BT10" s="35">
        <v>6.9356024463875121</v>
      </c>
      <c r="BU10" s="35">
        <v>4.2322712894732213</v>
      </c>
      <c r="BV10" s="35">
        <v>-1.2048192771084265</v>
      </c>
      <c r="BW10" s="35">
        <v>4.2084520919103419</v>
      </c>
      <c r="BX10" s="35">
        <v>5.2285568871787031</v>
      </c>
    </row>
    <row r="11" spans="1:166">
      <c r="A11" s="36" t="s">
        <v>14</v>
      </c>
      <c r="B11" s="43">
        <v>8</v>
      </c>
      <c r="C11" s="43">
        <v>580</v>
      </c>
      <c r="D11" s="43">
        <v>1057</v>
      </c>
      <c r="E11" s="43"/>
      <c r="F11" s="43">
        <v>1637</v>
      </c>
      <c r="G11" s="43" t="s">
        <v>150</v>
      </c>
      <c r="H11" s="43" t="s">
        <v>150</v>
      </c>
      <c r="I11" s="43" t="s">
        <v>150</v>
      </c>
      <c r="J11" s="43" t="s">
        <v>150</v>
      </c>
      <c r="K11" s="43">
        <v>739</v>
      </c>
      <c r="L11" s="43">
        <v>739</v>
      </c>
      <c r="M11" s="43">
        <v>2454</v>
      </c>
      <c r="N11" s="43" t="s">
        <v>150</v>
      </c>
      <c r="O11" s="43">
        <v>2454</v>
      </c>
      <c r="P11" s="43">
        <v>4838</v>
      </c>
      <c r="Q11" s="43">
        <v>0</v>
      </c>
      <c r="R11" s="43">
        <v>165</v>
      </c>
      <c r="S11" s="43">
        <v>264</v>
      </c>
      <c r="T11" s="43" t="s">
        <v>150</v>
      </c>
      <c r="U11" s="43">
        <v>429</v>
      </c>
      <c r="V11" s="43" t="s">
        <v>150</v>
      </c>
      <c r="W11" s="43" t="s">
        <v>150</v>
      </c>
      <c r="X11" s="43" t="s">
        <v>150</v>
      </c>
      <c r="Y11" s="43" t="s">
        <v>150</v>
      </c>
      <c r="Z11" s="43">
        <v>208</v>
      </c>
      <c r="AA11" s="43">
        <v>208</v>
      </c>
      <c r="AB11" s="43">
        <v>671</v>
      </c>
      <c r="AC11" s="43" t="s">
        <v>150</v>
      </c>
      <c r="AD11" s="43">
        <v>671</v>
      </c>
      <c r="AE11" s="43">
        <v>1308</v>
      </c>
      <c r="AF11" s="43">
        <v>3</v>
      </c>
      <c r="AG11" s="43">
        <v>200</v>
      </c>
      <c r="AH11" s="43">
        <v>390</v>
      </c>
      <c r="AI11" s="43">
        <v>0</v>
      </c>
      <c r="AJ11" s="43">
        <v>590</v>
      </c>
      <c r="AK11" s="43">
        <v>0</v>
      </c>
      <c r="AL11" s="43">
        <v>0</v>
      </c>
      <c r="AM11" s="43">
        <v>0</v>
      </c>
      <c r="AN11" s="43">
        <v>0</v>
      </c>
      <c r="AO11" s="43">
        <v>237</v>
      </c>
      <c r="AP11" s="43">
        <v>237</v>
      </c>
      <c r="AQ11" s="43">
        <v>922</v>
      </c>
      <c r="AR11" s="43">
        <v>0</v>
      </c>
      <c r="AS11" s="43">
        <v>922</v>
      </c>
      <c r="AT11" s="43">
        <v>1752</v>
      </c>
      <c r="AU11" s="43" t="s">
        <v>150</v>
      </c>
      <c r="AV11" s="43">
        <v>550</v>
      </c>
      <c r="AW11" s="43">
        <v>991</v>
      </c>
      <c r="AX11" s="43" t="s">
        <v>150</v>
      </c>
      <c r="AY11" s="43">
        <v>1541</v>
      </c>
      <c r="AZ11" s="43" t="s">
        <v>150</v>
      </c>
      <c r="BA11" s="43" t="s">
        <v>150</v>
      </c>
      <c r="BB11" s="43" t="s">
        <v>150</v>
      </c>
      <c r="BC11" s="43" t="s">
        <v>150</v>
      </c>
      <c r="BD11" s="43">
        <v>744</v>
      </c>
      <c r="BE11" s="43">
        <v>744</v>
      </c>
      <c r="BF11" s="43">
        <v>2363</v>
      </c>
      <c r="BG11" s="43" t="s">
        <v>150</v>
      </c>
      <c r="BH11" s="43">
        <v>2363</v>
      </c>
      <c r="BI11" s="43">
        <v>4648</v>
      </c>
      <c r="BJ11" s="44" t="s">
        <v>150</v>
      </c>
      <c r="BK11" s="44">
        <v>0.90909090909090384</v>
      </c>
      <c r="BL11" s="44">
        <v>6.0544904137235118</v>
      </c>
      <c r="BM11" s="44" t="s">
        <v>150</v>
      </c>
      <c r="BN11" s="44">
        <v>4.2180402336145395</v>
      </c>
      <c r="BO11" s="44" t="s">
        <v>150</v>
      </c>
      <c r="BP11" s="44" t="s">
        <v>150</v>
      </c>
      <c r="BQ11" s="44" t="s">
        <v>150</v>
      </c>
      <c r="BR11" s="44" t="s">
        <v>150</v>
      </c>
      <c r="BS11" s="44">
        <v>4.5698924731182755</v>
      </c>
      <c r="BT11" s="44">
        <v>4.5698924731182755</v>
      </c>
      <c r="BU11" s="44">
        <v>6.7710537452390973</v>
      </c>
      <c r="BV11" s="44" t="s">
        <v>150</v>
      </c>
      <c r="BW11" s="44">
        <v>6.7710537452390973</v>
      </c>
      <c r="BX11" s="44">
        <v>5.4647160068846841</v>
      </c>
    </row>
    <row r="12" spans="1:166">
      <c r="A12" s="36" t="s">
        <v>15</v>
      </c>
      <c r="B12" s="43" t="s">
        <v>150</v>
      </c>
      <c r="C12" s="43" t="s">
        <v>150</v>
      </c>
      <c r="D12" s="43">
        <v>2401</v>
      </c>
      <c r="E12" s="43">
        <v>238</v>
      </c>
      <c r="F12" s="43">
        <v>2639</v>
      </c>
      <c r="G12" s="43" t="s">
        <v>150</v>
      </c>
      <c r="H12" s="43">
        <v>1466</v>
      </c>
      <c r="I12" s="43" t="s">
        <v>150</v>
      </c>
      <c r="J12" s="43">
        <v>1466</v>
      </c>
      <c r="K12" s="43">
        <v>248</v>
      </c>
      <c r="L12" s="43">
        <v>1714</v>
      </c>
      <c r="M12" s="43">
        <v>1674</v>
      </c>
      <c r="N12" s="43" t="s">
        <v>150</v>
      </c>
      <c r="O12" s="43">
        <v>1674</v>
      </c>
      <c r="P12" s="43">
        <v>6027</v>
      </c>
      <c r="Q12" s="43" t="s">
        <v>150</v>
      </c>
      <c r="R12" s="43" t="s">
        <v>150</v>
      </c>
      <c r="S12" s="43">
        <v>714</v>
      </c>
      <c r="T12" s="43">
        <v>79</v>
      </c>
      <c r="U12" s="43">
        <v>793</v>
      </c>
      <c r="V12" s="43" t="s">
        <v>150</v>
      </c>
      <c r="W12" s="43">
        <v>389</v>
      </c>
      <c r="X12" s="43" t="s">
        <v>150</v>
      </c>
      <c r="Y12" s="43">
        <v>389</v>
      </c>
      <c r="Z12" s="43">
        <v>54</v>
      </c>
      <c r="AA12" s="43">
        <v>443</v>
      </c>
      <c r="AB12" s="43">
        <v>497</v>
      </c>
      <c r="AC12" s="43" t="s">
        <v>150</v>
      </c>
      <c r="AD12" s="43">
        <v>497</v>
      </c>
      <c r="AE12" s="43">
        <v>1733</v>
      </c>
      <c r="AF12" s="43">
        <v>0</v>
      </c>
      <c r="AG12" s="43">
        <v>0</v>
      </c>
      <c r="AH12" s="43">
        <v>845</v>
      </c>
      <c r="AI12" s="43">
        <v>80</v>
      </c>
      <c r="AJ12" s="43">
        <v>925</v>
      </c>
      <c r="AK12" s="43">
        <v>0</v>
      </c>
      <c r="AL12" s="43">
        <v>485</v>
      </c>
      <c r="AM12" s="43">
        <v>0</v>
      </c>
      <c r="AN12" s="43">
        <v>485</v>
      </c>
      <c r="AO12" s="43">
        <v>89</v>
      </c>
      <c r="AP12" s="43">
        <v>574</v>
      </c>
      <c r="AQ12" s="43">
        <v>587</v>
      </c>
      <c r="AR12" s="43">
        <v>0</v>
      </c>
      <c r="AS12" s="43">
        <v>587</v>
      </c>
      <c r="AT12" s="43">
        <v>2086</v>
      </c>
      <c r="AU12" s="43" t="s">
        <v>150</v>
      </c>
      <c r="AV12" s="43" t="s">
        <v>150</v>
      </c>
      <c r="AW12" s="43">
        <v>2460</v>
      </c>
      <c r="AX12" s="43">
        <v>236</v>
      </c>
      <c r="AY12" s="43">
        <v>2696</v>
      </c>
      <c r="AZ12" s="43" t="s">
        <v>150</v>
      </c>
      <c r="BA12" s="43">
        <v>1418</v>
      </c>
      <c r="BB12" s="43" t="s">
        <v>150</v>
      </c>
      <c r="BC12" s="43">
        <v>1418</v>
      </c>
      <c r="BD12" s="43">
        <v>230</v>
      </c>
      <c r="BE12" s="43">
        <v>1648</v>
      </c>
      <c r="BF12" s="43">
        <v>1703</v>
      </c>
      <c r="BG12" s="43" t="s">
        <v>150</v>
      </c>
      <c r="BH12" s="43">
        <v>1703</v>
      </c>
      <c r="BI12" s="43">
        <v>6047</v>
      </c>
      <c r="BJ12" s="44" t="s">
        <v>150</v>
      </c>
      <c r="BK12" s="44" t="s">
        <v>150</v>
      </c>
      <c r="BL12" s="44">
        <v>7.7235772357723604</v>
      </c>
      <c r="BM12" s="44">
        <v>-0.4237288135593209</v>
      </c>
      <c r="BN12" s="44">
        <v>7.0103857566765626</v>
      </c>
      <c r="BO12" s="44" t="s">
        <v>150</v>
      </c>
      <c r="BP12" s="44">
        <v>3.3850493653032387</v>
      </c>
      <c r="BQ12" s="44" t="s">
        <v>150</v>
      </c>
      <c r="BR12" s="44">
        <v>3.3850493653032387</v>
      </c>
      <c r="BS12" s="44">
        <v>7.3913043478260887</v>
      </c>
      <c r="BT12" s="44">
        <v>3.9441747572815489</v>
      </c>
      <c r="BU12" s="44">
        <v>6.9876688197298868</v>
      </c>
      <c r="BV12" s="44" t="s">
        <v>150</v>
      </c>
      <c r="BW12" s="44">
        <v>6.9876688197298868</v>
      </c>
      <c r="BX12" s="44">
        <v>6.168347941127827</v>
      </c>
    </row>
    <row r="13" spans="1:166">
      <c r="A13" s="36" t="s">
        <v>16</v>
      </c>
      <c r="B13" s="43">
        <v>41</v>
      </c>
      <c r="C13" s="43">
        <v>838</v>
      </c>
      <c r="D13" s="43">
        <v>1847</v>
      </c>
      <c r="E13" s="43">
        <v>584</v>
      </c>
      <c r="F13" s="43">
        <v>3269</v>
      </c>
      <c r="G13" s="43" t="s">
        <v>150</v>
      </c>
      <c r="H13" s="43">
        <v>1542</v>
      </c>
      <c r="I13" s="43" t="s">
        <v>150</v>
      </c>
      <c r="J13" s="43">
        <v>1542</v>
      </c>
      <c r="K13" s="43">
        <v>463</v>
      </c>
      <c r="L13" s="43">
        <v>2005</v>
      </c>
      <c r="M13" s="43">
        <v>4886</v>
      </c>
      <c r="N13" s="43" t="s">
        <v>150</v>
      </c>
      <c r="O13" s="43">
        <v>4886</v>
      </c>
      <c r="P13" s="43">
        <v>10201</v>
      </c>
      <c r="Q13" s="43">
        <v>0</v>
      </c>
      <c r="R13" s="43">
        <v>262</v>
      </c>
      <c r="S13" s="43">
        <v>541</v>
      </c>
      <c r="T13" s="43">
        <v>187</v>
      </c>
      <c r="U13" s="43">
        <v>990</v>
      </c>
      <c r="V13" s="43" t="s">
        <v>150</v>
      </c>
      <c r="W13" s="43">
        <v>447</v>
      </c>
      <c r="X13" s="43" t="s">
        <v>150</v>
      </c>
      <c r="Y13" s="43">
        <v>447</v>
      </c>
      <c r="Z13" s="43">
        <v>128</v>
      </c>
      <c r="AA13" s="43">
        <v>575</v>
      </c>
      <c r="AB13" s="43">
        <v>1398</v>
      </c>
      <c r="AC13" s="43" t="s">
        <v>150</v>
      </c>
      <c r="AD13" s="43">
        <v>1398</v>
      </c>
      <c r="AE13" s="43">
        <v>2963</v>
      </c>
      <c r="AF13" s="43">
        <v>29</v>
      </c>
      <c r="AG13" s="43">
        <v>281</v>
      </c>
      <c r="AH13" s="43">
        <v>650</v>
      </c>
      <c r="AI13" s="43">
        <v>216</v>
      </c>
      <c r="AJ13" s="43">
        <v>1147</v>
      </c>
      <c r="AK13" s="43">
        <v>0</v>
      </c>
      <c r="AL13" s="43">
        <v>546</v>
      </c>
      <c r="AM13" s="43">
        <v>0</v>
      </c>
      <c r="AN13" s="43">
        <v>546</v>
      </c>
      <c r="AO13" s="43">
        <v>167</v>
      </c>
      <c r="AP13" s="43">
        <v>713</v>
      </c>
      <c r="AQ13" s="43">
        <v>1750</v>
      </c>
      <c r="AR13" s="43">
        <v>0</v>
      </c>
      <c r="AS13" s="43">
        <v>1750</v>
      </c>
      <c r="AT13" s="43">
        <v>3639</v>
      </c>
      <c r="AU13" s="43">
        <v>60</v>
      </c>
      <c r="AV13" s="43">
        <v>843</v>
      </c>
      <c r="AW13" s="43">
        <v>1871</v>
      </c>
      <c r="AX13" s="43">
        <v>560</v>
      </c>
      <c r="AY13" s="43">
        <v>3274</v>
      </c>
      <c r="AZ13" s="43" t="s">
        <v>150</v>
      </c>
      <c r="BA13" s="43">
        <v>1504</v>
      </c>
      <c r="BB13" s="43" t="s">
        <v>150</v>
      </c>
      <c r="BC13" s="43">
        <v>1504</v>
      </c>
      <c r="BD13" s="43">
        <v>450</v>
      </c>
      <c r="BE13" s="43">
        <v>1954</v>
      </c>
      <c r="BF13" s="43">
        <v>4691</v>
      </c>
      <c r="BG13" s="43" t="s">
        <v>150</v>
      </c>
      <c r="BH13" s="43">
        <v>4691</v>
      </c>
      <c r="BI13" s="43">
        <v>9979</v>
      </c>
      <c r="BJ13" s="44">
        <v>80</v>
      </c>
      <c r="BK13" s="44">
        <v>2.8469750889679735</v>
      </c>
      <c r="BL13" s="44">
        <v>7.1084981293425997</v>
      </c>
      <c r="BM13" s="44">
        <v>0.89285714285713969</v>
      </c>
      <c r="BN13" s="44">
        <v>4.9480757483201021</v>
      </c>
      <c r="BO13" s="44" t="s">
        <v>150</v>
      </c>
      <c r="BP13" s="44">
        <v>4.0558510638297847</v>
      </c>
      <c r="BQ13" s="44" t="s">
        <v>150</v>
      </c>
      <c r="BR13" s="44">
        <v>4.0558510638297847</v>
      </c>
      <c r="BS13" s="44">
        <v>5.7777777777777821</v>
      </c>
      <c r="BT13" s="44">
        <v>4.4524053224155535</v>
      </c>
      <c r="BU13" s="44">
        <v>3.3468343636751219</v>
      </c>
      <c r="BV13" s="44" t="s">
        <v>150</v>
      </c>
      <c r="BW13" s="44">
        <v>3.3468343636751219</v>
      </c>
      <c r="BX13" s="44">
        <v>4.5495540635334226</v>
      </c>
    </row>
    <row r="14" spans="1:166">
      <c r="A14" s="36" t="s">
        <v>17</v>
      </c>
      <c r="B14" s="43" t="s">
        <v>150</v>
      </c>
      <c r="C14" s="43">
        <v>725</v>
      </c>
      <c r="D14" s="43">
        <v>759</v>
      </c>
      <c r="E14" s="43">
        <v>101</v>
      </c>
      <c r="F14" s="43">
        <v>1585</v>
      </c>
      <c r="G14" s="43" t="s">
        <v>150</v>
      </c>
      <c r="H14" s="43" t="s">
        <v>150</v>
      </c>
      <c r="I14" s="43" t="s">
        <v>150</v>
      </c>
      <c r="J14" s="43" t="s">
        <v>150</v>
      </c>
      <c r="K14" s="43" t="s">
        <v>150</v>
      </c>
      <c r="L14" s="43" t="s">
        <v>150</v>
      </c>
      <c r="M14" s="43">
        <v>1948</v>
      </c>
      <c r="N14" s="43" t="s">
        <v>150</v>
      </c>
      <c r="O14" s="43">
        <v>1948</v>
      </c>
      <c r="P14" s="43">
        <v>3533</v>
      </c>
      <c r="Q14" s="43" t="s">
        <v>150</v>
      </c>
      <c r="R14" s="43">
        <v>230</v>
      </c>
      <c r="S14" s="43">
        <v>204</v>
      </c>
      <c r="T14" s="43">
        <v>16</v>
      </c>
      <c r="U14" s="43">
        <v>450</v>
      </c>
      <c r="V14" s="43" t="s">
        <v>150</v>
      </c>
      <c r="W14" s="43" t="s">
        <v>150</v>
      </c>
      <c r="X14" s="43" t="s">
        <v>150</v>
      </c>
      <c r="Y14" s="43" t="s">
        <v>150</v>
      </c>
      <c r="Z14" s="43" t="s">
        <v>150</v>
      </c>
      <c r="AA14" s="43" t="s">
        <v>150</v>
      </c>
      <c r="AB14" s="43">
        <v>542</v>
      </c>
      <c r="AC14" s="43" t="s">
        <v>150</v>
      </c>
      <c r="AD14" s="43">
        <v>542</v>
      </c>
      <c r="AE14" s="43">
        <v>992</v>
      </c>
      <c r="AF14" s="43">
        <v>0</v>
      </c>
      <c r="AG14" s="43">
        <v>257</v>
      </c>
      <c r="AH14" s="43">
        <v>263</v>
      </c>
      <c r="AI14" s="43">
        <v>37</v>
      </c>
      <c r="AJ14" s="43">
        <v>557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700</v>
      </c>
      <c r="AR14" s="43">
        <v>0</v>
      </c>
      <c r="AS14" s="43">
        <v>700</v>
      </c>
      <c r="AT14" s="43">
        <v>1257</v>
      </c>
      <c r="AU14" s="43" t="s">
        <v>150</v>
      </c>
      <c r="AV14" s="43">
        <v>735</v>
      </c>
      <c r="AW14" s="43">
        <v>737</v>
      </c>
      <c r="AX14" s="43">
        <v>76</v>
      </c>
      <c r="AY14" s="43">
        <v>1548</v>
      </c>
      <c r="AZ14" s="43" t="s">
        <v>150</v>
      </c>
      <c r="BA14" s="43" t="s">
        <v>150</v>
      </c>
      <c r="BB14" s="43" t="s">
        <v>150</v>
      </c>
      <c r="BC14" s="43" t="s">
        <v>150</v>
      </c>
      <c r="BD14" s="43" t="s">
        <v>150</v>
      </c>
      <c r="BE14" s="43" t="s">
        <v>150</v>
      </c>
      <c r="BF14" s="43">
        <v>1882</v>
      </c>
      <c r="BG14" s="43" t="s">
        <v>150</v>
      </c>
      <c r="BH14" s="43">
        <v>1882</v>
      </c>
      <c r="BI14" s="43">
        <v>3430</v>
      </c>
      <c r="BJ14" s="44" t="s">
        <v>150</v>
      </c>
      <c r="BK14" s="44">
        <v>5.034013605442178</v>
      </c>
      <c r="BL14" s="44">
        <v>5.0203527815468103</v>
      </c>
      <c r="BM14" s="44">
        <v>-5.2631578947368363</v>
      </c>
      <c r="BN14" s="44">
        <v>4.5219638242894096</v>
      </c>
      <c r="BO14" s="44" t="s">
        <v>150</v>
      </c>
      <c r="BP14" s="44" t="s">
        <v>150</v>
      </c>
      <c r="BQ14" s="44" t="s">
        <v>150</v>
      </c>
      <c r="BR14" s="44" t="s">
        <v>150</v>
      </c>
      <c r="BS14" s="44" t="s">
        <v>150</v>
      </c>
      <c r="BT14" s="44" t="s">
        <v>150</v>
      </c>
      <c r="BU14" s="44">
        <v>4.8884165781083899</v>
      </c>
      <c r="BV14" s="44" t="s">
        <v>150</v>
      </c>
      <c r="BW14" s="44">
        <v>4.8884165781083899</v>
      </c>
      <c r="BX14" s="44">
        <v>4.723032069970845</v>
      </c>
    </row>
    <row r="15" spans="1:166">
      <c r="A15" s="36" t="s">
        <v>18</v>
      </c>
      <c r="B15" s="43" t="s">
        <v>150</v>
      </c>
      <c r="C15" s="43" t="s">
        <v>150</v>
      </c>
      <c r="D15" s="43">
        <v>0</v>
      </c>
      <c r="E15" s="43">
        <v>376</v>
      </c>
      <c r="F15" s="43">
        <v>376</v>
      </c>
      <c r="G15" s="43" t="s">
        <v>150</v>
      </c>
      <c r="H15" s="43" t="s">
        <v>150</v>
      </c>
      <c r="I15" s="43" t="s">
        <v>150</v>
      </c>
      <c r="J15" s="43" t="s">
        <v>150</v>
      </c>
      <c r="K15" s="43">
        <v>1140</v>
      </c>
      <c r="L15" s="43">
        <v>1140</v>
      </c>
      <c r="M15" s="43">
        <v>3038</v>
      </c>
      <c r="N15" s="43" t="s">
        <v>150</v>
      </c>
      <c r="O15" s="43">
        <v>3038</v>
      </c>
      <c r="P15" s="43">
        <v>4554</v>
      </c>
      <c r="Q15" s="43" t="s">
        <v>150</v>
      </c>
      <c r="R15" s="43" t="s">
        <v>150</v>
      </c>
      <c r="S15" s="43">
        <v>0</v>
      </c>
      <c r="T15" s="43">
        <v>111</v>
      </c>
      <c r="U15" s="43">
        <v>111</v>
      </c>
      <c r="V15" s="43" t="s">
        <v>150</v>
      </c>
      <c r="W15" s="43" t="s">
        <v>150</v>
      </c>
      <c r="X15" s="43" t="s">
        <v>150</v>
      </c>
      <c r="Y15" s="43" t="s">
        <v>150</v>
      </c>
      <c r="Z15" s="43">
        <v>304</v>
      </c>
      <c r="AA15" s="43">
        <v>304</v>
      </c>
      <c r="AB15" s="43">
        <v>909</v>
      </c>
      <c r="AC15" s="43" t="s">
        <v>150</v>
      </c>
      <c r="AD15" s="43">
        <v>909</v>
      </c>
      <c r="AE15" s="43">
        <v>1324</v>
      </c>
      <c r="AF15" s="43">
        <v>0</v>
      </c>
      <c r="AG15" s="43">
        <v>0</v>
      </c>
      <c r="AH15" s="43">
        <v>0</v>
      </c>
      <c r="AI15" s="43">
        <v>125</v>
      </c>
      <c r="AJ15" s="43">
        <v>125</v>
      </c>
      <c r="AK15" s="43">
        <v>0</v>
      </c>
      <c r="AL15" s="43">
        <v>0</v>
      </c>
      <c r="AM15" s="43">
        <v>0</v>
      </c>
      <c r="AN15" s="43">
        <v>0</v>
      </c>
      <c r="AO15" s="43">
        <v>407</v>
      </c>
      <c r="AP15" s="43">
        <v>407</v>
      </c>
      <c r="AQ15" s="43">
        <v>1096</v>
      </c>
      <c r="AR15" s="43">
        <v>0</v>
      </c>
      <c r="AS15" s="43">
        <v>1096</v>
      </c>
      <c r="AT15" s="43">
        <v>1628</v>
      </c>
      <c r="AU15" s="43" t="s">
        <v>150</v>
      </c>
      <c r="AV15" s="43" t="s">
        <v>150</v>
      </c>
      <c r="AW15" s="43">
        <v>21</v>
      </c>
      <c r="AX15" s="43">
        <v>353</v>
      </c>
      <c r="AY15" s="43">
        <v>374</v>
      </c>
      <c r="AZ15" s="43" t="s">
        <v>150</v>
      </c>
      <c r="BA15" s="43" t="s">
        <v>150</v>
      </c>
      <c r="BB15" s="43" t="s">
        <v>150</v>
      </c>
      <c r="BC15" s="43" t="s">
        <v>150</v>
      </c>
      <c r="BD15" s="43">
        <v>1069</v>
      </c>
      <c r="BE15" s="43">
        <v>1069</v>
      </c>
      <c r="BF15" s="43">
        <v>2979</v>
      </c>
      <c r="BG15" s="43" t="s">
        <v>150</v>
      </c>
      <c r="BH15" s="43">
        <v>2979</v>
      </c>
      <c r="BI15" s="43">
        <v>4422</v>
      </c>
      <c r="BJ15" s="44" t="s">
        <v>150</v>
      </c>
      <c r="BK15" s="44" t="s">
        <v>150</v>
      </c>
      <c r="BL15" s="44">
        <v>100</v>
      </c>
      <c r="BM15" s="44">
        <v>-2.5495750708215192</v>
      </c>
      <c r="BN15" s="44">
        <v>3.208556149732622</v>
      </c>
      <c r="BO15" s="44" t="s">
        <v>150</v>
      </c>
      <c r="BP15" s="44" t="s">
        <v>150</v>
      </c>
      <c r="BQ15" s="44" t="s">
        <v>150</v>
      </c>
      <c r="BR15" s="44" t="s">
        <v>150</v>
      </c>
      <c r="BS15" s="44">
        <v>2.9934518241347075</v>
      </c>
      <c r="BT15" s="44">
        <v>2.9934518241347075</v>
      </c>
      <c r="BU15" s="44">
        <v>4.2967438737831483</v>
      </c>
      <c r="BV15" s="44" t="s">
        <v>150</v>
      </c>
      <c r="BW15" s="44">
        <v>4.2967438737831483</v>
      </c>
      <c r="BX15" s="44">
        <v>3.8896426956128494</v>
      </c>
    </row>
    <row r="16" spans="1:166">
      <c r="A16" s="36" t="s">
        <v>19</v>
      </c>
      <c r="B16" s="43" t="s">
        <v>150</v>
      </c>
      <c r="C16" s="43">
        <v>104</v>
      </c>
      <c r="D16" s="43" t="s">
        <v>150</v>
      </c>
      <c r="E16" s="43" t="s">
        <v>150</v>
      </c>
      <c r="F16" s="43">
        <v>104</v>
      </c>
      <c r="G16" s="43" t="s">
        <v>150</v>
      </c>
      <c r="H16" s="43" t="s">
        <v>150</v>
      </c>
      <c r="I16" s="43" t="s">
        <v>150</v>
      </c>
      <c r="J16" s="43" t="s">
        <v>150</v>
      </c>
      <c r="K16" s="43" t="s">
        <v>150</v>
      </c>
      <c r="L16" s="43" t="s">
        <v>150</v>
      </c>
      <c r="M16" s="43">
        <v>326</v>
      </c>
      <c r="N16" s="43" t="s">
        <v>150</v>
      </c>
      <c r="O16" s="43">
        <v>326</v>
      </c>
      <c r="P16" s="43">
        <v>430</v>
      </c>
      <c r="Q16" s="43" t="s">
        <v>150</v>
      </c>
      <c r="R16" s="43">
        <v>36</v>
      </c>
      <c r="S16" s="43" t="s">
        <v>150</v>
      </c>
      <c r="T16" s="43" t="s">
        <v>150</v>
      </c>
      <c r="U16" s="43">
        <v>36</v>
      </c>
      <c r="V16" s="43" t="s">
        <v>150</v>
      </c>
      <c r="W16" s="43" t="s">
        <v>150</v>
      </c>
      <c r="X16" s="43" t="s">
        <v>150</v>
      </c>
      <c r="Y16" s="43" t="s">
        <v>150</v>
      </c>
      <c r="Z16" s="43" t="s">
        <v>150</v>
      </c>
      <c r="AA16" s="43" t="s">
        <v>150</v>
      </c>
      <c r="AB16" s="43">
        <v>99</v>
      </c>
      <c r="AC16" s="43" t="s">
        <v>150</v>
      </c>
      <c r="AD16" s="43">
        <v>99</v>
      </c>
      <c r="AE16" s="43">
        <v>135</v>
      </c>
      <c r="AF16" s="43">
        <v>0</v>
      </c>
      <c r="AG16" s="43">
        <v>37</v>
      </c>
      <c r="AH16" s="43">
        <v>0</v>
      </c>
      <c r="AI16" s="43">
        <v>0</v>
      </c>
      <c r="AJ16" s="43">
        <v>37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107</v>
      </c>
      <c r="AR16" s="43">
        <v>0</v>
      </c>
      <c r="AS16" s="43">
        <v>107</v>
      </c>
      <c r="AT16" s="43">
        <v>144</v>
      </c>
      <c r="AU16" s="43" t="s">
        <v>150</v>
      </c>
      <c r="AV16" s="43">
        <v>98</v>
      </c>
      <c r="AW16" s="43" t="s">
        <v>150</v>
      </c>
      <c r="AX16" s="43" t="s">
        <v>150</v>
      </c>
      <c r="AY16" s="43">
        <v>98</v>
      </c>
      <c r="AZ16" s="43" t="s">
        <v>150</v>
      </c>
      <c r="BA16" s="43" t="s">
        <v>150</v>
      </c>
      <c r="BB16" s="43" t="s">
        <v>150</v>
      </c>
      <c r="BC16" s="43" t="s">
        <v>150</v>
      </c>
      <c r="BD16" s="43" t="s">
        <v>150</v>
      </c>
      <c r="BE16" s="43" t="s">
        <v>150</v>
      </c>
      <c r="BF16" s="43">
        <v>331</v>
      </c>
      <c r="BG16" s="43" t="s">
        <v>150</v>
      </c>
      <c r="BH16" s="43">
        <v>331</v>
      </c>
      <c r="BI16" s="43">
        <v>429</v>
      </c>
      <c r="BJ16" s="44" t="s">
        <v>150</v>
      </c>
      <c r="BK16" s="44">
        <v>-5.1020408163265252</v>
      </c>
      <c r="BL16" s="44" t="s">
        <v>150</v>
      </c>
      <c r="BM16" s="44" t="s">
        <v>150</v>
      </c>
      <c r="BN16" s="44">
        <v>-5.1020408163265252</v>
      </c>
      <c r="BO16" s="44" t="s">
        <v>150</v>
      </c>
      <c r="BP16" s="44" t="s">
        <v>150</v>
      </c>
      <c r="BQ16" s="44" t="s">
        <v>150</v>
      </c>
      <c r="BR16" s="44" t="s">
        <v>150</v>
      </c>
      <c r="BS16" s="44" t="s">
        <v>150</v>
      </c>
      <c r="BT16" s="44" t="s">
        <v>150</v>
      </c>
      <c r="BU16" s="44">
        <v>3.92749244712991</v>
      </c>
      <c r="BV16" s="44" t="s">
        <v>150</v>
      </c>
      <c r="BW16" s="44">
        <v>3.92749244712991</v>
      </c>
      <c r="BX16" s="44">
        <v>1.8648018648018683</v>
      </c>
    </row>
    <row r="17" spans="1:76">
      <c r="A17" s="36" t="s">
        <v>20</v>
      </c>
      <c r="B17" s="43" t="s">
        <v>150</v>
      </c>
      <c r="C17" s="43">
        <v>1551</v>
      </c>
      <c r="D17" s="43">
        <v>10343</v>
      </c>
      <c r="E17" s="43">
        <v>3953</v>
      </c>
      <c r="F17" s="43">
        <v>15847</v>
      </c>
      <c r="G17" s="43" t="s">
        <v>150</v>
      </c>
      <c r="H17" s="43">
        <v>4153</v>
      </c>
      <c r="I17" s="43">
        <v>241</v>
      </c>
      <c r="J17" s="43">
        <v>4394</v>
      </c>
      <c r="K17" s="43">
        <v>795</v>
      </c>
      <c r="L17" s="43">
        <v>5189</v>
      </c>
      <c r="M17" s="43">
        <v>5168</v>
      </c>
      <c r="N17" s="43" t="s">
        <v>150</v>
      </c>
      <c r="O17" s="43">
        <v>5168</v>
      </c>
      <c r="P17" s="43">
        <v>26204</v>
      </c>
      <c r="Q17" s="43" t="s">
        <v>150</v>
      </c>
      <c r="R17" s="43">
        <v>473</v>
      </c>
      <c r="S17" s="43">
        <v>2818</v>
      </c>
      <c r="T17" s="43">
        <v>1230</v>
      </c>
      <c r="U17" s="43">
        <v>4521</v>
      </c>
      <c r="V17" s="43" t="s">
        <v>150</v>
      </c>
      <c r="W17" s="43">
        <v>972</v>
      </c>
      <c r="X17" s="43">
        <v>74</v>
      </c>
      <c r="Y17" s="43">
        <v>1046</v>
      </c>
      <c r="Z17" s="43">
        <v>214</v>
      </c>
      <c r="AA17" s="43">
        <v>1260</v>
      </c>
      <c r="AB17" s="43">
        <v>1437</v>
      </c>
      <c r="AC17" s="43" t="s">
        <v>150</v>
      </c>
      <c r="AD17" s="43">
        <v>1437</v>
      </c>
      <c r="AE17" s="43">
        <v>7218</v>
      </c>
      <c r="AF17" s="43">
        <v>0</v>
      </c>
      <c r="AG17" s="43">
        <v>467</v>
      </c>
      <c r="AH17" s="43">
        <v>3709</v>
      </c>
      <c r="AI17" s="43">
        <v>1343</v>
      </c>
      <c r="AJ17" s="43">
        <v>5519</v>
      </c>
      <c r="AK17" s="43">
        <v>0</v>
      </c>
      <c r="AL17" s="43">
        <v>1506</v>
      </c>
      <c r="AM17" s="43">
        <v>75</v>
      </c>
      <c r="AN17" s="43">
        <v>1581</v>
      </c>
      <c r="AO17" s="43">
        <v>279</v>
      </c>
      <c r="AP17" s="43">
        <v>1860</v>
      </c>
      <c r="AQ17" s="43">
        <v>1877</v>
      </c>
      <c r="AR17" s="43">
        <v>0</v>
      </c>
      <c r="AS17" s="43">
        <v>1877</v>
      </c>
      <c r="AT17" s="43">
        <v>9256</v>
      </c>
      <c r="AU17" s="43" t="s">
        <v>150</v>
      </c>
      <c r="AV17" s="43">
        <v>1617</v>
      </c>
      <c r="AW17" s="43">
        <v>10029</v>
      </c>
      <c r="AX17" s="43">
        <v>3870</v>
      </c>
      <c r="AY17" s="43">
        <v>15516</v>
      </c>
      <c r="AZ17" s="43" t="s">
        <v>150</v>
      </c>
      <c r="BA17" s="43">
        <v>4029</v>
      </c>
      <c r="BB17" s="43">
        <v>244</v>
      </c>
      <c r="BC17" s="43">
        <v>4273</v>
      </c>
      <c r="BD17" s="43">
        <v>762</v>
      </c>
      <c r="BE17" s="43">
        <v>5035</v>
      </c>
      <c r="BF17" s="43">
        <v>5030</v>
      </c>
      <c r="BG17" s="43" t="s">
        <v>150</v>
      </c>
      <c r="BH17" s="43">
        <v>5030</v>
      </c>
      <c r="BI17" s="43">
        <v>25581</v>
      </c>
      <c r="BJ17" s="44" t="s">
        <v>150</v>
      </c>
      <c r="BK17" s="44">
        <v>3.7105751391465658</v>
      </c>
      <c r="BL17" s="44">
        <v>5.753315385382396</v>
      </c>
      <c r="BM17" s="44">
        <v>0.77519379844961378</v>
      </c>
      <c r="BN17" s="44">
        <v>4.2987883475122501</v>
      </c>
      <c r="BO17" s="44" t="s">
        <v>150</v>
      </c>
      <c r="BP17" s="44">
        <v>10.176222387689249</v>
      </c>
      <c r="BQ17" s="44">
        <v>1.6393442622950838</v>
      </c>
      <c r="BR17" s="44">
        <v>9.6887432717060573</v>
      </c>
      <c r="BS17" s="44">
        <v>4.1994750656167978</v>
      </c>
      <c r="BT17" s="44">
        <v>8.8579940417080394</v>
      </c>
      <c r="BU17" s="44">
        <v>6.0039761431411538</v>
      </c>
      <c r="BV17" s="44" t="s">
        <v>150</v>
      </c>
      <c r="BW17" s="44">
        <v>6.0039761431411538</v>
      </c>
      <c r="BX17" s="44">
        <v>5.5314491223955269</v>
      </c>
    </row>
    <row r="18" spans="1:76">
      <c r="A18" s="36" t="s">
        <v>21</v>
      </c>
      <c r="B18" s="43">
        <v>55</v>
      </c>
      <c r="C18" s="43">
        <v>429</v>
      </c>
      <c r="D18" s="43">
        <v>290</v>
      </c>
      <c r="E18" s="43"/>
      <c r="F18" s="43">
        <v>719</v>
      </c>
      <c r="G18" s="43" t="s">
        <v>150</v>
      </c>
      <c r="H18" s="43" t="s">
        <v>150</v>
      </c>
      <c r="I18" s="43" t="s">
        <v>150</v>
      </c>
      <c r="J18" s="43" t="s">
        <v>150</v>
      </c>
      <c r="K18" s="43">
        <v>189</v>
      </c>
      <c r="L18" s="43">
        <v>189</v>
      </c>
      <c r="M18" s="43">
        <v>1066</v>
      </c>
      <c r="N18" s="43" t="s">
        <v>150</v>
      </c>
      <c r="O18" s="43">
        <v>1066</v>
      </c>
      <c r="P18" s="43">
        <v>2029</v>
      </c>
      <c r="Q18" s="43">
        <v>10</v>
      </c>
      <c r="R18" s="43">
        <v>142</v>
      </c>
      <c r="S18" s="43">
        <v>96</v>
      </c>
      <c r="T18" s="43" t="s">
        <v>150</v>
      </c>
      <c r="U18" s="43">
        <v>238</v>
      </c>
      <c r="V18" s="43" t="s">
        <v>150</v>
      </c>
      <c r="W18" s="43" t="s">
        <v>150</v>
      </c>
      <c r="X18" s="43" t="s">
        <v>150</v>
      </c>
      <c r="Y18" s="43" t="s">
        <v>150</v>
      </c>
      <c r="Z18" s="43">
        <v>48</v>
      </c>
      <c r="AA18" s="43">
        <v>48</v>
      </c>
      <c r="AB18" s="43">
        <v>282</v>
      </c>
      <c r="AC18" s="43" t="s">
        <v>150</v>
      </c>
      <c r="AD18" s="43">
        <v>282</v>
      </c>
      <c r="AE18" s="43">
        <v>578</v>
      </c>
      <c r="AF18" s="43">
        <v>21</v>
      </c>
      <c r="AG18" s="43">
        <v>147</v>
      </c>
      <c r="AH18" s="43">
        <v>100</v>
      </c>
      <c r="AI18" s="43">
        <v>0</v>
      </c>
      <c r="AJ18" s="43">
        <v>247</v>
      </c>
      <c r="AK18" s="43">
        <v>0</v>
      </c>
      <c r="AL18" s="43">
        <v>0</v>
      </c>
      <c r="AM18" s="43">
        <v>0</v>
      </c>
      <c r="AN18" s="43">
        <v>0</v>
      </c>
      <c r="AO18" s="43">
        <v>66</v>
      </c>
      <c r="AP18" s="43">
        <v>66</v>
      </c>
      <c r="AQ18" s="43">
        <v>398</v>
      </c>
      <c r="AR18" s="43">
        <v>0</v>
      </c>
      <c r="AS18" s="43">
        <v>398</v>
      </c>
      <c r="AT18" s="43">
        <v>732</v>
      </c>
      <c r="AU18" s="43">
        <v>22</v>
      </c>
      <c r="AV18" s="43">
        <v>442</v>
      </c>
      <c r="AW18" s="43">
        <v>295</v>
      </c>
      <c r="AX18" s="43" t="s">
        <v>150</v>
      </c>
      <c r="AY18" s="43">
        <v>737</v>
      </c>
      <c r="AZ18" s="43" t="s">
        <v>150</v>
      </c>
      <c r="BA18" s="43" t="s">
        <v>150</v>
      </c>
      <c r="BB18" s="43" t="s">
        <v>150</v>
      </c>
      <c r="BC18" s="43" t="s">
        <v>150</v>
      </c>
      <c r="BD18" s="43">
        <v>169</v>
      </c>
      <c r="BE18" s="43">
        <v>169</v>
      </c>
      <c r="BF18" s="43">
        <v>1029</v>
      </c>
      <c r="BG18" s="43" t="s">
        <v>150</v>
      </c>
      <c r="BH18" s="43">
        <v>1029</v>
      </c>
      <c r="BI18" s="43">
        <v>1957</v>
      </c>
      <c r="BJ18" s="44">
        <v>-100</v>
      </c>
      <c r="BK18" s="44">
        <v>4.0723981900452451</v>
      </c>
      <c r="BL18" s="44">
        <v>3.050847457627115</v>
      </c>
      <c r="BM18" s="44" t="s">
        <v>150</v>
      </c>
      <c r="BN18" s="44">
        <v>3.6635006784260571</v>
      </c>
      <c r="BO18" s="44" t="s">
        <v>150</v>
      </c>
      <c r="BP18" s="44" t="s">
        <v>150</v>
      </c>
      <c r="BQ18" s="44" t="s">
        <v>150</v>
      </c>
      <c r="BR18" s="44" t="s">
        <v>150</v>
      </c>
      <c r="BS18" s="44">
        <v>-1.1834319526627279</v>
      </c>
      <c r="BT18" s="44">
        <v>-1.1834319526627279</v>
      </c>
      <c r="BU18" s="44">
        <v>7.677356656948497</v>
      </c>
      <c r="BV18" s="44" t="s">
        <v>150</v>
      </c>
      <c r="BW18" s="44">
        <v>7.677356656948497</v>
      </c>
      <c r="BX18" s="44">
        <v>4.1900868676545748</v>
      </c>
    </row>
    <row r="19" spans="1:76">
      <c r="A19" s="36" t="s">
        <v>22</v>
      </c>
      <c r="B19" s="43">
        <v>19</v>
      </c>
      <c r="C19" s="43" t="s">
        <v>150</v>
      </c>
      <c r="D19" s="43">
        <v>1326</v>
      </c>
      <c r="E19" s="43">
        <v>81</v>
      </c>
      <c r="F19" s="43">
        <v>1407</v>
      </c>
      <c r="G19" s="43" t="s">
        <v>150</v>
      </c>
      <c r="H19" s="43" t="s">
        <v>150</v>
      </c>
      <c r="I19" s="43" t="s">
        <v>150</v>
      </c>
      <c r="J19" s="43" t="s">
        <v>150</v>
      </c>
      <c r="K19" s="43" t="s">
        <v>150</v>
      </c>
      <c r="L19" s="43" t="s">
        <v>150</v>
      </c>
      <c r="M19" s="43">
        <v>3613</v>
      </c>
      <c r="N19" s="43" t="s">
        <v>150</v>
      </c>
      <c r="O19" s="43">
        <v>3613</v>
      </c>
      <c r="P19" s="43">
        <v>5039</v>
      </c>
      <c r="Q19" s="43">
        <v>5</v>
      </c>
      <c r="R19" s="43" t="s">
        <v>150</v>
      </c>
      <c r="S19" s="43">
        <v>411</v>
      </c>
      <c r="T19" s="43">
        <v>28</v>
      </c>
      <c r="U19" s="43">
        <v>439</v>
      </c>
      <c r="V19" s="43" t="s">
        <v>150</v>
      </c>
      <c r="W19" s="43" t="s">
        <v>150</v>
      </c>
      <c r="X19" s="43" t="s">
        <v>150</v>
      </c>
      <c r="Y19" s="43" t="s">
        <v>150</v>
      </c>
      <c r="Z19" s="43" t="s">
        <v>150</v>
      </c>
      <c r="AA19" s="43" t="s">
        <v>150</v>
      </c>
      <c r="AB19" s="43">
        <v>975</v>
      </c>
      <c r="AC19" s="43" t="s">
        <v>150</v>
      </c>
      <c r="AD19" s="43">
        <v>975</v>
      </c>
      <c r="AE19" s="43">
        <v>1419</v>
      </c>
      <c r="AF19" s="43">
        <v>7</v>
      </c>
      <c r="AG19" s="43">
        <v>0</v>
      </c>
      <c r="AH19" s="43">
        <v>480</v>
      </c>
      <c r="AI19" s="43">
        <v>35</v>
      </c>
      <c r="AJ19" s="43">
        <v>515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1266</v>
      </c>
      <c r="AR19" s="43">
        <v>0</v>
      </c>
      <c r="AS19" s="43">
        <v>1266</v>
      </c>
      <c r="AT19" s="43">
        <v>1788</v>
      </c>
      <c r="AU19" s="43">
        <v>24</v>
      </c>
      <c r="AV19" s="43" t="s">
        <v>150</v>
      </c>
      <c r="AW19" s="43">
        <v>1284</v>
      </c>
      <c r="AX19" s="43">
        <v>82</v>
      </c>
      <c r="AY19" s="43">
        <v>1366</v>
      </c>
      <c r="AZ19" s="43" t="s">
        <v>150</v>
      </c>
      <c r="BA19" s="43" t="s">
        <v>150</v>
      </c>
      <c r="BB19" s="43" t="s">
        <v>150</v>
      </c>
      <c r="BC19" s="43" t="s">
        <v>150</v>
      </c>
      <c r="BD19" s="43" t="s">
        <v>150</v>
      </c>
      <c r="BE19" s="43" t="s">
        <v>150</v>
      </c>
      <c r="BF19" s="43">
        <v>3493</v>
      </c>
      <c r="BG19" s="43" t="s">
        <v>150</v>
      </c>
      <c r="BH19" s="43">
        <v>3493</v>
      </c>
      <c r="BI19" s="43">
        <v>4883</v>
      </c>
      <c r="BJ19" s="44">
        <v>29.166666666666664</v>
      </c>
      <c r="BK19" s="44" t="s">
        <v>150</v>
      </c>
      <c r="BL19" s="44">
        <v>2.10280373831776</v>
      </c>
      <c r="BM19" s="44">
        <v>9.7560975609756078</v>
      </c>
      <c r="BN19" s="44">
        <v>2.5622254758418728</v>
      </c>
      <c r="BO19" s="44" t="s">
        <v>150</v>
      </c>
      <c r="BP19" s="44" t="s">
        <v>150</v>
      </c>
      <c r="BQ19" s="44" t="s">
        <v>150</v>
      </c>
      <c r="BR19" s="44" t="s">
        <v>150</v>
      </c>
      <c r="BS19" s="44" t="s">
        <v>150</v>
      </c>
      <c r="BT19" s="44" t="s">
        <v>150</v>
      </c>
      <c r="BU19" s="44">
        <v>4.8955052963069008</v>
      </c>
      <c r="BV19" s="44" t="s">
        <v>150</v>
      </c>
      <c r="BW19" s="44">
        <v>4.8955052963069008</v>
      </c>
      <c r="BX19" s="44">
        <v>4.3620724964161361</v>
      </c>
    </row>
    <row r="20" spans="1:76">
      <c r="A20" s="36" t="s">
        <v>23</v>
      </c>
      <c r="B20" s="43" t="s">
        <v>150</v>
      </c>
      <c r="C20" s="43" t="s">
        <v>150</v>
      </c>
      <c r="D20" s="43">
        <v>346</v>
      </c>
      <c r="E20" s="43"/>
      <c r="F20" s="43">
        <v>346</v>
      </c>
      <c r="G20" s="43" t="s">
        <v>150</v>
      </c>
      <c r="H20" s="43" t="s">
        <v>150</v>
      </c>
      <c r="I20" s="43" t="s">
        <v>150</v>
      </c>
      <c r="J20" s="43" t="s">
        <v>150</v>
      </c>
      <c r="K20" s="43" t="s">
        <v>150</v>
      </c>
      <c r="L20" s="43" t="s">
        <v>150</v>
      </c>
      <c r="M20" s="43">
        <v>462</v>
      </c>
      <c r="N20" s="43" t="s">
        <v>150</v>
      </c>
      <c r="O20" s="43">
        <v>462</v>
      </c>
      <c r="P20" s="43">
        <v>808</v>
      </c>
      <c r="Q20" s="43" t="s">
        <v>150</v>
      </c>
      <c r="R20" s="43" t="s">
        <v>150</v>
      </c>
      <c r="S20" s="43">
        <v>102</v>
      </c>
      <c r="T20" s="43" t="s">
        <v>150</v>
      </c>
      <c r="U20" s="43">
        <v>102</v>
      </c>
      <c r="V20" s="43" t="s">
        <v>150</v>
      </c>
      <c r="W20" s="43" t="s">
        <v>150</v>
      </c>
      <c r="X20" s="43" t="s">
        <v>150</v>
      </c>
      <c r="Y20" s="43" t="s">
        <v>150</v>
      </c>
      <c r="Z20" s="43" t="s">
        <v>150</v>
      </c>
      <c r="AA20" s="43" t="s">
        <v>150</v>
      </c>
      <c r="AB20" s="43">
        <v>144</v>
      </c>
      <c r="AC20" s="43" t="s">
        <v>150</v>
      </c>
      <c r="AD20" s="43">
        <v>144</v>
      </c>
      <c r="AE20" s="43">
        <v>246</v>
      </c>
      <c r="AF20" s="43">
        <v>0</v>
      </c>
      <c r="AG20" s="43">
        <v>0</v>
      </c>
      <c r="AH20" s="43">
        <v>119</v>
      </c>
      <c r="AI20" s="43">
        <v>0</v>
      </c>
      <c r="AJ20" s="43">
        <v>119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161</v>
      </c>
      <c r="AR20" s="43">
        <v>0</v>
      </c>
      <c r="AS20" s="43">
        <v>161</v>
      </c>
      <c r="AT20" s="43">
        <v>280</v>
      </c>
      <c r="AU20" s="43" t="s">
        <v>150</v>
      </c>
      <c r="AV20" s="43" t="s">
        <v>150</v>
      </c>
      <c r="AW20" s="43">
        <v>345</v>
      </c>
      <c r="AX20" s="43" t="s">
        <v>150</v>
      </c>
      <c r="AY20" s="43">
        <v>345</v>
      </c>
      <c r="AZ20" s="43" t="s">
        <v>150</v>
      </c>
      <c r="BA20" s="43" t="s">
        <v>150</v>
      </c>
      <c r="BB20" s="43" t="s">
        <v>150</v>
      </c>
      <c r="BC20" s="43" t="s">
        <v>150</v>
      </c>
      <c r="BD20" s="43" t="s">
        <v>150</v>
      </c>
      <c r="BE20" s="43" t="s">
        <v>150</v>
      </c>
      <c r="BF20" s="43">
        <v>464</v>
      </c>
      <c r="BG20" s="43" t="s">
        <v>150</v>
      </c>
      <c r="BH20" s="43">
        <v>464</v>
      </c>
      <c r="BI20" s="43">
        <v>809</v>
      </c>
      <c r="BJ20" s="44" t="s">
        <v>150</v>
      </c>
      <c r="BK20" s="44" t="s">
        <v>150</v>
      </c>
      <c r="BL20" s="44">
        <v>4.6376811594202927</v>
      </c>
      <c r="BM20" s="44" t="s">
        <v>150</v>
      </c>
      <c r="BN20" s="44">
        <v>4.6376811594202927</v>
      </c>
      <c r="BO20" s="44" t="s">
        <v>150</v>
      </c>
      <c r="BP20" s="44" t="s">
        <v>150</v>
      </c>
      <c r="BQ20" s="44" t="s">
        <v>150</v>
      </c>
      <c r="BR20" s="44" t="s">
        <v>150</v>
      </c>
      <c r="BS20" s="44" t="s">
        <v>150</v>
      </c>
      <c r="BT20" s="44" t="s">
        <v>150</v>
      </c>
      <c r="BU20" s="44">
        <v>4.094827586206895</v>
      </c>
      <c r="BV20" s="44" t="s">
        <v>150</v>
      </c>
      <c r="BW20" s="44">
        <v>4.094827586206895</v>
      </c>
      <c r="BX20" s="44">
        <v>4.3263288009888772</v>
      </c>
    </row>
    <row r="21" spans="1:76">
      <c r="A21" s="36" t="s">
        <v>24</v>
      </c>
      <c r="B21" s="43" t="s">
        <v>150</v>
      </c>
      <c r="C21" s="43">
        <v>828</v>
      </c>
      <c r="D21" s="43">
        <v>802</v>
      </c>
      <c r="E21" s="43">
        <v>535</v>
      </c>
      <c r="F21" s="43">
        <v>2165</v>
      </c>
      <c r="G21" s="43" t="s">
        <v>150</v>
      </c>
      <c r="H21" s="43">
        <v>1527</v>
      </c>
      <c r="I21" s="43" t="s">
        <v>150</v>
      </c>
      <c r="J21" s="43">
        <v>1527</v>
      </c>
      <c r="K21" s="43" t="s">
        <v>150</v>
      </c>
      <c r="L21" s="43">
        <v>1527</v>
      </c>
      <c r="M21" s="43">
        <v>1655</v>
      </c>
      <c r="N21" s="43" t="s">
        <v>150</v>
      </c>
      <c r="O21" s="43">
        <v>1655</v>
      </c>
      <c r="P21" s="43">
        <v>5347</v>
      </c>
      <c r="Q21" s="43" t="s">
        <v>150</v>
      </c>
      <c r="R21" s="43">
        <v>230</v>
      </c>
      <c r="S21" s="43">
        <v>192</v>
      </c>
      <c r="T21" s="43">
        <v>157</v>
      </c>
      <c r="U21" s="43">
        <v>579</v>
      </c>
      <c r="V21" s="43" t="s">
        <v>150</v>
      </c>
      <c r="W21" s="43">
        <v>401</v>
      </c>
      <c r="X21" s="43" t="s">
        <v>150</v>
      </c>
      <c r="Y21" s="43">
        <v>401</v>
      </c>
      <c r="Z21" s="43" t="s">
        <v>150</v>
      </c>
      <c r="AA21" s="43">
        <v>401</v>
      </c>
      <c r="AB21" s="43">
        <v>509</v>
      </c>
      <c r="AC21" s="43" t="s">
        <v>150</v>
      </c>
      <c r="AD21" s="43">
        <v>509</v>
      </c>
      <c r="AE21" s="43">
        <v>1489</v>
      </c>
      <c r="AF21" s="43">
        <v>0</v>
      </c>
      <c r="AG21" s="43">
        <v>264</v>
      </c>
      <c r="AH21" s="43">
        <v>296</v>
      </c>
      <c r="AI21" s="43">
        <v>160</v>
      </c>
      <c r="AJ21" s="43">
        <v>720</v>
      </c>
      <c r="AK21" s="43">
        <v>0</v>
      </c>
      <c r="AL21" s="43">
        <v>522</v>
      </c>
      <c r="AM21" s="43">
        <v>0</v>
      </c>
      <c r="AN21" s="43">
        <v>522</v>
      </c>
      <c r="AO21" s="43">
        <v>0</v>
      </c>
      <c r="AP21" s="43">
        <v>522</v>
      </c>
      <c r="AQ21" s="43">
        <v>582</v>
      </c>
      <c r="AR21" s="43">
        <v>0</v>
      </c>
      <c r="AS21" s="43">
        <v>582</v>
      </c>
      <c r="AT21" s="43">
        <v>1824</v>
      </c>
      <c r="AU21" s="43" t="s">
        <v>150</v>
      </c>
      <c r="AV21" s="43">
        <v>840</v>
      </c>
      <c r="AW21" s="43">
        <v>789</v>
      </c>
      <c r="AX21" s="43">
        <v>543</v>
      </c>
      <c r="AY21" s="43">
        <v>2172</v>
      </c>
      <c r="AZ21" s="43" t="s">
        <v>150</v>
      </c>
      <c r="BA21" s="43">
        <v>1506</v>
      </c>
      <c r="BB21" s="43" t="s">
        <v>150</v>
      </c>
      <c r="BC21" s="43">
        <v>1506</v>
      </c>
      <c r="BD21" s="43" t="s">
        <v>150</v>
      </c>
      <c r="BE21" s="43">
        <v>1506</v>
      </c>
      <c r="BF21" s="43">
        <v>1651</v>
      </c>
      <c r="BG21" s="43" t="s">
        <v>150</v>
      </c>
      <c r="BH21" s="43">
        <v>1651</v>
      </c>
      <c r="BI21" s="43">
        <v>5329</v>
      </c>
      <c r="BJ21" s="44" t="s">
        <v>150</v>
      </c>
      <c r="BK21" s="44">
        <v>5.4761904761904789</v>
      </c>
      <c r="BL21" s="44">
        <v>11.533586818757923</v>
      </c>
      <c r="BM21" s="44">
        <v>2.025782688766109</v>
      </c>
      <c r="BN21" s="44">
        <v>6.8139963167587521</v>
      </c>
      <c r="BO21" s="44" t="s">
        <v>150</v>
      </c>
      <c r="BP21" s="44">
        <v>6.640106241699872</v>
      </c>
      <c r="BQ21" s="44" t="s">
        <v>150</v>
      </c>
      <c r="BR21" s="44">
        <v>6.640106241699872</v>
      </c>
      <c r="BS21" s="44" t="s">
        <v>150</v>
      </c>
      <c r="BT21" s="44">
        <v>6.640106241699872</v>
      </c>
      <c r="BU21" s="44">
        <v>4.1792852816474824</v>
      </c>
      <c r="BV21" s="44" t="s">
        <v>150</v>
      </c>
      <c r="BW21" s="44">
        <v>4.1792852816474824</v>
      </c>
      <c r="BX21" s="44">
        <v>5.948583223869397</v>
      </c>
    </row>
    <row r="22" spans="1:76">
      <c r="A22" s="36" t="s">
        <v>25</v>
      </c>
      <c r="B22" s="43" t="s">
        <v>150</v>
      </c>
      <c r="C22" s="43">
        <v>597</v>
      </c>
      <c r="D22" s="43">
        <v>460</v>
      </c>
      <c r="E22" s="43">
        <v>47</v>
      </c>
      <c r="F22" s="43">
        <v>1104</v>
      </c>
      <c r="G22" s="43" t="s">
        <v>150</v>
      </c>
      <c r="H22" s="43" t="s">
        <v>150</v>
      </c>
      <c r="I22" s="43" t="s">
        <v>150</v>
      </c>
      <c r="J22" s="43" t="s">
        <v>150</v>
      </c>
      <c r="K22" s="43" t="s">
        <v>150</v>
      </c>
      <c r="L22" s="43" t="s">
        <v>150</v>
      </c>
      <c r="M22" s="43">
        <v>502</v>
      </c>
      <c r="N22" s="43" t="s">
        <v>150</v>
      </c>
      <c r="O22" s="43">
        <v>502</v>
      </c>
      <c r="P22" s="43">
        <v>1606</v>
      </c>
      <c r="Q22" s="43" t="s">
        <v>150</v>
      </c>
      <c r="R22" s="43">
        <v>197</v>
      </c>
      <c r="S22" s="43">
        <v>116</v>
      </c>
      <c r="T22" s="43">
        <v>13</v>
      </c>
      <c r="U22" s="43">
        <v>326</v>
      </c>
      <c r="V22" s="43" t="s">
        <v>150</v>
      </c>
      <c r="W22" s="43" t="s">
        <v>150</v>
      </c>
      <c r="X22" s="43" t="s">
        <v>150</v>
      </c>
      <c r="Y22" s="43" t="s">
        <v>150</v>
      </c>
      <c r="Z22" s="43" t="s">
        <v>150</v>
      </c>
      <c r="AA22" s="43" t="s">
        <v>150</v>
      </c>
      <c r="AB22" s="43">
        <v>149</v>
      </c>
      <c r="AC22" s="43" t="s">
        <v>150</v>
      </c>
      <c r="AD22" s="43">
        <v>149</v>
      </c>
      <c r="AE22" s="43">
        <v>475</v>
      </c>
      <c r="AF22" s="43">
        <v>0</v>
      </c>
      <c r="AG22" s="43">
        <v>221</v>
      </c>
      <c r="AH22" s="43">
        <v>166</v>
      </c>
      <c r="AI22" s="43">
        <v>15</v>
      </c>
      <c r="AJ22" s="43">
        <v>402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180</v>
      </c>
      <c r="AR22" s="43">
        <v>0</v>
      </c>
      <c r="AS22" s="43">
        <v>180</v>
      </c>
      <c r="AT22" s="43">
        <v>582</v>
      </c>
      <c r="AU22" s="43" t="s">
        <v>150</v>
      </c>
      <c r="AV22" s="43">
        <v>596</v>
      </c>
      <c r="AW22" s="43">
        <v>430</v>
      </c>
      <c r="AX22" s="43">
        <v>46</v>
      </c>
      <c r="AY22" s="43">
        <v>1072</v>
      </c>
      <c r="AZ22" s="43" t="s">
        <v>150</v>
      </c>
      <c r="BA22" s="43" t="s">
        <v>150</v>
      </c>
      <c r="BB22" s="43" t="s">
        <v>150</v>
      </c>
      <c r="BC22" s="43" t="s">
        <v>150</v>
      </c>
      <c r="BD22" s="43" t="s">
        <v>150</v>
      </c>
      <c r="BE22" s="43" t="s">
        <v>150</v>
      </c>
      <c r="BF22" s="43">
        <v>489</v>
      </c>
      <c r="BG22" s="43" t="s">
        <v>150</v>
      </c>
      <c r="BH22" s="43">
        <v>489</v>
      </c>
      <c r="BI22" s="43">
        <v>1561</v>
      </c>
      <c r="BJ22" s="44" t="s">
        <v>150</v>
      </c>
      <c r="BK22" s="44">
        <v>3.8590604026845665</v>
      </c>
      <c r="BL22" s="44">
        <v>4.651162790697672</v>
      </c>
      <c r="BM22" s="44">
        <v>2.1739130434782594</v>
      </c>
      <c r="BN22" s="44">
        <v>4.1044776119402933</v>
      </c>
      <c r="BO22" s="44" t="s">
        <v>150</v>
      </c>
      <c r="BP22" s="44" t="s">
        <v>150</v>
      </c>
      <c r="BQ22" s="44" t="s">
        <v>150</v>
      </c>
      <c r="BR22" s="44" t="s">
        <v>150</v>
      </c>
      <c r="BS22" s="44" t="s">
        <v>150</v>
      </c>
      <c r="BT22" s="44" t="s">
        <v>150</v>
      </c>
      <c r="BU22" s="44">
        <v>3.6809815950920255</v>
      </c>
      <c r="BV22" s="44" t="s">
        <v>150</v>
      </c>
      <c r="BW22" s="44">
        <v>3.6809815950920255</v>
      </c>
      <c r="BX22" s="44">
        <v>3.9718129404228031</v>
      </c>
    </row>
    <row r="23" spans="1:76">
      <c r="A23" s="36" t="s">
        <v>26</v>
      </c>
      <c r="B23" s="43" t="s">
        <v>150</v>
      </c>
      <c r="C23" s="43">
        <v>563</v>
      </c>
      <c r="D23" s="43" t="s">
        <v>150</v>
      </c>
      <c r="E23" s="43" t="s">
        <v>150</v>
      </c>
      <c r="F23" s="43">
        <v>563</v>
      </c>
      <c r="G23" s="43" t="s">
        <v>150</v>
      </c>
      <c r="H23" s="43" t="s">
        <v>150</v>
      </c>
      <c r="I23" s="43" t="s">
        <v>150</v>
      </c>
      <c r="J23" s="43" t="s">
        <v>150</v>
      </c>
      <c r="K23" s="43" t="s">
        <v>150</v>
      </c>
      <c r="L23" s="43" t="s">
        <v>150</v>
      </c>
      <c r="M23" s="43">
        <v>1313</v>
      </c>
      <c r="N23" s="43" t="s">
        <v>150</v>
      </c>
      <c r="O23" s="43">
        <v>1313</v>
      </c>
      <c r="P23" s="43">
        <v>1876</v>
      </c>
      <c r="Q23" s="43" t="s">
        <v>150</v>
      </c>
      <c r="R23" s="43">
        <v>162</v>
      </c>
      <c r="S23" s="43" t="s">
        <v>150</v>
      </c>
      <c r="T23" s="43" t="s">
        <v>150</v>
      </c>
      <c r="U23" s="43">
        <v>162</v>
      </c>
      <c r="V23" s="43" t="s">
        <v>150</v>
      </c>
      <c r="W23" s="43" t="s">
        <v>150</v>
      </c>
      <c r="X23" s="43" t="s">
        <v>150</v>
      </c>
      <c r="Y23" s="43" t="s">
        <v>150</v>
      </c>
      <c r="Z23" s="43" t="s">
        <v>150</v>
      </c>
      <c r="AA23" s="43" t="s">
        <v>150</v>
      </c>
      <c r="AB23" s="43">
        <v>422</v>
      </c>
      <c r="AC23" s="43" t="s">
        <v>150</v>
      </c>
      <c r="AD23" s="43">
        <v>422</v>
      </c>
      <c r="AE23" s="43">
        <v>584</v>
      </c>
      <c r="AF23" s="43">
        <v>0</v>
      </c>
      <c r="AG23" s="43">
        <v>200</v>
      </c>
      <c r="AH23" s="43">
        <v>0</v>
      </c>
      <c r="AI23" s="43">
        <v>0</v>
      </c>
      <c r="AJ23" s="43">
        <v>200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432</v>
      </c>
      <c r="AR23" s="43">
        <v>0</v>
      </c>
      <c r="AS23" s="43">
        <v>432</v>
      </c>
      <c r="AT23" s="43">
        <v>632</v>
      </c>
      <c r="AU23" s="43" t="s">
        <v>150</v>
      </c>
      <c r="AV23" s="43">
        <v>532</v>
      </c>
      <c r="AW23" s="43" t="s">
        <v>150</v>
      </c>
      <c r="AX23" s="43" t="s">
        <v>150</v>
      </c>
      <c r="AY23" s="43">
        <v>532</v>
      </c>
      <c r="AZ23" s="43" t="s">
        <v>150</v>
      </c>
      <c r="BA23" s="43" t="s">
        <v>150</v>
      </c>
      <c r="BB23" s="43" t="s">
        <v>150</v>
      </c>
      <c r="BC23" s="43" t="s">
        <v>150</v>
      </c>
      <c r="BD23" s="43" t="s">
        <v>150</v>
      </c>
      <c r="BE23" s="43" t="s">
        <v>150</v>
      </c>
      <c r="BF23" s="43">
        <v>1342</v>
      </c>
      <c r="BG23" s="43" t="s">
        <v>150</v>
      </c>
      <c r="BH23" s="43">
        <v>1342</v>
      </c>
      <c r="BI23" s="43">
        <v>1874</v>
      </c>
      <c r="BJ23" s="44" t="s">
        <v>150</v>
      </c>
      <c r="BK23" s="44">
        <v>1.3157894736842146</v>
      </c>
      <c r="BL23" s="44" t="s">
        <v>150</v>
      </c>
      <c r="BM23" s="44" t="s">
        <v>150</v>
      </c>
      <c r="BN23" s="44">
        <v>1.3157894736842146</v>
      </c>
      <c r="BO23" s="44" t="s">
        <v>150</v>
      </c>
      <c r="BP23" s="44" t="s">
        <v>150</v>
      </c>
      <c r="BQ23" s="44" t="s">
        <v>150</v>
      </c>
      <c r="BR23" s="44" t="s">
        <v>150</v>
      </c>
      <c r="BS23" s="44" t="s">
        <v>150</v>
      </c>
      <c r="BT23" s="44" t="s">
        <v>150</v>
      </c>
      <c r="BU23" s="44">
        <v>2.9061102831594687</v>
      </c>
      <c r="BV23" s="44" t="s">
        <v>150</v>
      </c>
      <c r="BW23" s="44">
        <v>2.9061102831594687</v>
      </c>
      <c r="BX23" s="44">
        <v>2.4546424759871899</v>
      </c>
    </row>
    <row r="24" spans="1:76">
      <c r="A24" s="36" t="s">
        <v>27</v>
      </c>
      <c r="B24" s="43">
        <v>186</v>
      </c>
      <c r="C24" s="43" t="s">
        <v>150</v>
      </c>
      <c r="D24" s="43">
        <v>954</v>
      </c>
      <c r="E24" s="43">
        <v>349</v>
      </c>
      <c r="F24" s="43">
        <v>1303</v>
      </c>
      <c r="G24" s="43" t="s">
        <v>150</v>
      </c>
      <c r="H24" s="43">
        <v>1544</v>
      </c>
      <c r="I24" s="43" t="s">
        <v>150</v>
      </c>
      <c r="J24" s="43">
        <v>1544</v>
      </c>
      <c r="K24" s="43">
        <v>1817</v>
      </c>
      <c r="L24" s="43">
        <v>3361</v>
      </c>
      <c r="M24" s="43">
        <v>4443</v>
      </c>
      <c r="N24" s="43" t="s">
        <v>150</v>
      </c>
      <c r="O24" s="43">
        <v>4443</v>
      </c>
      <c r="P24" s="43">
        <v>9293</v>
      </c>
      <c r="Q24" s="43">
        <v>19</v>
      </c>
      <c r="R24" s="43" t="s">
        <v>150</v>
      </c>
      <c r="S24" s="43">
        <v>235</v>
      </c>
      <c r="T24" s="43">
        <v>134</v>
      </c>
      <c r="U24" s="43">
        <v>369</v>
      </c>
      <c r="V24" s="43" t="s">
        <v>150</v>
      </c>
      <c r="W24" s="43">
        <v>424</v>
      </c>
      <c r="X24" s="43" t="s">
        <v>150</v>
      </c>
      <c r="Y24" s="43">
        <v>424</v>
      </c>
      <c r="Z24" s="43">
        <v>450</v>
      </c>
      <c r="AA24" s="43">
        <v>874</v>
      </c>
      <c r="AB24" s="43">
        <v>1298</v>
      </c>
      <c r="AC24" s="43" t="s">
        <v>150</v>
      </c>
      <c r="AD24" s="43">
        <v>1298</v>
      </c>
      <c r="AE24" s="43">
        <v>2560</v>
      </c>
      <c r="AF24" s="43">
        <v>79</v>
      </c>
      <c r="AG24" s="43">
        <v>0</v>
      </c>
      <c r="AH24" s="43">
        <v>358</v>
      </c>
      <c r="AI24" s="43">
        <v>122</v>
      </c>
      <c r="AJ24" s="43">
        <v>480</v>
      </c>
      <c r="AK24" s="43">
        <v>0</v>
      </c>
      <c r="AL24" s="43">
        <v>575</v>
      </c>
      <c r="AM24" s="43">
        <v>0</v>
      </c>
      <c r="AN24" s="43">
        <v>575</v>
      </c>
      <c r="AO24" s="43">
        <v>707</v>
      </c>
      <c r="AP24" s="43">
        <v>1282</v>
      </c>
      <c r="AQ24" s="43">
        <v>1618</v>
      </c>
      <c r="AR24" s="43">
        <v>0</v>
      </c>
      <c r="AS24" s="43">
        <v>1618</v>
      </c>
      <c r="AT24" s="43">
        <v>3459</v>
      </c>
      <c r="AU24" s="43">
        <v>142</v>
      </c>
      <c r="AV24" s="43" t="s">
        <v>150</v>
      </c>
      <c r="AW24" s="43">
        <v>925</v>
      </c>
      <c r="AX24" s="43">
        <v>327</v>
      </c>
      <c r="AY24" s="43">
        <v>1252</v>
      </c>
      <c r="AZ24" s="43" t="s">
        <v>150</v>
      </c>
      <c r="BA24" s="43">
        <v>1589</v>
      </c>
      <c r="BB24" s="43" t="s">
        <v>150</v>
      </c>
      <c r="BC24" s="43">
        <v>1589</v>
      </c>
      <c r="BD24" s="43">
        <v>1683</v>
      </c>
      <c r="BE24" s="43">
        <v>3272</v>
      </c>
      <c r="BF24" s="43">
        <v>4354</v>
      </c>
      <c r="BG24" s="43" t="s">
        <v>150</v>
      </c>
      <c r="BH24" s="43">
        <v>4354</v>
      </c>
      <c r="BI24" s="43">
        <v>9020</v>
      </c>
      <c r="BJ24" s="44">
        <v>11.267605633802813</v>
      </c>
      <c r="BK24" s="44" t="s">
        <v>150</v>
      </c>
      <c r="BL24" s="44">
        <v>10.162162162162158</v>
      </c>
      <c r="BM24" s="44">
        <v>-10.397553516819569</v>
      </c>
      <c r="BN24" s="44">
        <v>4.7923322683706022</v>
      </c>
      <c r="BO24" s="44" t="s">
        <v>150</v>
      </c>
      <c r="BP24" s="44">
        <v>12.334801762114534</v>
      </c>
      <c r="BQ24" s="44" t="s">
        <v>150</v>
      </c>
      <c r="BR24" s="44">
        <v>12.334801762114534</v>
      </c>
      <c r="BS24" s="44">
        <v>7.3083778966131945</v>
      </c>
      <c r="BT24" s="44">
        <v>9.7493887530562322</v>
      </c>
      <c r="BU24" s="44">
        <v>5.3054662379421247</v>
      </c>
      <c r="BV24" s="44" t="s">
        <v>150</v>
      </c>
      <c r="BW24" s="44">
        <v>5.3054662379421247</v>
      </c>
      <c r="BX24" s="44">
        <v>6.940133037694018</v>
      </c>
    </row>
    <row r="25" spans="1:76">
      <c r="A25" s="36" t="s">
        <v>28</v>
      </c>
      <c r="B25" s="43">
        <v>57</v>
      </c>
      <c r="C25" s="43">
        <v>1898</v>
      </c>
      <c r="D25" s="43">
        <v>2125</v>
      </c>
      <c r="E25" s="43">
        <v>570</v>
      </c>
      <c r="F25" s="43">
        <v>4593</v>
      </c>
      <c r="G25" s="43" t="s">
        <v>150</v>
      </c>
      <c r="H25" s="43">
        <v>1166</v>
      </c>
      <c r="I25" s="43" t="s">
        <v>150</v>
      </c>
      <c r="J25" s="43">
        <v>1166</v>
      </c>
      <c r="K25" s="43" t="s">
        <v>150</v>
      </c>
      <c r="L25" s="43">
        <v>1166</v>
      </c>
      <c r="M25" s="43">
        <v>4203</v>
      </c>
      <c r="N25" s="43">
        <v>0</v>
      </c>
      <c r="O25" s="43">
        <v>4203</v>
      </c>
      <c r="P25" s="43">
        <v>10019</v>
      </c>
      <c r="Q25" s="43">
        <v>11</v>
      </c>
      <c r="R25" s="43">
        <v>559</v>
      </c>
      <c r="S25" s="43">
        <v>618</v>
      </c>
      <c r="T25" s="43">
        <v>183</v>
      </c>
      <c r="U25" s="43">
        <v>1360</v>
      </c>
      <c r="V25" s="43" t="s">
        <v>150</v>
      </c>
      <c r="W25" s="43">
        <v>360</v>
      </c>
      <c r="X25" s="43" t="s">
        <v>150</v>
      </c>
      <c r="Y25" s="43">
        <v>360</v>
      </c>
      <c r="Z25" s="43" t="s">
        <v>150</v>
      </c>
      <c r="AA25" s="43">
        <v>360</v>
      </c>
      <c r="AB25" s="43">
        <v>1250</v>
      </c>
      <c r="AC25" s="43">
        <v>0</v>
      </c>
      <c r="AD25" s="43">
        <v>1250</v>
      </c>
      <c r="AE25" s="43">
        <v>2981</v>
      </c>
      <c r="AF25" s="43">
        <v>10</v>
      </c>
      <c r="AG25" s="43">
        <v>655</v>
      </c>
      <c r="AH25" s="43">
        <v>770</v>
      </c>
      <c r="AI25" s="43">
        <v>200</v>
      </c>
      <c r="AJ25" s="43">
        <v>1625</v>
      </c>
      <c r="AK25" s="43">
        <v>0</v>
      </c>
      <c r="AL25" s="43">
        <v>428</v>
      </c>
      <c r="AM25" s="43">
        <v>0</v>
      </c>
      <c r="AN25" s="43">
        <v>428</v>
      </c>
      <c r="AO25" s="43">
        <v>0</v>
      </c>
      <c r="AP25" s="43">
        <v>428</v>
      </c>
      <c r="AQ25" s="43">
        <v>1447</v>
      </c>
      <c r="AR25" s="43">
        <v>0</v>
      </c>
      <c r="AS25" s="43">
        <v>1447</v>
      </c>
      <c r="AT25" s="43">
        <v>3510</v>
      </c>
      <c r="AU25" s="43">
        <v>56</v>
      </c>
      <c r="AV25" s="43">
        <v>1938</v>
      </c>
      <c r="AW25" s="43">
        <v>2099</v>
      </c>
      <c r="AX25" s="43">
        <v>504</v>
      </c>
      <c r="AY25" s="43">
        <v>4541</v>
      </c>
      <c r="AZ25" s="43" t="s">
        <v>150</v>
      </c>
      <c r="BA25" s="43">
        <v>1182</v>
      </c>
      <c r="BB25" s="43" t="s">
        <v>150</v>
      </c>
      <c r="BC25" s="43">
        <v>1182</v>
      </c>
      <c r="BD25" s="43" t="s">
        <v>150</v>
      </c>
      <c r="BE25" s="43">
        <v>1182</v>
      </c>
      <c r="BF25" s="43">
        <v>4145</v>
      </c>
      <c r="BG25" s="43">
        <v>0</v>
      </c>
      <c r="BH25" s="43">
        <v>4145</v>
      </c>
      <c r="BI25" s="43">
        <v>9924</v>
      </c>
      <c r="BJ25" s="44">
        <v>-3.5714285714285809</v>
      </c>
      <c r="BK25" s="44">
        <v>7.0175438596491224</v>
      </c>
      <c r="BL25" s="44">
        <v>6.0028585040495468</v>
      </c>
      <c r="BM25" s="44">
        <v>-9.7222222222222321</v>
      </c>
      <c r="BN25" s="44">
        <v>4.6905967848491548</v>
      </c>
      <c r="BO25" s="44" t="s">
        <v>150</v>
      </c>
      <c r="BP25" s="44">
        <v>7.1065989847715727</v>
      </c>
      <c r="BQ25" s="44" t="s">
        <v>150</v>
      </c>
      <c r="BR25" s="44">
        <v>7.1065989847715727</v>
      </c>
      <c r="BS25" s="44" t="s">
        <v>150</v>
      </c>
      <c r="BT25" s="44">
        <v>7.1065989847715727</v>
      </c>
      <c r="BU25" s="44">
        <v>3.3534378769601969</v>
      </c>
      <c r="BV25" s="44" t="s">
        <v>150</v>
      </c>
      <c r="BW25" s="44">
        <v>3.3534378769601969</v>
      </c>
      <c r="BX25" s="44">
        <v>4.3732365981459136</v>
      </c>
    </row>
    <row r="26" spans="1:76">
      <c r="A26" s="36" t="s">
        <v>29</v>
      </c>
      <c r="B26" s="43" t="s">
        <v>150</v>
      </c>
      <c r="C26" s="43" t="s">
        <v>150</v>
      </c>
      <c r="D26" s="43">
        <v>481</v>
      </c>
      <c r="E26" s="43" t="s">
        <v>150</v>
      </c>
      <c r="F26" s="43">
        <v>481</v>
      </c>
      <c r="G26" s="43" t="s">
        <v>150</v>
      </c>
      <c r="H26" s="43" t="s">
        <v>150</v>
      </c>
      <c r="I26" s="43" t="s">
        <v>150</v>
      </c>
      <c r="J26" s="43" t="s">
        <v>150</v>
      </c>
      <c r="K26" s="43" t="s">
        <v>150</v>
      </c>
      <c r="L26" s="43" t="s">
        <v>150</v>
      </c>
      <c r="M26" s="43">
        <v>748</v>
      </c>
      <c r="N26" s="43" t="s">
        <v>150</v>
      </c>
      <c r="O26" s="43">
        <v>748</v>
      </c>
      <c r="P26" s="43">
        <v>1229</v>
      </c>
      <c r="Q26" s="43" t="s">
        <v>150</v>
      </c>
      <c r="R26" s="43" t="s">
        <v>150</v>
      </c>
      <c r="S26" s="43">
        <v>135</v>
      </c>
      <c r="T26" s="43" t="s">
        <v>150</v>
      </c>
      <c r="U26" s="43">
        <v>135</v>
      </c>
      <c r="V26" s="43" t="s">
        <v>150</v>
      </c>
      <c r="W26" s="43" t="s">
        <v>150</v>
      </c>
      <c r="X26" s="43" t="s">
        <v>150</v>
      </c>
      <c r="Y26" s="43" t="s">
        <v>150</v>
      </c>
      <c r="Z26" s="43" t="s">
        <v>150</v>
      </c>
      <c r="AA26" s="43" t="s">
        <v>150</v>
      </c>
      <c r="AB26" s="43">
        <v>174</v>
      </c>
      <c r="AC26" s="43" t="s">
        <v>150</v>
      </c>
      <c r="AD26" s="43">
        <v>174</v>
      </c>
      <c r="AE26" s="43">
        <v>309</v>
      </c>
      <c r="AF26" s="43">
        <v>0</v>
      </c>
      <c r="AG26" s="43">
        <v>0</v>
      </c>
      <c r="AH26" s="43">
        <v>173</v>
      </c>
      <c r="AI26" s="43">
        <v>0</v>
      </c>
      <c r="AJ26" s="43">
        <v>173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270</v>
      </c>
      <c r="AR26" s="43">
        <v>0</v>
      </c>
      <c r="AS26" s="43">
        <v>270</v>
      </c>
      <c r="AT26" s="43">
        <v>443</v>
      </c>
      <c r="AU26" s="43" t="s">
        <v>150</v>
      </c>
      <c r="AV26" s="43" t="s">
        <v>150</v>
      </c>
      <c r="AW26" s="43">
        <v>460</v>
      </c>
      <c r="AX26" s="43" t="s">
        <v>150</v>
      </c>
      <c r="AY26" s="43">
        <v>460</v>
      </c>
      <c r="AZ26" s="43" t="s">
        <v>150</v>
      </c>
      <c r="BA26" s="43" t="s">
        <v>150</v>
      </c>
      <c r="BB26" s="43" t="s">
        <v>150</v>
      </c>
      <c r="BC26" s="43" t="s">
        <v>150</v>
      </c>
      <c r="BD26" s="43" t="s">
        <v>150</v>
      </c>
      <c r="BE26" s="43" t="s">
        <v>150</v>
      </c>
      <c r="BF26" s="43">
        <v>683</v>
      </c>
      <c r="BG26" s="43" t="s">
        <v>150</v>
      </c>
      <c r="BH26" s="43">
        <v>683</v>
      </c>
      <c r="BI26" s="43">
        <v>1143</v>
      </c>
      <c r="BJ26" s="44" t="s">
        <v>150</v>
      </c>
      <c r="BK26" s="44" t="s">
        <v>150</v>
      </c>
      <c r="BL26" s="44">
        <v>3.6956521739130443</v>
      </c>
      <c r="BM26" s="44" t="s">
        <v>150</v>
      </c>
      <c r="BN26" s="44">
        <v>3.6956521739130443</v>
      </c>
      <c r="BO26" s="44" t="s">
        <v>150</v>
      </c>
      <c r="BP26" s="44" t="s">
        <v>150</v>
      </c>
      <c r="BQ26" s="44" t="s">
        <v>150</v>
      </c>
      <c r="BR26" s="44" t="s">
        <v>150</v>
      </c>
      <c r="BS26" s="44" t="s">
        <v>150</v>
      </c>
      <c r="BT26" s="44" t="s">
        <v>150</v>
      </c>
      <c r="BU26" s="44">
        <v>4.5387994143484605</v>
      </c>
      <c r="BV26" s="44" t="s">
        <v>150</v>
      </c>
      <c r="BW26" s="44">
        <v>4.5387994143484605</v>
      </c>
      <c r="BX26" s="44">
        <v>4.1994750656167978</v>
      </c>
    </row>
    <row r="27" spans="1:76">
      <c r="A27" s="36" t="s">
        <v>30</v>
      </c>
      <c r="B27" s="43">
        <v>10</v>
      </c>
      <c r="C27" s="43">
        <v>1754</v>
      </c>
      <c r="D27" s="43">
        <v>6853</v>
      </c>
      <c r="E27" s="43">
        <v>2943</v>
      </c>
      <c r="F27" s="43">
        <v>11550</v>
      </c>
      <c r="G27" s="43" t="s">
        <v>150</v>
      </c>
      <c r="H27" s="43">
        <v>10011</v>
      </c>
      <c r="I27" s="43">
        <v>48</v>
      </c>
      <c r="J27" s="43">
        <v>10059</v>
      </c>
      <c r="K27" s="43">
        <v>1169</v>
      </c>
      <c r="L27" s="43">
        <v>11228</v>
      </c>
      <c r="M27" s="43">
        <v>8609</v>
      </c>
      <c r="N27" s="43" t="s">
        <v>150</v>
      </c>
      <c r="O27" s="43">
        <v>8609</v>
      </c>
      <c r="P27" s="43">
        <v>31397</v>
      </c>
      <c r="Q27" s="43">
        <v>8</v>
      </c>
      <c r="R27" s="43">
        <v>557</v>
      </c>
      <c r="S27" s="43">
        <v>1837</v>
      </c>
      <c r="T27" s="43">
        <v>957</v>
      </c>
      <c r="U27" s="43">
        <v>3351</v>
      </c>
      <c r="V27" s="43" t="s">
        <v>150</v>
      </c>
      <c r="W27" s="43">
        <v>2869</v>
      </c>
      <c r="X27" s="43">
        <v>10</v>
      </c>
      <c r="Y27" s="43">
        <v>2879</v>
      </c>
      <c r="Z27" s="43">
        <v>259</v>
      </c>
      <c r="AA27" s="43">
        <v>3138</v>
      </c>
      <c r="AB27" s="43">
        <v>2359</v>
      </c>
      <c r="AC27" s="43" t="s">
        <v>150</v>
      </c>
      <c r="AD27" s="43">
        <v>2359</v>
      </c>
      <c r="AE27" s="43">
        <v>8856</v>
      </c>
      <c r="AF27" s="43">
        <v>0</v>
      </c>
      <c r="AG27" s="43">
        <v>595</v>
      </c>
      <c r="AH27" s="43">
        <v>2467</v>
      </c>
      <c r="AI27" s="43">
        <v>987</v>
      </c>
      <c r="AJ27" s="43">
        <v>4049</v>
      </c>
      <c r="AK27" s="43">
        <v>0</v>
      </c>
      <c r="AL27" s="43">
        <v>3540</v>
      </c>
      <c r="AM27" s="43">
        <v>16</v>
      </c>
      <c r="AN27" s="43">
        <v>3556</v>
      </c>
      <c r="AO27" s="43">
        <v>443</v>
      </c>
      <c r="AP27" s="43">
        <v>3999</v>
      </c>
      <c r="AQ27" s="43">
        <v>3102</v>
      </c>
      <c r="AR27" s="43">
        <v>0</v>
      </c>
      <c r="AS27" s="43">
        <v>3102</v>
      </c>
      <c r="AT27" s="43">
        <v>11150</v>
      </c>
      <c r="AU27" s="43">
        <v>23</v>
      </c>
      <c r="AV27" s="43">
        <v>1744</v>
      </c>
      <c r="AW27" s="43">
        <v>6680</v>
      </c>
      <c r="AX27" s="43">
        <v>2893</v>
      </c>
      <c r="AY27" s="43">
        <v>11317</v>
      </c>
      <c r="AZ27" s="43" t="s">
        <v>150</v>
      </c>
      <c r="BA27" s="43">
        <v>9975</v>
      </c>
      <c r="BB27" s="43">
        <v>30</v>
      </c>
      <c r="BC27" s="43">
        <v>10005</v>
      </c>
      <c r="BD27" s="43">
        <v>1045</v>
      </c>
      <c r="BE27" s="43">
        <v>11050</v>
      </c>
      <c r="BF27" s="43">
        <v>8214</v>
      </c>
      <c r="BG27" s="43" t="s">
        <v>150</v>
      </c>
      <c r="BH27" s="43">
        <v>8214</v>
      </c>
      <c r="BI27" s="43">
        <v>30604</v>
      </c>
      <c r="BJ27" s="44">
        <v>21.739130434782606</v>
      </c>
      <c r="BK27" s="44">
        <v>1.6055045871559592</v>
      </c>
      <c r="BL27" s="44">
        <v>6.841317365269461</v>
      </c>
      <c r="BM27" s="44">
        <v>-0.69132388524022481</v>
      </c>
      <c r="BN27" s="44">
        <v>4.1088627728196547</v>
      </c>
      <c r="BO27" s="44" t="s">
        <v>150</v>
      </c>
      <c r="BP27" s="44">
        <v>6.3659147869674193</v>
      </c>
      <c r="BQ27" s="44">
        <v>-39.999999999999993</v>
      </c>
      <c r="BR27" s="44">
        <v>6.2268865567216451</v>
      </c>
      <c r="BS27" s="44">
        <v>5.7416267942583694</v>
      </c>
      <c r="BT27" s="44">
        <v>6.1809954751131269</v>
      </c>
      <c r="BU27" s="44">
        <v>4.2366691015339626</v>
      </c>
      <c r="BV27" s="44" t="s">
        <v>150</v>
      </c>
      <c r="BW27" s="44">
        <v>4.2366691015339626</v>
      </c>
      <c r="BX27" s="44">
        <v>4.9045876356031854</v>
      </c>
    </row>
    <row r="28" spans="1:76">
      <c r="A28" s="36" t="s">
        <v>31</v>
      </c>
      <c r="B28" s="43" t="s">
        <v>150</v>
      </c>
      <c r="C28" s="43">
        <v>738</v>
      </c>
      <c r="D28" s="43" t="s">
        <v>150</v>
      </c>
      <c r="E28" s="43" t="s">
        <v>150</v>
      </c>
      <c r="F28" s="43">
        <v>738</v>
      </c>
      <c r="G28" s="43" t="s">
        <v>150</v>
      </c>
      <c r="H28" s="43" t="s">
        <v>150</v>
      </c>
      <c r="I28" s="43" t="s">
        <v>150</v>
      </c>
      <c r="J28" s="43" t="s">
        <v>150</v>
      </c>
      <c r="K28" s="43">
        <v>287</v>
      </c>
      <c r="L28" s="43">
        <v>287</v>
      </c>
      <c r="M28" s="43">
        <v>972</v>
      </c>
      <c r="N28" s="43" t="s">
        <v>150</v>
      </c>
      <c r="O28" s="43">
        <v>972</v>
      </c>
      <c r="P28" s="43">
        <v>1997</v>
      </c>
      <c r="Q28" s="43" t="s">
        <v>150</v>
      </c>
      <c r="R28" s="43">
        <v>222</v>
      </c>
      <c r="S28" s="43" t="s">
        <v>150</v>
      </c>
      <c r="T28" s="43" t="s">
        <v>150</v>
      </c>
      <c r="U28" s="43">
        <v>222</v>
      </c>
      <c r="V28" s="43" t="s">
        <v>150</v>
      </c>
      <c r="W28" s="43" t="s">
        <v>150</v>
      </c>
      <c r="X28" s="43" t="s">
        <v>150</v>
      </c>
      <c r="Y28" s="43" t="s">
        <v>150</v>
      </c>
      <c r="Z28" s="43">
        <v>81</v>
      </c>
      <c r="AA28" s="43">
        <v>81</v>
      </c>
      <c r="AB28" s="43">
        <v>310</v>
      </c>
      <c r="AC28" s="43" t="s">
        <v>150</v>
      </c>
      <c r="AD28" s="43">
        <v>310</v>
      </c>
      <c r="AE28" s="43">
        <v>613</v>
      </c>
      <c r="AF28" s="43">
        <v>0</v>
      </c>
      <c r="AG28" s="43">
        <v>263</v>
      </c>
      <c r="AH28" s="43">
        <v>0</v>
      </c>
      <c r="AI28" s="43">
        <v>0</v>
      </c>
      <c r="AJ28" s="43">
        <v>263</v>
      </c>
      <c r="AK28" s="43">
        <v>0</v>
      </c>
      <c r="AL28" s="43">
        <v>0</v>
      </c>
      <c r="AM28" s="43">
        <v>0</v>
      </c>
      <c r="AN28" s="43">
        <v>0</v>
      </c>
      <c r="AO28" s="43">
        <v>96</v>
      </c>
      <c r="AP28" s="43">
        <v>96</v>
      </c>
      <c r="AQ28" s="43">
        <v>352</v>
      </c>
      <c r="AR28" s="43">
        <v>0</v>
      </c>
      <c r="AS28" s="43">
        <v>352</v>
      </c>
      <c r="AT28" s="43">
        <v>711</v>
      </c>
      <c r="AU28" s="43" t="s">
        <v>150</v>
      </c>
      <c r="AV28" s="43">
        <v>733</v>
      </c>
      <c r="AW28" s="43" t="s">
        <v>150</v>
      </c>
      <c r="AX28" s="43" t="s">
        <v>150</v>
      </c>
      <c r="AY28" s="43">
        <v>733</v>
      </c>
      <c r="AZ28" s="43" t="s">
        <v>150</v>
      </c>
      <c r="BA28" s="43" t="s">
        <v>150</v>
      </c>
      <c r="BB28" s="43" t="s">
        <v>150</v>
      </c>
      <c r="BC28" s="43" t="s">
        <v>150</v>
      </c>
      <c r="BD28" s="43">
        <v>282</v>
      </c>
      <c r="BE28" s="43">
        <v>282</v>
      </c>
      <c r="BF28" s="43">
        <v>1016</v>
      </c>
      <c r="BG28" s="43" t="s">
        <v>150</v>
      </c>
      <c r="BH28" s="43">
        <v>1016</v>
      </c>
      <c r="BI28" s="43">
        <v>2031</v>
      </c>
      <c r="BJ28" s="44" t="s">
        <v>150</v>
      </c>
      <c r="BK28" s="44">
        <v>4.9113233287858105</v>
      </c>
      <c r="BL28" s="44" t="s">
        <v>150</v>
      </c>
      <c r="BM28" s="44" t="s">
        <v>150</v>
      </c>
      <c r="BN28" s="44">
        <v>4.9113233287858105</v>
      </c>
      <c r="BO28" s="44" t="s">
        <v>150</v>
      </c>
      <c r="BP28" s="44" t="s">
        <v>150</v>
      </c>
      <c r="BQ28" s="44" t="s">
        <v>150</v>
      </c>
      <c r="BR28" s="44" t="s">
        <v>150</v>
      </c>
      <c r="BS28" s="44">
        <v>3.546099290780147</v>
      </c>
      <c r="BT28" s="44">
        <v>3.546099290780147</v>
      </c>
      <c r="BU28" s="44">
        <v>8.4645669291338539</v>
      </c>
      <c r="BV28" s="44" t="s">
        <v>150</v>
      </c>
      <c r="BW28" s="44">
        <v>8.4645669291338539</v>
      </c>
      <c r="BX28" s="44">
        <v>6.4992614475627768</v>
      </c>
    </row>
    <row r="29" spans="1:76">
      <c r="A29" s="36" t="s">
        <v>32</v>
      </c>
      <c r="B29" s="43">
        <v>15</v>
      </c>
      <c r="C29" s="43">
        <v>427</v>
      </c>
      <c r="D29" s="43" t="s">
        <v>150</v>
      </c>
      <c r="E29" s="43" t="s">
        <v>150</v>
      </c>
      <c r="F29" s="43">
        <v>427</v>
      </c>
      <c r="G29" s="43" t="s">
        <v>150</v>
      </c>
      <c r="H29" s="43" t="s">
        <v>150</v>
      </c>
      <c r="I29" s="43" t="s">
        <v>150</v>
      </c>
      <c r="J29" s="43" t="s">
        <v>150</v>
      </c>
      <c r="K29" s="43">
        <v>344</v>
      </c>
      <c r="L29" s="43">
        <v>344</v>
      </c>
      <c r="M29" s="43">
        <v>2018</v>
      </c>
      <c r="N29" s="43" t="s">
        <v>150</v>
      </c>
      <c r="O29" s="43">
        <v>2018</v>
      </c>
      <c r="P29" s="43">
        <v>2804</v>
      </c>
      <c r="Q29" s="43">
        <v>6</v>
      </c>
      <c r="R29" s="43">
        <v>112</v>
      </c>
      <c r="S29" s="43" t="s">
        <v>150</v>
      </c>
      <c r="T29" s="43" t="s">
        <v>150</v>
      </c>
      <c r="U29" s="43">
        <v>112</v>
      </c>
      <c r="V29" s="43" t="s">
        <v>150</v>
      </c>
      <c r="W29" s="43" t="s">
        <v>150</v>
      </c>
      <c r="X29" s="43" t="s">
        <v>150</v>
      </c>
      <c r="Y29" s="43" t="s">
        <v>150</v>
      </c>
      <c r="Z29" s="43">
        <v>97</v>
      </c>
      <c r="AA29" s="43">
        <v>97</v>
      </c>
      <c r="AB29" s="43">
        <v>587</v>
      </c>
      <c r="AC29" s="43" t="s">
        <v>150</v>
      </c>
      <c r="AD29" s="43">
        <v>587</v>
      </c>
      <c r="AE29" s="43">
        <v>802</v>
      </c>
      <c r="AF29" s="43">
        <v>11</v>
      </c>
      <c r="AG29" s="43">
        <v>159</v>
      </c>
      <c r="AH29" s="43">
        <v>0</v>
      </c>
      <c r="AI29" s="43">
        <v>0</v>
      </c>
      <c r="AJ29" s="43">
        <v>159</v>
      </c>
      <c r="AK29" s="43">
        <v>0</v>
      </c>
      <c r="AL29" s="43">
        <v>0</v>
      </c>
      <c r="AM29" s="43">
        <v>0</v>
      </c>
      <c r="AN29" s="43">
        <v>0</v>
      </c>
      <c r="AO29" s="43">
        <v>115</v>
      </c>
      <c r="AP29" s="43">
        <v>115</v>
      </c>
      <c r="AQ29" s="43">
        <v>729</v>
      </c>
      <c r="AR29" s="43">
        <v>0</v>
      </c>
      <c r="AS29" s="43">
        <v>729</v>
      </c>
      <c r="AT29" s="43">
        <v>1014</v>
      </c>
      <c r="AU29" s="43">
        <v>12</v>
      </c>
      <c r="AV29" s="43">
        <v>402</v>
      </c>
      <c r="AW29" s="43" t="s">
        <v>150</v>
      </c>
      <c r="AX29" s="43" t="s">
        <v>150</v>
      </c>
      <c r="AY29" s="43">
        <v>402</v>
      </c>
      <c r="AZ29" s="43" t="s">
        <v>150</v>
      </c>
      <c r="BA29" s="43" t="s">
        <v>150</v>
      </c>
      <c r="BB29" s="43" t="s">
        <v>150</v>
      </c>
      <c r="BC29" s="43" t="s">
        <v>150</v>
      </c>
      <c r="BD29" s="43">
        <v>348</v>
      </c>
      <c r="BE29" s="43">
        <v>348</v>
      </c>
      <c r="BF29" s="43">
        <v>1988</v>
      </c>
      <c r="BG29" s="43" t="s">
        <v>150</v>
      </c>
      <c r="BH29" s="43">
        <v>1988</v>
      </c>
      <c r="BI29" s="43">
        <v>2750</v>
      </c>
      <c r="BJ29" s="44">
        <v>16.666666666666664</v>
      </c>
      <c r="BK29" s="44">
        <v>5.4726368159203957</v>
      </c>
      <c r="BL29" s="44" t="s">
        <v>150</v>
      </c>
      <c r="BM29" s="44" t="s">
        <v>150</v>
      </c>
      <c r="BN29" s="44">
        <v>5.4726368159203957</v>
      </c>
      <c r="BO29" s="44" t="s">
        <v>150</v>
      </c>
      <c r="BP29" s="44" t="s">
        <v>150</v>
      </c>
      <c r="BQ29" s="44" t="s">
        <v>150</v>
      </c>
      <c r="BR29" s="44" t="s">
        <v>150</v>
      </c>
      <c r="BS29" s="44">
        <v>6.3218390804597675</v>
      </c>
      <c r="BT29" s="44">
        <v>6.3218390804597675</v>
      </c>
      <c r="BU29" s="44">
        <v>5.6338028169014116</v>
      </c>
      <c r="BV29" s="44" t="s">
        <v>150</v>
      </c>
      <c r="BW29" s="44">
        <v>5.6338028169014116</v>
      </c>
      <c r="BX29" s="44">
        <v>5.7454545454545425</v>
      </c>
    </row>
    <row r="30" spans="1:76">
      <c r="A30" s="36" t="s">
        <v>33</v>
      </c>
      <c r="B30" s="43">
        <v>52</v>
      </c>
      <c r="C30" s="43">
        <v>2103</v>
      </c>
      <c r="D30" s="43">
        <v>29055</v>
      </c>
      <c r="E30" s="43">
        <v>12900</v>
      </c>
      <c r="F30" s="43">
        <v>44058</v>
      </c>
      <c r="G30" s="43" t="s">
        <v>150</v>
      </c>
      <c r="H30" s="43">
        <v>15221</v>
      </c>
      <c r="I30" s="43">
        <v>1998</v>
      </c>
      <c r="J30" s="43">
        <v>17219</v>
      </c>
      <c r="K30" s="43" t="s">
        <v>150</v>
      </c>
      <c r="L30" s="43">
        <v>17219</v>
      </c>
      <c r="M30" s="43">
        <v>18128</v>
      </c>
      <c r="N30" s="43">
        <v>493</v>
      </c>
      <c r="O30" s="43">
        <v>18621</v>
      </c>
      <c r="P30" s="43">
        <v>79950</v>
      </c>
      <c r="Q30" s="43">
        <v>6</v>
      </c>
      <c r="R30" s="43">
        <v>590</v>
      </c>
      <c r="S30" s="43">
        <v>7526</v>
      </c>
      <c r="T30" s="43">
        <v>3951</v>
      </c>
      <c r="U30" s="43">
        <v>12067</v>
      </c>
      <c r="V30" s="43" t="s">
        <v>150</v>
      </c>
      <c r="W30" s="43">
        <v>3903</v>
      </c>
      <c r="X30" s="43">
        <v>588</v>
      </c>
      <c r="Y30" s="43">
        <v>4491</v>
      </c>
      <c r="Z30" s="43" t="s">
        <v>150</v>
      </c>
      <c r="AA30" s="43">
        <v>4491</v>
      </c>
      <c r="AB30" s="43">
        <v>5109</v>
      </c>
      <c r="AC30" s="43">
        <v>175</v>
      </c>
      <c r="AD30" s="43">
        <v>5284</v>
      </c>
      <c r="AE30" s="43">
        <v>21848</v>
      </c>
      <c r="AF30" s="43">
        <v>21</v>
      </c>
      <c r="AG30" s="43">
        <v>771</v>
      </c>
      <c r="AH30" s="43">
        <v>10881</v>
      </c>
      <c r="AI30" s="43">
        <v>4494</v>
      </c>
      <c r="AJ30" s="43">
        <v>16146</v>
      </c>
      <c r="AK30" s="43">
        <v>0</v>
      </c>
      <c r="AL30" s="43">
        <v>5517</v>
      </c>
      <c r="AM30" s="43">
        <v>682</v>
      </c>
      <c r="AN30" s="43">
        <v>6199</v>
      </c>
      <c r="AO30" s="43">
        <v>0</v>
      </c>
      <c r="AP30" s="43">
        <v>6199</v>
      </c>
      <c r="AQ30" s="43">
        <v>6531</v>
      </c>
      <c r="AR30" s="43">
        <v>164</v>
      </c>
      <c r="AS30" s="43">
        <v>6695</v>
      </c>
      <c r="AT30" s="43">
        <v>29061</v>
      </c>
      <c r="AU30" s="43">
        <v>50</v>
      </c>
      <c r="AV30" s="43">
        <v>2127</v>
      </c>
      <c r="AW30" s="43">
        <v>28171</v>
      </c>
      <c r="AX30" s="43">
        <v>12258</v>
      </c>
      <c r="AY30" s="43">
        <v>42556</v>
      </c>
      <c r="AZ30" s="43" t="s">
        <v>150</v>
      </c>
      <c r="BA30" s="43">
        <v>15024</v>
      </c>
      <c r="BB30" s="43">
        <v>1961</v>
      </c>
      <c r="BC30" s="43">
        <v>16985</v>
      </c>
      <c r="BD30" s="43" t="s">
        <v>150</v>
      </c>
      <c r="BE30" s="43">
        <v>16985</v>
      </c>
      <c r="BF30" s="43">
        <v>17607</v>
      </c>
      <c r="BG30" s="43">
        <v>498</v>
      </c>
      <c r="BH30" s="43">
        <v>18105</v>
      </c>
      <c r="BI30" s="43">
        <v>77696</v>
      </c>
      <c r="BJ30" s="44">
        <v>26</v>
      </c>
      <c r="BK30" s="44">
        <v>9.6379877762106219</v>
      </c>
      <c r="BL30" s="44">
        <v>8.7714316140712114</v>
      </c>
      <c r="BM30" s="44">
        <v>-0.80763582966225655</v>
      </c>
      <c r="BN30" s="44">
        <v>6.0555503336779726</v>
      </c>
      <c r="BO30" s="44" t="s">
        <v>150</v>
      </c>
      <c r="BP30" s="44">
        <v>9.4315761448349296</v>
      </c>
      <c r="BQ30" s="44">
        <v>2.9066802651708357</v>
      </c>
      <c r="BR30" s="44">
        <v>8.6782455107447749</v>
      </c>
      <c r="BS30" s="44" t="s">
        <v>150</v>
      </c>
      <c r="BT30" s="44">
        <v>8.6782455107447749</v>
      </c>
      <c r="BU30" s="44">
        <v>5.1172828988470531</v>
      </c>
      <c r="BV30" s="44">
        <v>-1.2048192771084265</v>
      </c>
      <c r="BW30" s="44">
        <v>4.9433858050262351</v>
      </c>
      <c r="BX30" s="44">
        <v>6.3825679571663958</v>
      </c>
    </row>
    <row r="31" spans="1:76">
      <c r="A31" s="36" t="s">
        <v>34</v>
      </c>
      <c r="B31" s="43" t="s">
        <v>150</v>
      </c>
      <c r="C31" s="43">
        <v>398</v>
      </c>
      <c r="D31" s="43">
        <v>1413</v>
      </c>
      <c r="E31" s="43">
        <v>259</v>
      </c>
      <c r="F31" s="43">
        <v>2070</v>
      </c>
      <c r="G31" s="43" t="s">
        <v>150</v>
      </c>
      <c r="H31" s="43">
        <v>609</v>
      </c>
      <c r="I31" s="43" t="s">
        <v>150</v>
      </c>
      <c r="J31" s="43">
        <v>609</v>
      </c>
      <c r="K31" s="43" t="s">
        <v>150</v>
      </c>
      <c r="L31" s="43">
        <v>609</v>
      </c>
      <c r="M31" s="43">
        <v>246</v>
      </c>
      <c r="N31" s="43" t="s">
        <v>150</v>
      </c>
      <c r="O31" s="43">
        <v>246</v>
      </c>
      <c r="P31" s="43">
        <v>2925</v>
      </c>
      <c r="Q31" s="43" t="s">
        <v>150</v>
      </c>
      <c r="R31" s="43">
        <v>120</v>
      </c>
      <c r="S31" s="43">
        <v>376</v>
      </c>
      <c r="T31" s="43">
        <v>79</v>
      </c>
      <c r="U31" s="43">
        <v>575</v>
      </c>
      <c r="V31" s="43" t="s">
        <v>150</v>
      </c>
      <c r="W31" s="43">
        <v>154</v>
      </c>
      <c r="X31" s="43" t="s">
        <v>150</v>
      </c>
      <c r="Y31" s="43">
        <v>154</v>
      </c>
      <c r="Z31" s="43" t="s">
        <v>150</v>
      </c>
      <c r="AA31" s="43">
        <v>154</v>
      </c>
      <c r="AB31" s="43">
        <v>66</v>
      </c>
      <c r="AC31" s="43" t="s">
        <v>150</v>
      </c>
      <c r="AD31" s="43">
        <v>66</v>
      </c>
      <c r="AE31" s="43">
        <v>795</v>
      </c>
      <c r="AF31" s="43">
        <v>0</v>
      </c>
      <c r="AG31" s="43">
        <v>133</v>
      </c>
      <c r="AH31" s="43">
        <v>480</v>
      </c>
      <c r="AI31" s="43">
        <v>81</v>
      </c>
      <c r="AJ31" s="43">
        <v>694</v>
      </c>
      <c r="AK31" s="43">
        <v>0</v>
      </c>
      <c r="AL31" s="43">
        <v>225</v>
      </c>
      <c r="AM31" s="43">
        <v>0</v>
      </c>
      <c r="AN31" s="43">
        <v>225</v>
      </c>
      <c r="AO31" s="43">
        <v>0</v>
      </c>
      <c r="AP31" s="43">
        <v>225</v>
      </c>
      <c r="AQ31" s="43">
        <v>77</v>
      </c>
      <c r="AR31" s="43">
        <v>0</v>
      </c>
      <c r="AS31" s="43">
        <v>77</v>
      </c>
      <c r="AT31" s="43">
        <v>996</v>
      </c>
      <c r="AU31" s="43" t="s">
        <v>150</v>
      </c>
      <c r="AV31" s="43">
        <v>388</v>
      </c>
      <c r="AW31" s="43">
        <v>1422</v>
      </c>
      <c r="AX31" s="43">
        <v>270</v>
      </c>
      <c r="AY31" s="43">
        <v>2080</v>
      </c>
      <c r="AZ31" s="43" t="s">
        <v>150</v>
      </c>
      <c r="BA31" s="43">
        <v>576</v>
      </c>
      <c r="BB31" s="43" t="s">
        <v>150</v>
      </c>
      <c r="BC31" s="43">
        <v>576</v>
      </c>
      <c r="BD31" s="43" t="s">
        <v>150</v>
      </c>
      <c r="BE31" s="43">
        <v>576</v>
      </c>
      <c r="BF31" s="43">
        <v>245</v>
      </c>
      <c r="BG31" s="43" t="s">
        <v>150</v>
      </c>
      <c r="BH31" s="43">
        <v>245</v>
      </c>
      <c r="BI31" s="43">
        <v>2901</v>
      </c>
      <c r="BJ31" s="44" t="s">
        <v>150</v>
      </c>
      <c r="BK31" s="44">
        <v>0.77319587628865705</v>
      </c>
      <c r="BL31" s="44">
        <v>7.9465541490857934</v>
      </c>
      <c r="BM31" s="44">
        <v>4.8148148148148167</v>
      </c>
      <c r="BN31" s="44">
        <v>6.2019230769230766</v>
      </c>
      <c r="BO31" s="44" t="s">
        <v>150</v>
      </c>
      <c r="BP31" s="44">
        <v>6.5972222222222214</v>
      </c>
      <c r="BQ31" s="44" t="s">
        <v>150</v>
      </c>
      <c r="BR31" s="44">
        <v>6.5972222222222214</v>
      </c>
      <c r="BS31" s="44" t="s">
        <v>150</v>
      </c>
      <c r="BT31" s="44">
        <v>6.5972222222222214</v>
      </c>
      <c r="BU31" s="44">
        <v>4.081632653061229</v>
      </c>
      <c r="BV31" s="44" t="s">
        <v>150</v>
      </c>
      <c r="BW31" s="44">
        <v>4.081632653061229</v>
      </c>
      <c r="BX31" s="44">
        <v>6.101344364012407</v>
      </c>
    </row>
    <row r="32" spans="1:76">
      <c r="A32" s="36" t="s">
        <v>35</v>
      </c>
      <c r="B32" s="43">
        <v>44</v>
      </c>
      <c r="C32" s="43" t="s">
        <v>150</v>
      </c>
      <c r="D32" s="43" t="s">
        <v>150</v>
      </c>
      <c r="E32" s="43">
        <v>45</v>
      </c>
      <c r="F32" s="43">
        <v>45</v>
      </c>
      <c r="G32" s="43" t="s">
        <v>150</v>
      </c>
      <c r="H32" s="43" t="s">
        <v>150</v>
      </c>
      <c r="I32" s="43" t="s">
        <v>150</v>
      </c>
      <c r="J32" s="43" t="s">
        <v>150</v>
      </c>
      <c r="K32" s="43">
        <v>337</v>
      </c>
      <c r="L32" s="43">
        <v>337</v>
      </c>
      <c r="M32" s="43">
        <v>1018</v>
      </c>
      <c r="N32" s="43" t="s">
        <v>150</v>
      </c>
      <c r="O32" s="43">
        <v>1018</v>
      </c>
      <c r="P32" s="43">
        <v>1444</v>
      </c>
      <c r="Q32" s="43">
        <v>3</v>
      </c>
      <c r="R32" s="43" t="s">
        <v>150</v>
      </c>
      <c r="S32" s="43" t="s">
        <v>150</v>
      </c>
      <c r="T32" s="43">
        <v>10</v>
      </c>
      <c r="U32" s="43">
        <v>10</v>
      </c>
      <c r="V32" s="43" t="s">
        <v>150</v>
      </c>
      <c r="W32" s="43" t="s">
        <v>150</v>
      </c>
      <c r="X32" s="43" t="s">
        <v>150</v>
      </c>
      <c r="Y32" s="43" t="s">
        <v>150</v>
      </c>
      <c r="Z32" s="43">
        <v>76</v>
      </c>
      <c r="AA32" s="43">
        <v>76</v>
      </c>
      <c r="AB32" s="43">
        <v>312</v>
      </c>
      <c r="AC32" s="43" t="s">
        <v>150</v>
      </c>
      <c r="AD32" s="43">
        <v>312</v>
      </c>
      <c r="AE32" s="43">
        <v>401</v>
      </c>
      <c r="AF32" s="43">
        <v>11</v>
      </c>
      <c r="AG32" s="43">
        <v>0</v>
      </c>
      <c r="AH32" s="43">
        <v>0</v>
      </c>
      <c r="AI32" s="43">
        <v>15</v>
      </c>
      <c r="AJ32" s="43">
        <v>15</v>
      </c>
      <c r="AK32" s="43">
        <v>0</v>
      </c>
      <c r="AL32" s="43">
        <v>0</v>
      </c>
      <c r="AM32" s="43">
        <v>0</v>
      </c>
      <c r="AN32" s="43">
        <v>0</v>
      </c>
      <c r="AO32" s="43">
        <v>121</v>
      </c>
      <c r="AP32" s="43">
        <v>121</v>
      </c>
      <c r="AQ32" s="43">
        <v>381</v>
      </c>
      <c r="AR32" s="43">
        <v>0</v>
      </c>
      <c r="AS32" s="43">
        <v>381</v>
      </c>
      <c r="AT32" s="43">
        <v>528</v>
      </c>
      <c r="AU32" s="43">
        <v>19</v>
      </c>
      <c r="AV32" s="43" t="s">
        <v>150</v>
      </c>
      <c r="AW32" s="43" t="s">
        <v>150</v>
      </c>
      <c r="AX32" s="43">
        <v>39</v>
      </c>
      <c r="AY32" s="43">
        <v>39</v>
      </c>
      <c r="AZ32" s="43" t="s">
        <v>150</v>
      </c>
      <c r="BA32" s="43" t="s">
        <v>150</v>
      </c>
      <c r="BB32" s="43" t="s">
        <v>150</v>
      </c>
      <c r="BC32" s="43" t="s">
        <v>150</v>
      </c>
      <c r="BD32" s="43">
        <v>310</v>
      </c>
      <c r="BE32" s="43">
        <v>310</v>
      </c>
      <c r="BF32" s="43">
        <v>1005</v>
      </c>
      <c r="BG32" s="43" t="s">
        <v>150</v>
      </c>
      <c r="BH32" s="43">
        <v>1005</v>
      </c>
      <c r="BI32" s="43">
        <v>1373</v>
      </c>
      <c r="BJ32" s="44">
        <v>-89.473684210526301</v>
      </c>
      <c r="BK32" s="44" t="s">
        <v>150</v>
      </c>
      <c r="BL32" s="44" t="s">
        <v>150</v>
      </c>
      <c r="BM32" s="44">
        <v>-2.564102564102555</v>
      </c>
      <c r="BN32" s="44">
        <v>-2.564102564102555</v>
      </c>
      <c r="BO32" s="44" t="s">
        <v>150</v>
      </c>
      <c r="BP32" s="44" t="s">
        <v>150</v>
      </c>
      <c r="BQ32" s="44" t="s">
        <v>150</v>
      </c>
      <c r="BR32" s="44" t="s">
        <v>150</v>
      </c>
      <c r="BS32" s="44">
        <v>5.8064516129032295</v>
      </c>
      <c r="BT32" s="44">
        <v>5.8064516129032295</v>
      </c>
      <c r="BU32" s="44">
        <v>5.5721393034825812</v>
      </c>
      <c r="BV32" s="44" t="s">
        <v>150</v>
      </c>
      <c r="BW32" s="44">
        <v>5.5721393034825812</v>
      </c>
      <c r="BX32" s="44">
        <v>4.078659868900214</v>
      </c>
    </row>
    <row r="33" spans="1:76">
      <c r="A33" s="36" t="s">
        <v>36</v>
      </c>
      <c r="B33" s="43">
        <v>169</v>
      </c>
      <c r="C33" s="43">
        <v>763</v>
      </c>
      <c r="D33" s="43">
        <v>1074</v>
      </c>
      <c r="E33" s="43">
        <v>7</v>
      </c>
      <c r="F33" s="43">
        <v>1844</v>
      </c>
      <c r="G33" s="43" t="s">
        <v>150</v>
      </c>
      <c r="H33" s="43" t="s">
        <v>150</v>
      </c>
      <c r="I33" s="43" t="s">
        <v>150</v>
      </c>
      <c r="J33" s="43" t="s">
        <v>150</v>
      </c>
      <c r="K33" s="43">
        <v>1582</v>
      </c>
      <c r="L33" s="43">
        <v>1582</v>
      </c>
      <c r="M33" s="43">
        <v>4609</v>
      </c>
      <c r="N33" s="43" t="s">
        <v>150</v>
      </c>
      <c r="O33" s="43">
        <v>4609</v>
      </c>
      <c r="P33" s="43">
        <v>8204</v>
      </c>
      <c r="Q33" s="43">
        <v>33</v>
      </c>
      <c r="R33" s="43">
        <v>229</v>
      </c>
      <c r="S33" s="43">
        <v>235</v>
      </c>
      <c r="T33" s="43">
        <v>0</v>
      </c>
      <c r="U33" s="43">
        <v>464</v>
      </c>
      <c r="V33" s="43" t="s">
        <v>150</v>
      </c>
      <c r="W33" s="43" t="s">
        <v>150</v>
      </c>
      <c r="X33" s="43" t="s">
        <v>150</v>
      </c>
      <c r="Y33" s="43" t="s">
        <v>150</v>
      </c>
      <c r="Z33" s="43">
        <v>457</v>
      </c>
      <c r="AA33" s="43">
        <v>457</v>
      </c>
      <c r="AB33" s="43">
        <v>1291</v>
      </c>
      <c r="AC33" s="43" t="s">
        <v>150</v>
      </c>
      <c r="AD33" s="43">
        <v>1291</v>
      </c>
      <c r="AE33" s="43">
        <v>2245</v>
      </c>
      <c r="AF33" s="43">
        <v>84</v>
      </c>
      <c r="AG33" s="43">
        <v>287</v>
      </c>
      <c r="AH33" s="43">
        <v>397</v>
      </c>
      <c r="AI33" s="43">
        <v>7</v>
      </c>
      <c r="AJ33" s="43">
        <v>691</v>
      </c>
      <c r="AK33" s="43">
        <v>0</v>
      </c>
      <c r="AL33" s="43">
        <v>0</v>
      </c>
      <c r="AM33" s="43">
        <v>0</v>
      </c>
      <c r="AN33" s="43">
        <v>0</v>
      </c>
      <c r="AO33" s="43">
        <v>535</v>
      </c>
      <c r="AP33" s="43">
        <v>535</v>
      </c>
      <c r="AQ33" s="43">
        <v>1594</v>
      </c>
      <c r="AR33" s="43">
        <v>0</v>
      </c>
      <c r="AS33" s="43">
        <v>1594</v>
      </c>
      <c r="AT33" s="43">
        <v>2904</v>
      </c>
      <c r="AU33" s="43">
        <v>192</v>
      </c>
      <c r="AV33" s="43">
        <v>722</v>
      </c>
      <c r="AW33" s="43">
        <v>1000</v>
      </c>
      <c r="AX33" s="43" t="s">
        <v>150</v>
      </c>
      <c r="AY33" s="43">
        <v>1722</v>
      </c>
      <c r="AZ33" s="43" t="s">
        <v>150</v>
      </c>
      <c r="BA33" s="43" t="s">
        <v>150</v>
      </c>
      <c r="BB33" s="43" t="s">
        <v>150</v>
      </c>
      <c r="BC33" s="43" t="s">
        <v>150</v>
      </c>
      <c r="BD33" s="43">
        <v>1557</v>
      </c>
      <c r="BE33" s="43">
        <v>1557</v>
      </c>
      <c r="BF33" s="43">
        <v>4492</v>
      </c>
      <c r="BG33" s="43" t="s">
        <v>150</v>
      </c>
      <c r="BH33" s="43">
        <v>4492</v>
      </c>
      <c r="BI33" s="43">
        <v>7963</v>
      </c>
      <c r="BJ33" s="44">
        <v>38.541666666666664</v>
      </c>
      <c r="BK33" s="44">
        <v>2.3545706371191133</v>
      </c>
      <c r="BL33" s="44">
        <v>8.7999999999999972</v>
      </c>
      <c r="BM33" s="44" t="s">
        <v>150</v>
      </c>
      <c r="BN33" s="44">
        <v>6.0975609756097615</v>
      </c>
      <c r="BO33" s="44" t="s">
        <v>150</v>
      </c>
      <c r="BP33" s="44" t="s">
        <v>150</v>
      </c>
      <c r="BQ33" s="44" t="s">
        <v>150</v>
      </c>
      <c r="BR33" s="44" t="s">
        <v>150</v>
      </c>
      <c r="BS33" s="44">
        <v>3.4039820166987811</v>
      </c>
      <c r="BT33" s="44">
        <v>3.4039820166987811</v>
      </c>
      <c r="BU33" s="44">
        <v>4.1406945681211056</v>
      </c>
      <c r="BV33" s="44" t="s">
        <v>150</v>
      </c>
      <c r="BW33" s="44">
        <v>4.1406945681211056</v>
      </c>
      <c r="BX33" s="44">
        <v>5.2492779103353033</v>
      </c>
    </row>
    <row r="34" spans="1:76">
      <c r="A34" s="36" t="s">
        <v>37</v>
      </c>
      <c r="B34" s="43" t="s">
        <v>150</v>
      </c>
      <c r="C34" s="43" t="s">
        <v>150</v>
      </c>
      <c r="D34" s="43">
        <v>836</v>
      </c>
      <c r="E34" s="43" t="s">
        <v>150</v>
      </c>
      <c r="F34" s="43">
        <v>836</v>
      </c>
      <c r="G34" s="43" t="s">
        <v>150</v>
      </c>
      <c r="H34" s="43" t="s">
        <v>150</v>
      </c>
      <c r="I34" s="43" t="s">
        <v>150</v>
      </c>
      <c r="J34" s="43" t="s">
        <v>150</v>
      </c>
      <c r="K34" s="43" t="s">
        <v>150</v>
      </c>
      <c r="L34" s="43" t="s">
        <v>150</v>
      </c>
      <c r="M34" s="43">
        <v>248</v>
      </c>
      <c r="N34" s="43" t="s">
        <v>150</v>
      </c>
      <c r="O34" s="43">
        <v>248</v>
      </c>
      <c r="P34" s="43">
        <v>1084</v>
      </c>
      <c r="Q34" s="43" t="s">
        <v>150</v>
      </c>
      <c r="R34" s="43" t="s">
        <v>150</v>
      </c>
      <c r="S34" s="43">
        <v>242</v>
      </c>
      <c r="T34" s="43" t="s">
        <v>150</v>
      </c>
      <c r="U34" s="43">
        <v>242</v>
      </c>
      <c r="V34" s="43" t="s">
        <v>150</v>
      </c>
      <c r="W34" s="43" t="s">
        <v>150</v>
      </c>
      <c r="X34" s="43" t="s">
        <v>150</v>
      </c>
      <c r="Y34" s="43" t="s">
        <v>150</v>
      </c>
      <c r="Z34" s="43" t="s">
        <v>150</v>
      </c>
      <c r="AA34" s="43" t="s">
        <v>150</v>
      </c>
      <c r="AB34" s="43">
        <v>51</v>
      </c>
      <c r="AC34" s="43" t="s">
        <v>150</v>
      </c>
      <c r="AD34" s="43">
        <v>51</v>
      </c>
      <c r="AE34" s="43">
        <v>293</v>
      </c>
      <c r="AF34" s="43">
        <v>0</v>
      </c>
      <c r="AG34" s="43">
        <v>0</v>
      </c>
      <c r="AH34" s="43">
        <v>292</v>
      </c>
      <c r="AI34" s="43">
        <v>0</v>
      </c>
      <c r="AJ34" s="43">
        <v>292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93</v>
      </c>
      <c r="AR34" s="43">
        <v>0</v>
      </c>
      <c r="AS34" s="43">
        <v>93</v>
      </c>
      <c r="AT34" s="43">
        <v>385</v>
      </c>
      <c r="AU34" s="43" t="s">
        <v>150</v>
      </c>
      <c r="AV34" s="43" t="s">
        <v>150</v>
      </c>
      <c r="AW34" s="43">
        <v>831</v>
      </c>
      <c r="AX34" s="43" t="s">
        <v>150</v>
      </c>
      <c r="AY34" s="43">
        <v>831</v>
      </c>
      <c r="AZ34" s="43" t="s">
        <v>150</v>
      </c>
      <c r="BA34" s="43" t="s">
        <v>150</v>
      </c>
      <c r="BB34" s="43" t="s">
        <v>150</v>
      </c>
      <c r="BC34" s="43" t="s">
        <v>150</v>
      </c>
      <c r="BD34" s="43" t="s">
        <v>150</v>
      </c>
      <c r="BE34" s="43" t="s">
        <v>150</v>
      </c>
      <c r="BF34" s="43">
        <v>233</v>
      </c>
      <c r="BG34" s="43" t="s">
        <v>150</v>
      </c>
      <c r="BH34" s="43">
        <v>233</v>
      </c>
      <c r="BI34" s="43">
        <v>1064</v>
      </c>
      <c r="BJ34" s="44" t="s">
        <v>150</v>
      </c>
      <c r="BK34" s="44" t="s">
        <v>150</v>
      </c>
      <c r="BL34" s="44">
        <v>5.415162454873645</v>
      </c>
      <c r="BM34" s="44" t="s">
        <v>150</v>
      </c>
      <c r="BN34" s="44">
        <v>5.415162454873645</v>
      </c>
      <c r="BO34" s="44" t="s">
        <v>150</v>
      </c>
      <c r="BP34" s="44" t="s">
        <v>150</v>
      </c>
      <c r="BQ34" s="44" t="s">
        <v>150</v>
      </c>
      <c r="BR34" s="44" t="s">
        <v>150</v>
      </c>
      <c r="BS34" s="44" t="s">
        <v>150</v>
      </c>
      <c r="BT34" s="44" t="s">
        <v>150</v>
      </c>
      <c r="BU34" s="44">
        <v>11.587982832618026</v>
      </c>
      <c r="BV34" s="44" t="s">
        <v>150</v>
      </c>
      <c r="BW34" s="44">
        <v>11.587982832618026</v>
      </c>
      <c r="BX34" s="44">
        <v>6.7669172932330879</v>
      </c>
    </row>
    <row r="35" spans="1:76">
      <c r="A35" s="36" t="s">
        <v>38</v>
      </c>
      <c r="B35" s="43" t="s">
        <v>150</v>
      </c>
      <c r="C35" s="43">
        <v>619</v>
      </c>
      <c r="D35" s="43">
        <v>544</v>
      </c>
      <c r="E35" s="43">
        <v>164</v>
      </c>
      <c r="F35" s="43">
        <v>1327</v>
      </c>
      <c r="G35" s="43" t="s">
        <v>150</v>
      </c>
      <c r="H35" s="43">
        <v>1047</v>
      </c>
      <c r="I35" s="43" t="s">
        <v>150</v>
      </c>
      <c r="J35" s="43">
        <v>1047</v>
      </c>
      <c r="K35" s="43" t="s">
        <v>150</v>
      </c>
      <c r="L35" s="43">
        <v>1047</v>
      </c>
      <c r="M35" s="43">
        <v>1242</v>
      </c>
      <c r="N35" s="43" t="s">
        <v>150</v>
      </c>
      <c r="O35" s="43">
        <v>1242</v>
      </c>
      <c r="P35" s="43">
        <v>3616</v>
      </c>
      <c r="Q35" s="43" t="s">
        <v>150</v>
      </c>
      <c r="R35" s="43">
        <v>166</v>
      </c>
      <c r="S35" s="43">
        <v>147</v>
      </c>
      <c r="T35" s="43">
        <v>43</v>
      </c>
      <c r="U35" s="43">
        <v>356</v>
      </c>
      <c r="V35" s="43" t="s">
        <v>150</v>
      </c>
      <c r="W35" s="43">
        <v>290</v>
      </c>
      <c r="X35" s="43" t="s">
        <v>150</v>
      </c>
      <c r="Y35" s="43">
        <v>290</v>
      </c>
      <c r="Z35" s="43" t="s">
        <v>150</v>
      </c>
      <c r="AA35" s="43">
        <v>290</v>
      </c>
      <c r="AB35" s="43">
        <v>313</v>
      </c>
      <c r="AC35" s="43" t="s">
        <v>150</v>
      </c>
      <c r="AD35" s="43">
        <v>313</v>
      </c>
      <c r="AE35" s="43">
        <v>959</v>
      </c>
      <c r="AF35" s="43">
        <v>0</v>
      </c>
      <c r="AG35" s="43">
        <v>218</v>
      </c>
      <c r="AH35" s="43">
        <v>221</v>
      </c>
      <c r="AI35" s="43">
        <v>65</v>
      </c>
      <c r="AJ35" s="43">
        <v>504</v>
      </c>
      <c r="AK35" s="43">
        <v>0</v>
      </c>
      <c r="AL35" s="43">
        <v>398</v>
      </c>
      <c r="AM35" s="43">
        <v>0</v>
      </c>
      <c r="AN35" s="43">
        <v>398</v>
      </c>
      <c r="AO35" s="43">
        <v>0</v>
      </c>
      <c r="AP35" s="43">
        <v>398</v>
      </c>
      <c r="AQ35" s="43">
        <v>465</v>
      </c>
      <c r="AR35" s="43">
        <v>0</v>
      </c>
      <c r="AS35" s="43">
        <v>465</v>
      </c>
      <c r="AT35" s="43">
        <v>1367</v>
      </c>
      <c r="AU35" s="43" t="s">
        <v>150</v>
      </c>
      <c r="AV35" s="43">
        <v>593</v>
      </c>
      <c r="AW35" s="43">
        <v>519</v>
      </c>
      <c r="AX35" s="43">
        <v>152</v>
      </c>
      <c r="AY35" s="43">
        <v>1264</v>
      </c>
      <c r="AZ35" s="43" t="s">
        <v>150</v>
      </c>
      <c r="BA35" s="43">
        <v>1000</v>
      </c>
      <c r="BB35" s="43" t="s">
        <v>150</v>
      </c>
      <c r="BC35" s="43">
        <v>1000</v>
      </c>
      <c r="BD35" s="43" t="s">
        <v>150</v>
      </c>
      <c r="BE35" s="43">
        <v>1000</v>
      </c>
      <c r="BF35" s="43">
        <v>1142</v>
      </c>
      <c r="BG35" s="43" t="s">
        <v>150</v>
      </c>
      <c r="BH35" s="43">
        <v>1142</v>
      </c>
      <c r="BI35" s="43">
        <v>3406</v>
      </c>
      <c r="BJ35" s="44" t="s">
        <v>150</v>
      </c>
      <c r="BK35" s="44">
        <v>4.3844856661045544</v>
      </c>
      <c r="BL35" s="44">
        <v>9.441233140655104</v>
      </c>
      <c r="BM35" s="44">
        <v>6.5789473684210513</v>
      </c>
      <c r="BN35" s="44">
        <v>6.7246835443038</v>
      </c>
      <c r="BO35" s="44" t="s">
        <v>150</v>
      </c>
      <c r="BP35" s="44">
        <v>6.100000000000005</v>
      </c>
      <c r="BQ35" s="44" t="s">
        <v>150</v>
      </c>
      <c r="BR35" s="44">
        <v>6.100000000000005</v>
      </c>
      <c r="BS35" s="44" t="s">
        <v>150</v>
      </c>
      <c r="BT35" s="44">
        <v>6.100000000000005</v>
      </c>
      <c r="BU35" s="44">
        <v>4.5534150612959738</v>
      </c>
      <c r="BV35" s="44" t="s">
        <v>150</v>
      </c>
      <c r="BW35" s="44">
        <v>4.5534150612959738</v>
      </c>
      <c r="BX35" s="44">
        <v>5.8132706987668818</v>
      </c>
    </row>
    <row r="36" spans="1:76">
      <c r="A36" s="36" t="s">
        <v>39</v>
      </c>
      <c r="B36" s="43" t="s">
        <v>150</v>
      </c>
      <c r="C36" s="43">
        <v>743</v>
      </c>
      <c r="D36" s="43" t="s">
        <v>150</v>
      </c>
      <c r="E36" s="43">
        <v>49</v>
      </c>
      <c r="F36" s="43">
        <v>792</v>
      </c>
      <c r="G36" s="43" t="s">
        <v>150</v>
      </c>
      <c r="H36" s="43" t="s">
        <v>150</v>
      </c>
      <c r="I36" s="43" t="s">
        <v>150</v>
      </c>
      <c r="J36" s="43" t="s">
        <v>150</v>
      </c>
      <c r="K36" s="43">
        <v>413</v>
      </c>
      <c r="L36" s="43">
        <v>413</v>
      </c>
      <c r="M36" s="43">
        <v>2244</v>
      </c>
      <c r="N36" s="43" t="s">
        <v>150</v>
      </c>
      <c r="O36" s="43">
        <v>2244</v>
      </c>
      <c r="P36" s="43">
        <v>3449</v>
      </c>
      <c r="Q36" s="43" t="s">
        <v>150</v>
      </c>
      <c r="R36" s="43">
        <v>205</v>
      </c>
      <c r="S36" s="43" t="s">
        <v>150</v>
      </c>
      <c r="T36" s="43">
        <v>14</v>
      </c>
      <c r="U36" s="43">
        <v>219</v>
      </c>
      <c r="V36" s="43" t="s">
        <v>150</v>
      </c>
      <c r="W36" s="43" t="s">
        <v>150</v>
      </c>
      <c r="X36" s="43" t="s">
        <v>150</v>
      </c>
      <c r="Y36" s="43" t="s">
        <v>150</v>
      </c>
      <c r="Z36" s="43">
        <v>134</v>
      </c>
      <c r="AA36" s="43">
        <v>134</v>
      </c>
      <c r="AB36" s="43">
        <v>675</v>
      </c>
      <c r="AC36" s="43" t="s">
        <v>150</v>
      </c>
      <c r="AD36" s="43">
        <v>675</v>
      </c>
      <c r="AE36" s="43">
        <v>1028</v>
      </c>
      <c r="AF36" s="43">
        <v>0</v>
      </c>
      <c r="AG36" s="43">
        <v>265</v>
      </c>
      <c r="AH36" s="43">
        <v>0</v>
      </c>
      <c r="AI36" s="43">
        <v>25</v>
      </c>
      <c r="AJ36" s="43">
        <v>290</v>
      </c>
      <c r="AK36" s="43">
        <v>0</v>
      </c>
      <c r="AL36" s="43">
        <v>0</v>
      </c>
      <c r="AM36" s="43">
        <v>0</v>
      </c>
      <c r="AN36" s="43">
        <v>0</v>
      </c>
      <c r="AO36" s="43">
        <v>158</v>
      </c>
      <c r="AP36" s="43">
        <v>158</v>
      </c>
      <c r="AQ36" s="43">
        <v>849</v>
      </c>
      <c r="AR36" s="43">
        <v>0</v>
      </c>
      <c r="AS36" s="43">
        <v>849</v>
      </c>
      <c r="AT36" s="43">
        <v>1297</v>
      </c>
      <c r="AU36" s="43" t="s">
        <v>150</v>
      </c>
      <c r="AV36" s="43">
        <v>703</v>
      </c>
      <c r="AW36" s="43" t="s">
        <v>150</v>
      </c>
      <c r="AX36" s="43">
        <v>26</v>
      </c>
      <c r="AY36" s="43">
        <v>729</v>
      </c>
      <c r="AZ36" s="43" t="s">
        <v>150</v>
      </c>
      <c r="BA36" s="43" t="s">
        <v>150</v>
      </c>
      <c r="BB36" s="43" t="s">
        <v>150</v>
      </c>
      <c r="BC36" s="43">
        <v>0</v>
      </c>
      <c r="BD36" s="43">
        <v>405</v>
      </c>
      <c r="BE36" s="43">
        <v>405</v>
      </c>
      <c r="BF36" s="43">
        <v>2185</v>
      </c>
      <c r="BG36" s="43" t="s">
        <v>150</v>
      </c>
      <c r="BH36" s="43">
        <v>2185</v>
      </c>
      <c r="BI36" s="43">
        <v>3319</v>
      </c>
      <c r="BJ36" s="44" t="s">
        <v>150</v>
      </c>
      <c r="BK36" s="44">
        <v>2.8449502133712667</v>
      </c>
      <c r="BL36" s="44" t="s">
        <v>150</v>
      </c>
      <c r="BM36" s="44">
        <v>-46.153846153846146</v>
      </c>
      <c r="BN36" s="44">
        <v>1.0973936899862813</v>
      </c>
      <c r="BO36" s="44" t="s">
        <v>150</v>
      </c>
      <c r="BP36" s="44" t="s">
        <v>150</v>
      </c>
      <c r="BQ36" s="44" t="s">
        <v>150</v>
      </c>
      <c r="BR36" s="44" t="s">
        <v>150</v>
      </c>
      <c r="BS36" s="44">
        <v>3.9506172839506193</v>
      </c>
      <c r="BT36" s="44">
        <v>3.9506172839506193</v>
      </c>
      <c r="BU36" s="44">
        <v>5.2631578947368478</v>
      </c>
      <c r="BV36" s="44" t="s">
        <v>150</v>
      </c>
      <c r="BW36" s="44">
        <v>5.2631578947368478</v>
      </c>
      <c r="BX36" s="44">
        <v>4.1880084362759913</v>
      </c>
    </row>
    <row r="37" spans="1:76">
      <c r="A37" s="36" t="s">
        <v>40</v>
      </c>
      <c r="B37" s="43">
        <v>62</v>
      </c>
      <c r="C37" s="43">
        <v>291</v>
      </c>
      <c r="D37" s="43">
        <v>3821</v>
      </c>
      <c r="E37" s="43">
        <v>1144</v>
      </c>
      <c r="F37" s="43">
        <v>5256</v>
      </c>
      <c r="G37" s="43">
        <v>1300</v>
      </c>
      <c r="H37" s="43">
        <v>3433</v>
      </c>
      <c r="I37" s="43">
        <v>31</v>
      </c>
      <c r="J37" s="43">
        <v>4764</v>
      </c>
      <c r="K37" s="43" t="s">
        <v>150</v>
      </c>
      <c r="L37" s="43">
        <v>4764</v>
      </c>
      <c r="M37" s="43">
        <v>4105</v>
      </c>
      <c r="N37" s="43" t="s">
        <v>150</v>
      </c>
      <c r="O37" s="43">
        <v>4105</v>
      </c>
      <c r="P37" s="43">
        <v>14187</v>
      </c>
      <c r="Q37" s="43">
        <v>30</v>
      </c>
      <c r="R37" s="43">
        <v>90</v>
      </c>
      <c r="S37" s="43">
        <v>1110</v>
      </c>
      <c r="T37" s="43">
        <v>346</v>
      </c>
      <c r="U37" s="43">
        <v>1546</v>
      </c>
      <c r="V37" s="43">
        <v>360</v>
      </c>
      <c r="W37" s="43">
        <v>951</v>
      </c>
      <c r="X37" s="43">
        <v>17</v>
      </c>
      <c r="Y37" s="43">
        <v>1328</v>
      </c>
      <c r="Z37" s="43" t="s">
        <v>150</v>
      </c>
      <c r="AA37" s="43">
        <v>1328</v>
      </c>
      <c r="AB37" s="43">
        <v>1208</v>
      </c>
      <c r="AC37" s="43" t="s">
        <v>150</v>
      </c>
      <c r="AD37" s="43">
        <v>1208</v>
      </c>
      <c r="AE37" s="43">
        <v>4112</v>
      </c>
      <c r="AF37" s="43">
        <v>20</v>
      </c>
      <c r="AG37" s="43">
        <v>98</v>
      </c>
      <c r="AH37" s="43">
        <v>1412</v>
      </c>
      <c r="AI37" s="43">
        <v>399</v>
      </c>
      <c r="AJ37" s="43">
        <v>1909</v>
      </c>
      <c r="AK37" s="43">
        <v>457</v>
      </c>
      <c r="AL37" s="43">
        <v>1225</v>
      </c>
      <c r="AM37" s="43">
        <v>9</v>
      </c>
      <c r="AN37" s="43">
        <v>1691</v>
      </c>
      <c r="AO37" s="43">
        <v>0</v>
      </c>
      <c r="AP37" s="43">
        <v>1691</v>
      </c>
      <c r="AQ37" s="43">
        <v>1442</v>
      </c>
      <c r="AR37" s="43">
        <v>0</v>
      </c>
      <c r="AS37" s="43">
        <v>1442</v>
      </c>
      <c r="AT37" s="43">
        <v>5062</v>
      </c>
      <c r="AU37" s="43">
        <v>66</v>
      </c>
      <c r="AV37" s="43">
        <v>284</v>
      </c>
      <c r="AW37" s="43">
        <v>3826</v>
      </c>
      <c r="AX37" s="43">
        <v>1103</v>
      </c>
      <c r="AY37" s="43">
        <v>5213</v>
      </c>
      <c r="AZ37" s="43">
        <v>1280</v>
      </c>
      <c r="BA37" s="43">
        <v>3437</v>
      </c>
      <c r="BB37" s="43">
        <v>41</v>
      </c>
      <c r="BC37" s="43">
        <v>4758</v>
      </c>
      <c r="BD37" s="43" t="s">
        <v>150</v>
      </c>
      <c r="BE37" s="43">
        <v>4758</v>
      </c>
      <c r="BF37" s="43">
        <v>3840</v>
      </c>
      <c r="BG37" s="43" t="s">
        <v>150</v>
      </c>
      <c r="BH37" s="43">
        <v>3840</v>
      </c>
      <c r="BI37" s="43">
        <v>13877</v>
      </c>
      <c r="BJ37" s="44">
        <v>-9.0909090909090828</v>
      </c>
      <c r="BK37" s="44">
        <v>0.35211267605633756</v>
      </c>
      <c r="BL37" s="44">
        <v>8.0240460010454822</v>
      </c>
      <c r="BM37" s="44">
        <v>1.0879419764279197</v>
      </c>
      <c r="BN37" s="44">
        <v>6.1384999040859363</v>
      </c>
      <c r="BO37" s="44">
        <v>6.0156250000000018</v>
      </c>
      <c r="BP37" s="44">
        <v>8.0884492289787566</v>
      </c>
      <c r="BQ37" s="44">
        <v>4.8780487804878092</v>
      </c>
      <c r="BR37" s="44">
        <v>7.5031525851197989</v>
      </c>
      <c r="BS37" s="44" t="s">
        <v>150</v>
      </c>
      <c r="BT37" s="44">
        <v>7.5031525851197989</v>
      </c>
      <c r="BU37" s="44">
        <v>-0.80729166666666519</v>
      </c>
      <c r="BV37" s="44" t="s">
        <v>150</v>
      </c>
      <c r="BW37" s="44">
        <v>-0.80729166666666519</v>
      </c>
      <c r="BX37" s="44">
        <v>4.6119478273402015</v>
      </c>
    </row>
    <row r="38" spans="1:76">
      <c r="A38" s="36" t="s">
        <v>41</v>
      </c>
      <c r="B38" s="43" t="s">
        <v>150</v>
      </c>
      <c r="C38" s="43">
        <v>211</v>
      </c>
      <c r="D38" s="43">
        <v>984</v>
      </c>
      <c r="E38" s="43">
        <v>130</v>
      </c>
      <c r="F38" s="43">
        <v>1325</v>
      </c>
      <c r="G38" s="43">
        <v>280</v>
      </c>
      <c r="H38" s="43">
        <v>1448</v>
      </c>
      <c r="I38" s="43">
        <v>84</v>
      </c>
      <c r="J38" s="43">
        <v>1812</v>
      </c>
      <c r="K38" s="43">
        <v>483</v>
      </c>
      <c r="L38" s="43">
        <v>2295</v>
      </c>
      <c r="M38" s="43">
        <v>1507</v>
      </c>
      <c r="N38" s="43" t="s">
        <v>150</v>
      </c>
      <c r="O38" s="43">
        <v>1507</v>
      </c>
      <c r="P38" s="43">
        <v>5127</v>
      </c>
      <c r="Q38" s="43" t="s">
        <v>150</v>
      </c>
      <c r="R38" s="43">
        <v>58</v>
      </c>
      <c r="S38" s="43">
        <v>321</v>
      </c>
      <c r="T38" s="43">
        <v>30</v>
      </c>
      <c r="U38" s="43">
        <v>409</v>
      </c>
      <c r="V38" s="43">
        <v>70</v>
      </c>
      <c r="W38" s="43">
        <v>483</v>
      </c>
      <c r="X38" s="43">
        <v>36</v>
      </c>
      <c r="Y38" s="43">
        <v>589</v>
      </c>
      <c r="Z38" s="43">
        <v>129</v>
      </c>
      <c r="AA38" s="43">
        <v>718</v>
      </c>
      <c r="AB38" s="43">
        <v>434</v>
      </c>
      <c r="AC38" s="43" t="s">
        <v>150</v>
      </c>
      <c r="AD38" s="43">
        <v>434</v>
      </c>
      <c r="AE38" s="43">
        <v>1561</v>
      </c>
      <c r="AF38" s="43">
        <v>0</v>
      </c>
      <c r="AG38" s="43">
        <v>67</v>
      </c>
      <c r="AH38" s="43">
        <v>321</v>
      </c>
      <c r="AI38" s="43">
        <v>50</v>
      </c>
      <c r="AJ38" s="43">
        <v>438</v>
      </c>
      <c r="AK38" s="43">
        <v>98</v>
      </c>
      <c r="AL38" s="43">
        <v>485</v>
      </c>
      <c r="AM38" s="43">
        <v>23</v>
      </c>
      <c r="AN38" s="43">
        <v>606</v>
      </c>
      <c r="AO38" s="43">
        <v>157</v>
      </c>
      <c r="AP38" s="43">
        <v>763</v>
      </c>
      <c r="AQ38" s="43">
        <v>507</v>
      </c>
      <c r="AR38" s="43">
        <v>0</v>
      </c>
      <c r="AS38" s="43">
        <v>507</v>
      </c>
      <c r="AT38" s="43">
        <v>1708</v>
      </c>
      <c r="AU38" s="43"/>
      <c r="AV38" s="43">
        <v>215</v>
      </c>
      <c r="AW38" s="43">
        <v>1068</v>
      </c>
      <c r="AX38" s="43">
        <v>95</v>
      </c>
      <c r="AY38" s="43">
        <v>1378</v>
      </c>
      <c r="AZ38" s="43">
        <v>280</v>
      </c>
      <c r="BA38" s="43">
        <v>1506</v>
      </c>
      <c r="BB38" s="43">
        <v>102</v>
      </c>
      <c r="BC38" s="43">
        <v>1888</v>
      </c>
      <c r="BD38" s="43">
        <v>477</v>
      </c>
      <c r="BE38" s="43">
        <v>2365</v>
      </c>
      <c r="BF38" s="43">
        <v>1483</v>
      </c>
      <c r="BG38" s="43" t="s">
        <v>150</v>
      </c>
      <c r="BH38" s="43">
        <v>1483</v>
      </c>
      <c r="BI38" s="43">
        <v>5226</v>
      </c>
      <c r="BJ38" s="44" t="s">
        <v>150</v>
      </c>
      <c r="BK38" s="44">
        <v>6.0465116279069804</v>
      </c>
      <c r="BL38" s="44">
        <v>7.8651685393258397</v>
      </c>
      <c r="BM38" s="44">
        <v>-15.789473684210531</v>
      </c>
      <c r="BN38" s="44">
        <v>5.9506531204644446</v>
      </c>
      <c r="BO38" s="44">
        <v>9.9999999999999982</v>
      </c>
      <c r="BP38" s="44">
        <v>3.9840637450199168</v>
      </c>
      <c r="BQ38" s="44">
        <v>4.9019607843137303</v>
      </c>
      <c r="BR38" s="44">
        <v>4.9258474576271194</v>
      </c>
      <c r="BS38" s="44">
        <v>4.6121593291404643</v>
      </c>
      <c r="BT38" s="44">
        <v>4.8625792811839315</v>
      </c>
      <c r="BU38" s="44">
        <v>3.3041132838840137</v>
      </c>
      <c r="BV38" s="44" t="s">
        <v>150</v>
      </c>
      <c r="BW38" s="44">
        <v>3.3041132838840137</v>
      </c>
      <c r="BX38" s="44">
        <v>4.7072330654420185</v>
      </c>
    </row>
    <row r="39" spans="1:76">
      <c r="A39" s="36" t="s">
        <v>42</v>
      </c>
      <c r="B39" s="43">
        <v>37</v>
      </c>
      <c r="C39" s="43">
        <v>468</v>
      </c>
      <c r="D39" s="43" t="s">
        <v>150</v>
      </c>
      <c r="E39" s="43" t="s">
        <v>150</v>
      </c>
      <c r="F39" s="43">
        <v>468</v>
      </c>
      <c r="G39" s="43" t="s">
        <v>150</v>
      </c>
      <c r="H39" s="43" t="s">
        <v>150</v>
      </c>
      <c r="I39" s="43" t="s">
        <v>150</v>
      </c>
      <c r="J39" s="43" t="s">
        <v>150</v>
      </c>
      <c r="K39" s="43" t="s">
        <v>150</v>
      </c>
      <c r="L39" s="43" t="s">
        <v>150</v>
      </c>
      <c r="M39" s="43">
        <v>1953</v>
      </c>
      <c r="N39" s="43" t="s">
        <v>150</v>
      </c>
      <c r="O39" s="43">
        <v>1953</v>
      </c>
      <c r="P39" s="43">
        <v>2458</v>
      </c>
      <c r="Q39" s="43">
        <v>5</v>
      </c>
      <c r="R39" s="43">
        <v>124</v>
      </c>
      <c r="S39" s="43" t="s">
        <v>150</v>
      </c>
      <c r="T39" s="43" t="s">
        <v>150</v>
      </c>
      <c r="U39" s="43">
        <v>124</v>
      </c>
      <c r="V39" s="43" t="s">
        <v>150</v>
      </c>
      <c r="W39" s="43" t="s">
        <v>150</v>
      </c>
      <c r="X39" s="43" t="s">
        <v>150</v>
      </c>
      <c r="Y39" s="43" t="s">
        <v>150</v>
      </c>
      <c r="Z39" s="43" t="s">
        <v>150</v>
      </c>
      <c r="AA39" s="43" t="s">
        <v>150</v>
      </c>
      <c r="AB39" s="43">
        <v>594</v>
      </c>
      <c r="AC39" s="43" t="s">
        <v>150</v>
      </c>
      <c r="AD39" s="43">
        <v>594</v>
      </c>
      <c r="AE39" s="43">
        <v>723</v>
      </c>
      <c r="AF39" s="43">
        <v>11</v>
      </c>
      <c r="AG39" s="43">
        <v>175</v>
      </c>
      <c r="AH39" s="43">
        <v>0</v>
      </c>
      <c r="AI39" s="43">
        <v>0</v>
      </c>
      <c r="AJ39" s="43">
        <v>175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683</v>
      </c>
      <c r="AR39" s="43">
        <v>0</v>
      </c>
      <c r="AS39" s="43">
        <v>683</v>
      </c>
      <c r="AT39" s="43">
        <v>869</v>
      </c>
      <c r="AU39" s="43">
        <v>26</v>
      </c>
      <c r="AV39" s="43">
        <v>430</v>
      </c>
      <c r="AW39" s="43"/>
      <c r="AX39" s="43"/>
      <c r="AY39" s="43">
        <v>430</v>
      </c>
      <c r="AZ39" s="43" t="s">
        <v>150</v>
      </c>
      <c r="BA39" s="43" t="s">
        <v>150</v>
      </c>
      <c r="BB39" s="43" t="s">
        <v>150</v>
      </c>
      <c r="BC39" s="43" t="s">
        <v>150</v>
      </c>
      <c r="BD39" s="43" t="s">
        <v>150</v>
      </c>
      <c r="BE39" s="43" t="s">
        <v>150</v>
      </c>
      <c r="BF39" s="43">
        <v>1957</v>
      </c>
      <c r="BG39" s="43" t="s">
        <v>150</v>
      </c>
      <c r="BH39" s="43">
        <v>1957</v>
      </c>
      <c r="BI39" s="43">
        <v>2413</v>
      </c>
      <c r="BJ39" s="44">
        <v>-19.23076923076923</v>
      </c>
      <c r="BK39" s="44">
        <v>3.0232558139534849</v>
      </c>
      <c r="BL39" s="44" t="s">
        <v>150</v>
      </c>
      <c r="BM39" s="44" t="s">
        <v>150</v>
      </c>
      <c r="BN39" s="44">
        <v>3.0232558139534849</v>
      </c>
      <c r="BO39" s="44" t="s">
        <v>150</v>
      </c>
      <c r="BP39" s="44" t="s">
        <v>150</v>
      </c>
      <c r="BQ39" s="44" t="s">
        <v>150</v>
      </c>
      <c r="BR39" s="44" t="s">
        <v>150</v>
      </c>
      <c r="BS39" s="44" t="s">
        <v>150</v>
      </c>
      <c r="BT39" s="44" t="s">
        <v>150</v>
      </c>
      <c r="BU39" s="44">
        <v>4.752171691364337</v>
      </c>
      <c r="BV39" s="44" t="s">
        <v>150</v>
      </c>
      <c r="BW39" s="44">
        <v>4.752171691364337</v>
      </c>
      <c r="BX39" s="44">
        <v>4.1856610029009538</v>
      </c>
    </row>
    <row r="40" spans="1:76">
      <c r="A40" s="36" t="s">
        <v>43</v>
      </c>
      <c r="B40" s="43">
        <v>160</v>
      </c>
      <c r="C40" s="43" t="s">
        <v>150</v>
      </c>
      <c r="D40" s="43">
        <v>1479</v>
      </c>
      <c r="E40" s="43">
        <v>54</v>
      </c>
      <c r="F40" s="43">
        <v>1533</v>
      </c>
      <c r="G40" s="43" t="s">
        <v>150</v>
      </c>
      <c r="H40" s="43" t="s">
        <v>150</v>
      </c>
      <c r="I40" s="43" t="s">
        <v>150</v>
      </c>
      <c r="J40" s="43" t="s">
        <v>150</v>
      </c>
      <c r="K40" s="43">
        <v>377</v>
      </c>
      <c r="L40" s="43">
        <v>377</v>
      </c>
      <c r="M40" s="43">
        <v>4917</v>
      </c>
      <c r="N40" s="43" t="s">
        <v>150</v>
      </c>
      <c r="O40" s="43">
        <v>4917</v>
      </c>
      <c r="P40" s="43">
        <v>6987</v>
      </c>
      <c r="Q40" s="43">
        <v>37</v>
      </c>
      <c r="R40" s="43" t="s">
        <v>150</v>
      </c>
      <c r="S40" s="43">
        <v>410</v>
      </c>
      <c r="T40" s="43">
        <v>16</v>
      </c>
      <c r="U40" s="43">
        <v>426</v>
      </c>
      <c r="V40" s="43" t="s">
        <v>150</v>
      </c>
      <c r="W40" s="43" t="s">
        <v>150</v>
      </c>
      <c r="X40" s="43" t="s">
        <v>150</v>
      </c>
      <c r="Y40" s="43" t="s">
        <v>150</v>
      </c>
      <c r="Z40" s="43">
        <v>121</v>
      </c>
      <c r="AA40" s="43">
        <v>121</v>
      </c>
      <c r="AB40" s="43">
        <v>1394</v>
      </c>
      <c r="AC40" s="43" t="s">
        <v>150</v>
      </c>
      <c r="AD40" s="43">
        <v>1394</v>
      </c>
      <c r="AE40" s="43">
        <v>1978</v>
      </c>
      <c r="AF40" s="43">
        <v>68</v>
      </c>
      <c r="AG40" s="43">
        <v>0</v>
      </c>
      <c r="AH40" s="43">
        <v>534</v>
      </c>
      <c r="AI40" s="43">
        <v>21</v>
      </c>
      <c r="AJ40" s="43">
        <v>555</v>
      </c>
      <c r="AK40" s="43">
        <v>0</v>
      </c>
      <c r="AL40" s="43">
        <v>0</v>
      </c>
      <c r="AM40" s="43">
        <v>0</v>
      </c>
      <c r="AN40" s="43">
        <v>0</v>
      </c>
      <c r="AO40" s="43">
        <v>131</v>
      </c>
      <c r="AP40" s="43">
        <v>131</v>
      </c>
      <c r="AQ40" s="43">
        <v>1775</v>
      </c>
      <c r="AR40" s="43">
        <v>0</v>
      </c>
      <c r="AS40" s="43">
        <v>1775</v>
      </c>
      <c r="AT40" s="43">
        <v>2529</v>
      </c>
      <c r="AU40" s="43">
        <v>141</v>
      </c>
      <c r="AV40" s="43"/>
      <c r="AW40" s="43">
        <v>1402</v>
      </c>
      <c r="AX40" s="43">
        <v>49</v>
      </c>
      <c r="AY40" s="43">
        <v>1451</v>
      </c>
      <c r="AZ40" s="43" t="s">
        <v>150</v>
      </c>
      <c r="BA40" s="43" t="s">
        <v>150</v>
      </c>
      <c r="BB40" s="43" t="s">
        <v>150</v>
      </c>
      <c r="BC40" s="43" t="s">
        <v>150</v>
      </c>
      <c r="BD40" s="43">
        <v>373</v>
      </c>
      <c r="BE40" s="43">
        <v>373</v>
      </c>
      <c r="BF40" s="43">
        <v>4472</v>
      </c>
      <c r="BG40" s="43" t="s">
        <v>150</v>
      </c>
      <c r="BH40" s="43">
        <v>4472</v>
      </c>
      <c r="BI40" s="43">
        <v>6437</v>
      </c>
      <c r="BJ40" s="44">
        <v>8.5106382978723421</v>
      </c>
      <c r="BK40" s="44" t="s">
        <v>150</v>
      </c>
      <c r="BL40" s="44">
        <v>3.3523537803138326</v>
      </c>
      <c r="BM40" s="44">
        <v>0</v>
      </c>
      <c r="BN40" s="44">
        <v>3.2391454169538259</v>
      </c>
      <c r="BO40" s="44" t="s">
        <v>150</v>
      </c>
      <c r="BP40" s="44" t="s">
        <v>150</v>
      </c>
      <c r="BQ40" s="44" t="s">
        <v>150</v>
      </c>
      <c r="BR40" s="44" t="s">
        <v>150</v>
      </c>
      <c r="BS40" s="44">
        <v>1.6085790884718509</v>
      </c>
      <c r="BT40" s="44">
        <v>1.6085790884718509</v>
      </c>
      <c r="BU40" s="44">
        <v>-1.4311270125223707</v>
      </c>
      <c r="BV40" s="44" t="s">
        <v>150</v>
      </c>
      <c r="BW40" s="44">
        <v>-1.4311270125223707</v>
      </c>
      <c r="BX40" s="44">
        <v>1.55351871990006E-2</v>
      </c>
    </row>
    <row r="41" spans="1:76">
      <c r="A41" s="36" t="s">
        <v>44</v>
      </c>
      <c r="B41" s="43">
        <v>13</v>
      </c>
      <c r="C41" s="43">
        <v>1297</v>
      </c>
      <c r="D41" s="43">
        <v>778</v>
      </c>
      <c r="E41" s="43">
        <v>553</v>
      </c>
      <c r="F41" s="43">
        <v>2628</v>
      </c>
      <c r="G41" s="43" t="s">
        <v>150</v>
      </c>
      <c r="H41" s="43">
        <v>1268</v>
      </c>
      <c r="I41" s="43">
        <v>105</v>
      </c>
      <c r="J41" s="43">
        <v>1373</v>
      </c>
      <c r="K41" s="43" t="s">
        <v>150</v>
      </c>
      <c r="L41" s="43">
        <v>1373</v>
      </c>
      <c r="M41" s="43">
        <v>2046</v>
      </c>
      <c r="N41" s="43" t="s">
        <v>150</v>
      </c>
      <c r="O41" s="43">
        <v>2046</v>
      </c>
      <c r="P41" s="43">
        <v>6060</v>
      </c>
      <c r="Q41" s="43">
        <v>2</v>
      </c>
      <c r="R41" s="43">
        <v>319</v>
      </c>
      <c r="S41" s="43">
        <v>214</v>
      </c>
      <c r="T41" s="43">
        <v>173</v>
      </c>
      <c r="U41" s="43">
        <v>706</v>
      </c>
      <c r="V41" s="43" t="s">
        <v>150</v>
      </c>
      <c r="W41" s="43">
        <v>352</v>
      </c>
      <c r="X41" s="43">
        <v>31</v>
      </c>
      <c r="Y41" s="43">
        <v>383</v>
      </c>
      <c r="Z41" s="43" t="s">
        <v>150</v>
      </c>
      <c r="AA41" s="43">
        <v>383</v>
      </c>
      <c r="AB41" s="43">
        <v>526</v>
      </c>
      <c r="AC41" s="43" t="s">
        <v>150</v>
      </c>
      <c r="AD41" s="43">
        <v>526</v>
      </c>
      <c r="AE41" s="43">
        <v>1617</v>
      </c>
      <c r="AF41" s="43">
        <v>5</v>
      </c>
      <c r="AG41" s="43">
        <v>482</v>
      </c>
      <c r="AH41" s="43">
        <v>264</v>
      </c>
      <c r="AI41" s="43">
        <v>197</v>
      </c>
      <c r="AJ41" s="43">
        <v>943</v>
      </c>
      <c r="AK41" s="43">
        <v>0</v>
      </c>
      <c r="AL41" s="43">
        <v>479</v>
      </c>
      <c r="AM41" s="43">
        <v>45</v>
      </c>
      <c r="AN41" s="43">
        <v>524</v>
      </c>
      <c r="AO41" s="43">
        <v>0</v>
      </c>
      <c r="AP41" s="43">
        <v>524</v>
      </c>
      <c r="AQ41" s="43">
        <v>772</v>
      </c>
      <c r="AR41" s="43">
        <v>0</v>
      </c>
      <c r="AS41" s="43">
        <v>772</v>
      </c>
      <c r="AT41" s="43">
        <v>2244</v>
      </c>
      <c r="AU41" s="43">
        <v>15</v>
      </c>
      <c r="AV41" s="43">
        <v>1241</v>
      </c>
      <c r="AW41" s="43">
        <v>770</v>
      </c>
      <c r="AX41" s="43">
        <v>530</v>
      </c>
      <c r="AY41" s="43">
        <v>2541</v>
      </c>
      <c r="AZ41" s="43" t="s">
        <v>150</v>
      </c>
      <c r="BA41" s="43">
        <v>1271</v>
      </c>
      <c r="BB41" s="43">
        <v>94</v>
      </c>
      <c r="BC41" s="43">
        <v>1365</v>
      </c>
      <c r="BD41" s="43" t="s">
        <v>150</v>
      </c>
      <c r="BE41" s="43">
        <v>1365</v>
      </c>
      <c r="BF41" s="43">
        <v>1920</v>
      </c>
      <c r="BG41" s="43" t="s">
        <v>150</v>
      </c>
      <c r="BH41" s="43">
        <v>1920</v>
      </c>
      <c r="BI41" s="43">
        <v>5841</v>
      </c>
      <c r="BJ41" s="44">
        <v>33.333333333333336</v>
      </c>
      <c r="BK41" s="44">
        <v>8.6220789685737316</v>
      </c>
      <c r="BL41" s="44">
        <v>5.4545454545454568</v>
      </c>
      <c r="BM41" s="44">
        <v>0.18867924528301883</v>
      </c>
      <c r="BN41" s="44">
        <v>5.903187721369541</v>
      </c>
      <c r="BO41" s="44" t="s">
        <v>150</v>
      </c>
      <c r="BP41" s="44">
        <v>10.228166797797012</v>
      </c>
      <c r="BQ41" s="44">
        <v>3.1914893617021267</v>
      </c>
      <c r="BR41" s="44">
        <v>9.7435897435897427</v>
      </c>
      <c r="BS41" s="44" t="s">
        <v>150</v>
      </c>
      <c r="BT41" s="44">
        <v>9.7435897435897427</v>
      </c>
      <c r="BU41" s="44">
        <v>6.25</v>
      </c>
      <c r="BV41" s="44" t="s">
        <v>150</v>
      </c>
      <c r="BW41" s="44">
        <v>6.25</v>
      </c>
      <c r="BX41" s="44">
        <v>6.9851052901900417</v>
      </c>
    </row>
    <row r="42" spans="1:76">
      <c r="A42" s="36" t="s">
        <v>45</v>
      </c>
      <c r="B42" s="43" t="s">
        <v>150</v>
      </c>
      <c r="C42" s="43">
        <v>1008</v>
      </c>
      <c r="D42" s="43">
        <v>389</v>
      </c>
      <c r="E42" s="43">
        <v>144</v>
      </c>
      <c r="F42" s="43">
        <v>1541</v>
      </c>
      <c r="G42" s="43" t="s">
        <v>150</v>
      </c>
      <c r="H42" s="43" t="s">
        <v>150</v>
      </c>
      <c r="I42" s="43" t="s">
        <v>150</v>
      </c>
      <c r="J42" s="43" t="s">
        <v>150</v>
      </c>
      <c r="K42" s="43">
        <v>607</v>
      </c>
      <c r="L42" s="43">
        <v>607</v>
      </c>
      <c r="M42" s="43">
        <v>2891</v>
      </c>
      <c r="N42" s="43" t="s">
        <v>150</v>
      </c>
      <c r="O42" s="43">
        <v>2891</v>
      </c>
      <c r="P42" s="43">
        <v>5039</v>
      </c>
      <c r="Q42" s="43" t="s">
        <v>150</v>
      </c>
      <c r="R42" s="43">
        <v>331</v>
      </c>
      <c r="S42" s="43">
        <v>89</v>
      </c>
      <c r="T42" s="43">
        <v>48</v>
      </c>
      <c r="U42" s="43">
        <v>468</v>
      </c>
      <c r="V42" s="43" t="s">
        <v>150</v>
      </c>
      <c r="W42" s="43" t="s">
        <v>150</v>
      </c>
      <c r="X42" s="43" t="s">
        <v>150</v>
      </c>
      <c r="Y42" s="43" t="s">
        <v>150</v>
      </c>
      <c r="Z42" s="43">
        <v>200</v>
      </c>
      <c r="AA42" s="43">
        <v>200</v>
      </c>
      <c r="AB42" s="43">
        <v>885</v>
      </c>
      <c r="AC42" s="43" t="s">
        <v>150</v>
      </c>
      <c r="AD42" s="43">
        <v>885</v>
      </c>
      <c r="AE42" s="43">
        <v>1553</v>
      </c>
      <c r="AF42" s="43">
        <v>0</v>
      </c>
      <c r="AG42" s="43">
        <v>344</v>
      </c>
      <c r="AH42" s="43">
        <v>169</v>
      </c>
      <c r="AI42" s="43">
        <v>56</v>
      </c>
      <c r="AJ42" s="43">
        <v>569</v>
      </c>
      <c r="AK42" s="43">
        <v>0</v>
      </c>
      <c r="AL42" s="43">
        <v>0</v>
      </c>
      <c r="AM42" s="43">
        <v>0</v>
      </c>
      <c r="AN42" s="43">
        <v>0</v>
      </c>
      <c r="AO42" s="43">
        <v>208</v>
      </c>
      <c r="AP42" s="43">
        <v>208</v>
      </c>
      <c r="AQ42" s="43">
        <v>960</v>
      </c>
      <c r="AR42" s="43">
        <v>0</v>
      </c>
      <c r="AS42" s="43">
        <v>960</v>
      </c>
      <c r="AT42" s="43">
        <v>1737</v>
      </c>
      <c r="AU42" s="43"/>
      <c r="AV42" s="43">
        <v>1002</v>
      </c>
      <c r="AW42" s="43">
        <v>307</v>
      </c>
      <c r="AX42" s="43">
        <v>135</v>
      </c>
      <c r="AY42" s="43">
        <v>1444</v>
      </c>
      <c r="AZ42" s="43" t="s">
        <v>150</v>
      </c>
      <c r="BA42" s="43" t="s">
        <v>150</v>
      </c>
      <c r="BB42" s="43" t="s">
        <v>150</v>
      </c>
      <c r="BC42" s="43" t="s">
        <v>150</v>
      </c>
      <c r="BD42" s="43">
        <v>591</v>
      </c>
      <c r="BE42" s="43">
        <v>591</v>
      </c>
      <c r="BF42" s="43">
        <v>2867</v>
      </c>
      <c r="BG42" s="43" t="s">
        <v>150</v>
      </c>
      <c r="BH42" s="43">
        <v>2867</v>
      </c>
      <c r="BI42" s="43">
        <v>4902</v>
      </c>
      <c r="BJ42" s="44" t="s">
        <v>150</v>
      </c>
      <c r="BK42" s="44">
        <v>0.6986027944111739</v>
      </c>
      <c r="BL42" s="44">
        <v>-0.6514657980456029</v>
      </c>
      <c r="BM42" s="44">
        <v>-0.74074074074073071</v>
      </c>
      <c r="BN42" s="44">
        <v>0.27700831024930483</v>
      </c>
      <c r="BO42" s="44" t="s">
        <v>150</v>
      </c>
      <c r="BP42" s="44" t="s">
        <v>150</v>
      </c>
      <c r="BQ42" s="44" t="s">
        <v>150</v>
      </c>
      <c r="BR42" s="44" t="s">
        <v>150</v>
      </c>
      <c r="BS42" s="44">
        <v>-1.3536379018612488</v>
      </c>
      <c r="BT42" s="44">
        <v>-1.3536379018612488</v>
      </c>
      <c r="BU42" s="44">
        <v>1.7788629229159358</v>
      </c>
      <c r="BV42" s="44" t="s">
        <v>150</v>
      </c>
      <c r="BW42" s="44">
        <v>1.7788629229159358</v>
      </c>
      <c r="BX42" s="44">
        <v>0.95879232966136207</v>
      </c>
    </row>
    <row r="43" spans="1:76">
      <c r="A43" s="36" t="s">
        <v>46</v>
      </c>
      <c r="B43" s="43">
        <v>21</v>
      </c>
      <c r="C43" s="43">
        <v>1125</v>
      </c>
      <c r="D43" s="43">
        <v>558</v>
      </c>
      <c r="E43" s="43">
        <v>256</v>
      </c>
      <c r="F43" s="43">
        <v>1939</v>
      </c>
      <c r="G43" s="43" t="s">
        <v>150</v>
      </c>
      <c r="H43" s="43">
        <v>1155</v>
      </c>
      <c r="I43" s="43" t="s">
        <v>150</v>
      </c>
      <c r="J43" s="43">
        <v>1155</v>
      </c>
      <c r="K43" s="43">
        <v>697</v>
      </c>
      <c r="L43" s="43">
        <v>1852</v>
      </c>
      <c r="M43" s="43">
        <v>3886</v>
      </c>
      <c r="N43" s="43" t="s">
        <v>150</v>
      </c>
      <c r="O43" s="43">
        <v>3886</v>
      </c>
      <c r="P43" s="43">
        <v>7698</v>
      </c>
      <c r="Q43" s="43">
        <v>4</v>
      </c>
      <c r="R43" s="43">
        <v>308</v>
      </c>
      <c r="S43" s="43">
        <v>179</v>
      </c>
      <c r="T43" s="43">
        <v>80</v>
      </c>
      <c r="U43" s="43">
        <v>567</v>
      </c>
      <c r="V43" s="43" t="s">
        <v>150</v>
      </c>
      <c r="W43" s="43">
        <v>372</v>
      </c>
      <c r="X43" s="43" t="s">
        <v>150</v>
      </c>
      <c r="Y43" s="43">
        <v>372</v>
      </c>
      <c r="Z43" s="43">
        <v>231</v>
      </c>
      <c r="AA43" s="43">
        <v>603</v>
      </c>
      <c r="AB43" s="43">
        <v>1238</v>
      </c>
      <c r="AC43" s="43" t="s">
        <v>150</v>
      </c>
      <c r="AD43" s="43">
        <v>1238</v>
      </c>
      <c r="AE43" s="43">
        <v>2412</v>
      </c>
      <c r="AF43" s="43">
        <v>6</v>
      </c>
      <c r="AG43" s="43">
        <v>463</v>
      </c>
      <c r="AH43" s="43">
        <v>181</v>
      </c>
      <c r="AI43" s="43">
        <v>91</v>
      </c>
      <c r="AJ43" s="43">
        <v>735</v>
      </c>
      <c r="AK43" s="43">
        <v>0</v>
      </c>
      <c r="AL43" s="43">
        <v>378</v>
      </c>
      <c r="AM43" s="43">
        <v>0</v>
      </c>
      <c r="AN43" s="43">
        <v>378</v>
      </c>
      <c r="AO43" s="43">
        <v>240</v>
      </c>
      <c r="AP43" s="43">
        <v>618</v>
      </c>
      <c r="AQ43" s="43">
        <v>1389</v>
      </c>
      <c r="AR43" s="43">
        <v>0</v>
      </c>
      <c r="AS43" s="43">
        <v>1389</v>
      </c>
      <c r="AT43" s="43">
        <v>2748</v>
      </c>
      <c r="AU43" s="43">
        <v>16</v>
      </c>
      <c r="AV43" s="43">
        <v>1048</v>
      </c>
      <c r="AW43" s="43">
        <v>572</v>
      </c>
      <c r="AX43" s="43">
        <v>244</v>
      </c>
      <c r="AY43" s="43">
        <v>1864</v>
      </c>
      <c r="AZ43" s="43" t="s">
        <v>150</v>
      </c>
      <c r="BA43" s="43">
        <v>1211</v>
      </c>
      <c r="BB43" s="43" t="s">
        <v>150</v>
      </c>
      <c r="BC43" s="43">
        <v>1211</v>
      </c>
      <c r="BD43" s="43">
        <v>738</v>
      </c>
      <c r="BE43" s="43">
        <v>1949</v>
      </c>
      <c r="BF43" s="43">
        <v>3875</v>
      </c>
      <c r="BG43" s="43" t="s">
        <v>150</v>
      </c>
      <c r="BH43" s="43">
        <v>3875</v>
      </c>
      <c r="BI43" s="43">
        <v>7704</v>
      </c>
      <c r="BJ43" s="44">
        <v>-18.75</v>
      </c>
      <c r="BK43" s="44">
        <v>7.4427480916030575</v>
      </c>
      <c r="BL43" s="44">
        <v>2.7972027972028024</v>
      </c>
      <c r="BM43" s="44">
        <v>-0.4098360655737654</v>
      </c>
      <c r="BN43" s="44">
        <v>4.9892703862660976</v>
      </c>
      <c r="BO43" s="44" t="s">
        <v>150</v>
      </c>
      <c r="BP43" s="44">
        <v>5.119735755573906</v>
      </c>
      <c r="BQ43" s="44" t="s">
        <v>150</v>
      </c>
      <c r="BR43" s="44">
        <v>5.119735755573906</v>
      </c>
      <c r="BS43" s="44">
        <v>6.7750677506775103</v>
      </c>
      <c r="BT43" s="44">
        <v>5.7465366854797306</v>
      </c>
      <c r="BU43" s="44">
        <v>3.612903225806452</v>
      </c>
      <c r="BV43" s="44" t="s">
        <v>150</v>
      </c>
      <c r="BW43" s="44">
        <v>3.612903225806452</v>
      </c>
      <c r="BX43" s="44">
        <v>4.4392523364485958</v>
      </c>
    </row>
    <row r="44" spans="1:76">
      <c r="A44" s="36" t="s">
        <v>47</v>
      </c>
      <c r="B44" s="43" t="s">
        <v>150</v>
      </c>
      <c r="C44" s="43">
        <v>250</v>
      </c>
      <c r="D44" s="43" t="s">
        <v>150</v>
      </c>
      <c r="E44" s="43" t="s">
        <v>150</v>
      </c>
      <c r="F44" s="43">
        <v>250</v>
      </c>
      <c r="G44" s="43" t="s">
        <v>150</v>
      </c>
      <c r="H44" s="43" t="s">
        <v>150</v>
      </c>
      <c r="I44" s="43" t="s">
        <v>150</v>
      </c>
      <c r="J44" s="43" t="s">
        <v>150</v>
      </c>
      <c r="K44" s="43" t="s">
        <v>150</v>
      </c>
      <c r="L44" s="43" t="s">
        <v>150</v>
      </c>
      <c r="M44" s="43">
        <v>132</v>
      </c>
      <c r="N44" s="43" t="s">
        <v>150</v>
      </c>
      <c r="O44" s="43">
        <v>132</v>
      </c>
      <c r="P44" s="43">
        <v>382</v>
      </c>
      <c r="Q44" s="43" t="s">
        <v>150</v>
      </c>
      <c r="R44" s="43">
        <v>75</v>
      </c>
      <c r="S44" s="43" t="s">
        <v>150</v>
      </c>
      <c r="T44" s="43" t="s">
        <v>150</v>
      </c>
      <c r="U44" s="43">
        <v>75</v>
      </c>
      <c r="V44" s="43" t="s">
        <v>150</v>
      </c>
      <c r="W44" s="43" t="s">
        <v>150</v>
      </c>
      <c r="X44" s="43" t="s">
        <v>150</v>
      </c>
      <c r="Y44" s="43" t="s">
        <v>150</v>
      </c>
      <c r="Z44" s="43" t="s">
        <v>150</v>
      </c>
      <c r="AA44" s="43" t="s">
        <v>150</v>
      </c>
      <c r="AB44" s="43">
        <v>46</v>
      </c>
      <c r="AC44" s="43" t="s">
        <v>150</v>
      </c>
      <c r="AD44" s="43">
        <v>46</v>
      </c>
      <c r="AE44" s="43">
        <v>121</v>
      </c>
      <c r="AF44" s="43">
        <v>0</v>
      </c>
      <c r="AG44" s="43">
        <v>89</v>
      </c>
      <c r="AH44" s="43">
        <v>0</v>
      </c>
      <c r="AI44" s="43">
        <v>0</v>
      </c>
      <c r="AJ44" s="43">
        <v>89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46</v>
      </c>
      <c r="AR44" s="43">
        <v>0</v>
      </c>
      <c r="AS44" s="43">
        <v>46</v>
      </c>
      <c r="AT44" s="43">
        <v>135</v>
      </c>
      <c r="AU44" s="43"/>
      <c r="AV44" s="43">
        <v>242</v>
      </c>
      <c r="AW44" s="43"/>
      <c r="AX44" s="43"/>
      <c r="AY44" s="43">
        <v>242</v>
      </c>
      <c r="AZ44" s="43" t="s">
        <v>150</v>
      </c>
      <c r="BA44" s="43" t="s">
        <v>150</v>
      </c>
      <c r="BB44" s="43" t="s">
        <v>150</v>
      </c>
      <c r="BC44" s="43" t="s">
        <v>150</v>
      </c>
      <c r="BD44" s="43" t="s">
        <v>150</v>
      </c>
      <c r="BE44" s="43" t="s">
        <v>150</v>
      </c>
      <c r="BF44" s="43">
        <v>142</v>
      </c>
      <c r="BG44" s="43" t="s">
        <v>150</v>
      </c>
      <c r="BH44" s="43">
        <v>142</v>
      </c>
      <c r="BI44" s="43">
        <v>384</v>
      </c>
      <c r="BJ44" s="44" t="s">
        <v>150</v>
      </c>
      <c r="BK44" s="44">
        <v>2.4793388429752095</v>
      </c>
      <c r="BL44" s="44" t="s">
        <v>150</v>
      </c>
      <c r="BM44" s="44" t="s">
        <v>150</v>
      </c>
      <c r="BN44" s="44">
        <v>2.4793388429752095</v>
      </c>
      <c r="BO44" s="44" t="s">
        <v>150</v>
      </c>
      <c r="BP44" s="44" t="s">
        <v>150</v>
      </c>
      <c r="BQ44" s="44" t="s">
        <v>150</v>
      </c>
      <c r="BR44" s="44" t="s">
        <v>150</v>
      </c>
      <c r="BS44" s="44" t="s">
        <v>150</v>
      </c>
      <c r="BT44" s="44" t="s">
        <v>150</v>
      </c>
      <c r="BU44" s="44">
        <v>7.0422535211267618</v>
      </c>
      <c r="BV44" s="44" t="s">
        <v>150</v>
      </c>
      <c r="BW44" s="44">
        <v>7.0422535211267618</v>
      </c>
      <c r="BX44" s="44">
        <v>4.1666666666666625</v>
      </c>
    </row>
    <row r="45" spans="1:76">
      <c r="A45" s="36" t="s">
        <v>48</v>
      </c>
      <c r="B45" s="43">
        <v>12</v>
      </c>
      <c r="C45" s="43">
        <v>796</v>
      </c>
      <c r="D45" s="43">
        <v>1202</v>
      </c>
      <c r="E45" s="43">
        <v>0</v>
      </c>
      <c r="F45" s="43">
        <v>1998</v>
      </c>
      <c r="G45" s="43" t="s">
        <v>150</v>
      </c>
      <c r="H45" s="43" t="s">
        <v>150</v>
      </c>
      <c r="I45" s="43" t="s">
        <v>150</v>
      </c>
      <c r="J45" s="43" t="s">
        <v>150</v>
      </c>
      <c r="K45" s="43" t="s">
        <v>150</v>
      </c>
      <c r="L45" s="43" t="s">
        <v>150</v>
      </c>
      <c r="M45" s="43">
        <v>2443</v>
      </c>
      <c r="N45" s="43" t="s">
        <v>150</v>
      </c>
      <c r="O45" s="43">
        <v>2443</v>
      </c>
      <c r="P45" s="43">
        <v>4453</v>
      </c>
      <c r="Q45" s="43">
        <v>1</v>
      </c>
      <c r="R45" s="43">
        <v>215</v>
      </c>
      <c r="S45" s="43">
        <v>324</v>
      </c>
      <c r="T45" s="43">
        <v>0</v>
      </c>
      <c r="U45" s="43">
        <v>539</v>
      </c>
      <c r="V45" s="43" t="s">
        <v>150</v>
      </c>
      <c r="W45" s="43" t="s">
        <v>150</v>
      </c>
      <c r="X45" s="43" t="s">
        <v>150</v>
      </c>
      <c r="Y45" s="43" t="s">
        <v>150</v>
      </c>
      <c r="Z45" s="43" t="s">
        <v>150</v>
      </c>
      <c r="AA45" s="43" t="s">
        <v>150</v>
      </c>
      <c r="AB45" s="43">
        <v>679</v>
      </c>
      <c r="AC45" s="43" t="s">
        <v>150</v>
      </c>
      <c r="AD45" s="43">
        <v>679</v>
      </c>
      <c r="AE45" s="43">
        <v>1219</v>
      </c>
      <c r="AF45" s="43">
        <v>3</v>
      </c>
      <c r="AG45" s="43">
        <v>297</v>
      </c>
      <c r="AH45" s="43">
        <v>425</v>
      </c>
      <c r="AI45" s="43">
        <v>0</v>
      </c>
      <c r="AJ45" s="43">
        <v>722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895</v>
      </c>
      <c r="AR45" s="43">
        <v>0</v>
      </c>
      <c r="AS45" s="43">
        <v>895</v>
      </c>
      <c r="AT45" s="43">
        <v>1620</v>
      </c>
      <c r="AU45" s="43">
        <v>12</v>
      </c>
      <c r="AV45" s="43">
        <v>742</v>
      </c>
      <c r="AW45" s="43">
        <v>1195</v>
      </c>
      <c r="AX45" s="43">
        <v>0</v>
      </c>
      <c r="AY45" s="43">
        <v>1937</v>
      </c>
      <c r="AZ45" s="43" t="s">
        <v>150</v>
      </c>
      <c r="BA45" s="43" t="s">
        <v>150</v>
      </c>
      <c r="BB45" s="43" t="s">
        <v>150</v>
      </c>
      <c r="BC45" s="43" t="s">
        <v>150</v>
      </c>
      <c r="BD45" s="43" t="s">
        <v>150</v>
      </c>
      <c r="BE45" s="43" t="s">
        <v>150</v>
      </c>
      <c r="BF45" s="43">
        <v>2330</v>
      </c>
      <c r="BG45" s="43" t="s">
        <v>150</v>
      </c>
      <c r="BH45" s="43">
        <v>2330</v>
      </c>
      <c r="BI45" s="43">
        <v>4279</v>
      </c>
      <c r="BJ45" s="44">
        <v>16.666666666666664</v>
      </c>
      <c r="BK45" s="44">
        <v>3.7735849056603765</v>
      </c>
      <c r="BL45" s="44">
        <v>7.8661087866108819</v>
      </c>
      <c r="BM45" s="44" t="s">
        <v>150</v>
      </c>
      <c r="BN45" s="44">
        <v>6.2983995869901888</v>
      </c>
      <c r="BO45" s="44" t="s">
        <v>150</v>
      </c>
      <c r="BP45" s="44" t="s">
        <v>150</v>
      </c>
      <c r="BQ45" s="44" t="s">
        <v>150</v>
      </c>
      <c r="BR45" s="44" t="s">
        <v>150</v>
      </c>
      <c r="BS45" s="44" t="s">
        <v>150</v>
      </c>
      <c r="BT45" s="44" t="s">
        <v>150</v>
      </c>
      <c r="BU45" s="44">
        <v>4.4206008583690952</v>
      </c>
      <c r="BV45" s="44" t="s">
        <v>150</v>
      </c>
      <c r="BW45" s="44">
        <v>4.4206008583690952</v>
      </c>
      <c r="BX45" s="44">
        <v>5.3049777985510582</v>
      </c>
    </row>
    <row r="46" spans="1:76">
      <c r="A46" s="36" t="s">
        <v>49</v>
      </c>
      <c r="B46" s="43" t="s">
        <v>150</v>
      </c>
      <c r="C46" s="43">
        <v>271</v>
      </c>
      <c r="D46" s="43" t="s">
        <v>150</v>
      </c>
      <c r="E46" s="43" t="s">
        <v>150</v>
      </c>
      <c r="F46" s="43">
        <v>271</v>
      </c>
      <c r="G46" s="43" t="s">
        <v>150</v>
      </c>
      <c r="H46" s="43" t="s">
        <v>150</v>
      </c>
      <c r="I46" s="43" t="s">
        <v>150</v>
      </c>
      <c r="J46" s="43" t="s">
        <v>150</v>
      </c>
      <c r="K46" s="43" t="s">
        <v>150</v>
      </c>
      <c r="L46" s="43" t="s">
        <v>150</v>
      </c>
      <c r="M46" s="43">
        <v>39</v>
      </c>
      <c r="N46" s="43" t="s">
        <v>150</v>
      </c>
      <c r="O46" s="43">
        <v>39</v>
      </c>
      <c r="P46" s="43">
        <v>310</v>
      </c>
      <c r="Q46" s="43" t="s">
        <v>150</v>
      </c>
      <c r="R46" s="43">
        <v>98</v>
      </c>
      <c r="S46" s="43" t="s">
        <v>150</v>
      </c>
      <c r="T46" s="43" t="s">
        <v>150</v>
      </c>
      <c r="U46" s="43">
        <v>98</v>
      </c>
      <c r="V46" s="43" t="s">
        <v>150</v>
      </c>
      <c r="W46" s="43" t="s">
        <v>150</v>
      </c>
      <c r="X46" s="43" t="s">
        <v>150</v>
      </c>
      <c r="Y46" s="43" t="s">
        <v>150</v>
      </c>
      <c r="Z46" s="43" t="s">
        <v>150</v>
      </c>
      <c r="AA46" s="43" t="s">
        <v>150</v>
      </c>
      <c r="AB46" s="43">
        <v>16</v>
      </c>
      <c r="AC46" s="43" t="s">
        <v>150</v>
      </c>
      <c r="AD46" s="43">
        <v>16</v>
      </c>
      <c r="AE46" s="43">
        <v>114</v>
      </c>
      <c r="AF46" s="43">
        <v>0</v>
      </c>
      <c r="AG46" s="43">
        <v>85</v>
      </c>
      <c r="AH46" s="43">
        <v>0</v>
      </c>
      <c r="AI46" s="43">
        <v>0</v>
      </c>
      <c r="AJ46" s="43">
        <v>85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11</v>
      </c>
      <c r="AR46" s="43">
        <v>0</v>
      </c>
      <c r="AS46" s="43">
        <v>11</v>
      </c>
      <c r="AT46" s="43">
        <v>96</v>
      </c>
      <c r="AU46" s="43"/>
      <c r="AV46" s="43">
        <v>311</v>
      </c>
      <c r="AW46" s="43"/>
      <c r="AX46" s="43"/>
      <c r="AY46" s="43">
        <v>311</v>
      </c>
      <c r="AZ46" s="43" t="s">
        <v>150</v>
      </c>
      <c r="BA46" s="43" t="s">
        <v>150</v>
      </c>
      <c r="BB46" s="43" t="s">
        <v>150</v>
      </c>
      <c r="BC46" s="43" t="s">
        <v>150</v>
      </c>
      <c r="BD46" s="43" t="s">
        <v>150</v>
      </c>
      <c r="BE46" s="43" t="s">
        <v>150</v>
      </c>
      <c r="BF46" s="43">
        <v>42</v>
      </c>
      <c r="BG46" s="43" t="s">
        <v>150</v>
      </c>
      <c r="BH46" s="43">
        <v>42</v>
      </c>
      <c r="BI46" s="43">
        <v>353</v>
      </c>
      <c r="BJ46" s="44" t="s">
        <v>150</v>
      </c>
      <c r="BK46" s="44">
        <v>8.6816720257234756</v>
      </c>
      <c r="BL46" s="44" t="s">
        <v>150</v>
      </c>
      <c r="BM46" s="44" t="s">
        <v>150</v>
      </c>
      <c r="BN46" s="44">
        <v>8.6816720257234756</v>
      </c>
      <c r="BO46" s="44" t="s">
        <v>150</v>
      </c>
      <c r="BP46" s="44" t="s">
        <v>150</v>
      </c>
      <c r="BQ46" s="44" t="s">
        <v>150</v>
      </c>
      <c r="BR46" s="44" t="s">
        <v>150</v>
      </c>
      <c r="BS46" s="44" t="s">
        <v>150</v>
      </c>
      <c r="BT46" s="44" t="s">
        <v>150</v>
      </c>
      <c r="BU46" s="44">
        <v>-4.7619047619047672</v>
      </c>
      <c r="BV46" s="44" t="s">
        <v>150</v>
      </c>
      <c r="BW46" s="44">
        <v>-4.7619047619047672</v>
      </c>
      <c r="BX46" s="44">
        <v>7.0821529745042522</v>
      </c>
    </row>
    <row r="47" spans="1:76">
      <c r="A47" s="36" t="s">
        <v>50</v>
      </c>
      <c r="B47" s="43">
        <v>12</v>
      </c>
      <c r="C47" s="43">
        <v>1439</v>
      </c>
      <c r="D47" s="43">
        <v>1820</v>
      </c>
      <c r="E47" s="43">
        <v>310</v>
      </c>
      <c r="F47" s="43">
        <v>3569</v>
      </c>
      <c r="G47" s="43" t="s">
        <v>150</v>
      </c>
      <c r="H47" s="43" t="s">
        <v>150</v>
      </c>
      <c r="I47" s="43" t="s">
        <v>150</v>
      </c>
      <c r="J47" s="43" t="s">
        <v>150</v>
      </c>
      <c r="K47" s="43">
        <v>461</v>
      </c>
      <c r="L47" s="43">
        <v>461</v>
      </c>
      <c r="M47" s="43">
        <v>6183</v>
      </c>
      <c r="N47" s="43" t="s">
        <v>150</v>
      </c>
      <c r="O47" s="43">
        <v>6183</v>
      </c>
      <c r="P47" s="43">
        <v>10225</v>
      </c>
      <c r="Q47" s="43">
        <v>5</v>
      </c>
      <c r="R47" s="43">
        <v>394</v>
      </c>
      <c r="S47" s="43">
        <v>516</v>
      </c>
      <c r="T47" s="43">
        <v>102</v>
      </c>
      <c r="U47" s="43">
        <v>1012</v>
      </c>
      <c r="V47" s="43" t="s">
        <v>150</v>
      </c>
      <c r="W47" s="43" t="s">
        <v>150</v>
      </c>
      <c r="X47" s="43" t="s">
        <v>150</v>
      </c>
      <c r="Y47" s="43" t="s">
        <v>150</v>
      </c>
      <c r="Z47" s="43">
        <v>167</v>
      </c>
      <c r="AA47" s="43">
        <v>167</v>
      </c>
      <c r="AB47" s="43">
        <v>1678</v>
      </c>
      <c r="AC47" s="43" t="s">
        <v>150</v>
      </c>
      <c r="AD47" s="43">
        <v>1678</v>
      </c>
      <c r="AE47" s="43">
        <v>2862</v>
      </c>
      <c r="AF47" s="43">
        <v>1</v>
      </c>
      <c r="AG47" s="43">
        <v>493</v>
      </c>
      <c r="AH47" s="43">
        <v>662</v>
      </c>
      <c r="AI47" s="43">
        <v>112</v>
      </c>
      <c r="AJ47" s="43">
        <v>1267</v>
      </c>
      <c r="AK47" s="43">
        <v>0</v>
      </c>
      <c r="AL47" s="43">
        <v>0</v>
      </c>
      <c r="AM47" s="43">
        <v>0</v>
      </c>
      <c r="AN47" s="43">
        <v>0</v>
      </c>
      <c r="AO47" s="43">
        <v>141</v>
      </c>
      <c r="AP47" s="43">
        <v>141</v>
      </c>
      <c r="AQ47" s="43">
        <v>2237</v>
      </c>
      <c r="AR47" s="43">
        <v>0</v>
      </c>
      <c r="AS47" s="43">
        <v>2237</v>
      </c>
      <c r="AT47" s="43">
        <v>3646</v>
      </c>
      <c r="AU47" s="43">
        <v>16</v>
      </c>
      <c r="AV47" s="43">
        <v>1429</v>
      </c>
      <c r="AW47" s="43">
        <v>1706</v>
      </c>
      <c r="AX47" s="43">
        <v>300</v>
      </c>
      <c r="AY47" s="43">
        <v>3435</v>
      </c>
      <c r="AZ47" s="43" t="s">
        <v>150</v>
      </c>
      <c r="BA47" s="43" t="s">
        <v>150</v>
      </c>
      <c r="BB47" s="43" t="s">
        <v>150</v>
      </c>
      <c r="BC47" s="43" t="s">
        <v>150</v>
      </c>
      <c r="BD47" s="43">
        <v>511</v>
      </c>
      <c r="BE47" s="43">
        <v>511</v>
      </c>
      <c r="BF47" s="43">
        <v>5880</v>
      </c>
      <c r="BG47" s="43" t="s">
        <v>150</v>
      </c>
      <c r="BH47" s="43">
        <v>5880</v>
      </c>
      <c r="BI47" s="43">
        <v>9842</v>
      </c>
      <c r="BJ47" s="44">
        <v>0</v>
      </c>
      <c r="BK47" s="44">
        <v>6.2281315605318355</v>
      </c>
      <c r="BL47" s="44">
        <v>1.8757327080890951</v>
      </c>
      <c r="BM47" s="44">
        <v>0</v>
      </c>
      <c r="BN47" s="44">
        <v>3.5225618631732125</v>
      </c>
      <c r="BO47" s="44" t="s">
        <v>150</v>
      </c>
      <c r="BP47" s="44" t="s">
        <v>150</v>
      </c>
      <c r="BQ47" s="44" t="s">
        <v>150</v>
      </c>
      <c r="BR47" s="44" t="s">
        <v>150</v>
      </c>
      <c r="BS47" s="44">
        <v>4.6966731898238745</v>
      </c>
      <c r="BT47" s="44">
        <v>4.6966731898238745</v>
      </c>
      <c r="BU47" s="44">
        <v>4.3537414965986398</v>
      </c>
      <c r="BV47" s="44" t="s">
        <v>150</v>
      </c>
      <c r="BW47" s="44">
        <v>4.3537414965986398</v>
      </c>
      <c r="BX47" s="44">
        <v>4.0743751270067019</v>
      </c>
    </row>
    <row r="48" spans="1:76">
      <c r="A48" s="36" t="s">
        <v>51</v>
      </c>
      <c r="B48" s="43" t="s">
        <v>150</v>
      </c>
      <c r="C48" s="43" t="s">
        <v>150</v>
      </c>
      <c r="D48" s="43">
        <v>254</v>
      </c>
      <c r="E48" s="43" t="s">
        <v>150</v>
      </c>
      <c r="F48" s="43">
        <v>254</v>
      </c>
      <c r="G48" s="43" t="s">
        <v>150</v>
      </c>
      <c r="H48" s="43" t="s">
        <v>150</v>
      </c>
      <c r="I48" s="43" t="s">
        <v>150</v>
      </c>
      <c r="J48" s="43" t="s">
        <v>150</v>
      </c>
      <c r="K48" s="43" t="s">
        <v>150</v>
      </c>
      <c r="L48" s="43" t="s">
        <v>150</v>
      </c>
      <c r="M48" s="43">
        <v>420</v>
      </c>
      <c r="N48" s="43" t="s">
        <v>150</v>
      </c>
      <c r="O48" s="43">
        <v>420</v>
      </c>
      <c r="P48" s="43">
        <v>674</v>
      </c>
      <c r="Q48" s="43" t="s">
        <v>150</v>
      </c>
      <c r="R48" s="43" t="s">
        <v>150</v>
      </c>
      <c r="S48" s="43">
        <v>76</v>
      </c>
      <c r="T48" s="43" t="s">
        <v>150</v>
      </c>
      <c r="U48" s="43">
        <v>76</v>
      </c>
      <c r="V48" s="43" t="s">
        <v>150</v>
      </c>
      <c r="W48" s="43" t="s">
        <v>150</v>
      </c>
      <c r="X48" s="43" t="s">
        <v>150</v>
      </c>
      <c r="Y48" s="43" t="s">
        <v>150</v>
      </c>
      <c r="Z48" s="43" t="s">
        <v>150</v>
      </c>
      <c r="AA48" s="43" t="s">
        <v>150</v>
      </c>
      <c r="AB48" s="43">
        <v>130</v>
      </c>
      <c r="AC48" s="43" t="s">
        <v>150</v>
      </c>
      <c r="AD48" s="43">
        <v>130</v>
      </c>
      <c r="AE48" s="43">
        <v>206</v>
      </c>
      <c r="AF48" s="43">
        <v>0</v>
      </c>
      <c r="AG48" s="43">
        <v>0</v>
      </c>
      <c r="AH48" s="43">
        <v>91</v>
      </c>
      <c r="AI48" s="43">
        <v>0</v>
      </c>
      <c r="AJ48" s="43">
        <v>91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134</v>
      </c>
      <c r="AR48" s="43">
        <v>0</v>
      </c>
      <c r="AS48" s="43">
        <v>134</v>
      </c>
      <c r="AT48" s="43">
        <v>225</v>
      </c>
      <c r="AU48" s="43"/>
      <c r="AV48" s="43"/>
      <c r="AW48" s="43">
        <v>256</v>
      </c>
      <c r="AX48" s="43"/>
      <c r="AY48" s="43">
        <v>256</v>
      </c>
      <c r="AZ48" s="43" t="s">
        <v>150</v>
      </c>
      <c r="BA48" s="43" t="s">
        <v>150</v>
      </c>
      <c r="BB48" s="43" t="s">
        <v>150</v>
      </c>
      <c r="BC48" s="43" t="s">
        <v>150</v>
      </c>
      <c r="BD48" s="43" t="s">
        <v>150</v>
      </c>
      <c r="BE48" s="43" t="s">
        <v>150</v>
      </c>
      <c r="BF48" s="43">
        <v>437</v>
      </c>
      <c r="BG48" s="43" t="s">
        <v>150</v>
      </c>
      <c r="BH48" s="43">
        <v>437</v>
      </c>
      <c r="BI48" s="43">
        <v>693</v>
      </c>
      <c r="BJ48" s="44" t="s">
        <v>150</v>
      </c>
      <c r="BK48" s="44" t="s">
        <v>150</v>
      </c>
      <c r="BL48" s="44">
        <v>6.640625</v>
      </c>
      <c r="BM48" s="44" t="s">
        <v>150</v>
      </c>
      <c r="BN48" s="44">
        <v>6.640625</v>
      </c>
      <c r="BO48" s="44" t="s">
        <v>150</v>
      </c>
      <c r="BP48" s="44" t="s">
        <v>150</v>
      </c>
      <c r="BQ48" s="44" t="s">
        <v>150</v>
      </c>
      <c r="BR48" s="44" t="s">
        <v>150</v>
      </c>
      <c r="BS48" s="44" t="s">
        <v>150</v>
      </c>
      <c r="BT48" s="44" t="s">
        <v>150</v>
      </c>
      <c r="BU48" s="44">
        <v>4.8054919908466776</v>
      </c>
      <c r="BV48" s="44" t="s">
        <v>150</v>
      </c>
      <c r="BW48" s="44">
        <v>4.8054919908466776</v>
      </c>
      <c r="BX48" s="44">
        <v>5.4834054834054786</v>
      </c>
    </row>
    <row r="49" spans="1:76">
      <c r="A49" s="36" t="s">
        <v>52</v>
      </c>
      <c r="B49" s="43" t="s">
        <v>150</v>
      </c>
      <c r="C49" s="43">
        <v>495</v>
      </c>
      <c r="D49" s="43">
        <v>442</v>
      </c>
      <c r="E49" s="43" t="s">
        <v>150</v>
      </c>
      <c r="F49" s="43">
        <v>937</v>
      </c>
      <c r="G49" s="43" t="s">
        <v>150</v>
      </c>
      <c r="H49" s="43" t="s">
        <v>150</v>
      </c>
      <c r="I49" s="43" t="s">
        <v>150</v>
      </c>
      <c r="J49" s="43" t="s">
        <v>150</v>
      </c>
      <c r="K49" s="43" t="s">
        <v>150</v>
      </c>
      <c r="L49" s="43" t="s">
        <v>150</v>
      </c>
      <c r="M49" s="43">
        <v>1022</v>
      </c>
      <c r="N49" s="43" t="s">
        <v>150</v>
      </c>
      <c r="O49" s="43">
        <v>1022</v>
      </c>
      <c r="P49" s="43">
        <v>1959</v>
      </c>
      <c r="Q49" s="43" t="s">
        <v>150</v>
      </c>
      <c r="R49" s="43">
        <v>134</v>
      </c>
      <c r="S49" s="43">
        <v>123</v>
      </c>
      <c r="T49" s="43" t="s">
        <v>150</v>
      </c>
      <c r="U49" s="43">
        <v>257</v>
      </c>
      <c r="V49" s="43" t="s">
        <v>150</v>
      </c>
      <c r="W49" s="43" t="s">
        <v>150</v>
      </c>
      <c r="X49" s="43" t="s">
        <v>150</v>
      </c>
      <c r="Y49" s="43" t="s">
        <v>150</v>
      </c>
      <c r="Z49" s="43" t="s">
        <v>150</v>
      </c>
      <c r="AA49" s="43" t="s">
        <v>150</v>
      </c>
      <c r="AB49" s="43">
        <v>341</v>
      </c>
      <c r="AC49" s="43" t="s">
        <v>150</v>
      </c>
      <c r="AD49" s="43">
        <v>341</v>
      </c>
      <c r="AE49" s="43">
        <v>598</v>
      </c>
      <c r="AF49" s="43">
        <v>0</v>
      </c>
      <c r="AG49" s="43">
        <v>183</v>
      </c>
      <c r="AH49" s="43">
        <v>156</v>
      </c>
      <c r="AI49" s="43">
        <v>0</v>
      </c>
      <c r="AJ49" s="43">
        <v>339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363</v>
      </c>
      <c r="AR49" s="43">
        <v>0</v>
      </c>
      <c r="AS49" s="43">
        <v>363</v>
      </c>
      <c r="AT49" s="43">
        <v>702</v>
      </c>
      <c r="AU49" s="43"/>
      <c r="AV49" s="43">
        <v>475</v>
      </c>
      <c r="AW49" s="43">
        <v>427</v>
      </c>
      <c r="AX49" s="43"/>
      <c r="AY49" s="43">
        <v>902</v>
      </c>
      <c r="AZ49" s="43" t="s">
        <v>150</v>
      </c>
      <c r="BA49" s="43" t="s">
        <v>150</v>
      </c>
      <c r="BB49" s="43" t="s">
        <v>150</v>
      </c>
      <c r="BC49" s="43" t="s">
        <v>150</v>
      </c>
      <c r="BD49" s="43" t="s">
        <v>150</v>
      </c>
      <c r="BE49" s="43" t="s">
        <v>150</v>
      </c>
      <c r="BF49" s="43">
        <v>1059</v>
      </c>
      <c r="BG49" s="43" t="s">
        <v>150</v>
      </c>
      <c r="BH49" s="43">
        <v>1059</v>
      </c>
      <c r="BI49" s="43">
        <v>1961</v>
      </c>
      <c r="BJ49" s="44" t="s">
        <v>150</v>
      </c>
      <c r="BK49" s="44">
        <v>6.1052631578947363</v>
      </c>
      <c r="BL49" s="44">
        <v>4.2154566744730726</v>
      </c>
      <c r="BM49" s="44" t="s">
        <v>150</v>
      </c>
      <c r="BN49" s="44">
        <v>5.2106430155210663</v>
      </c>
      <c r="BO49" s="44" t="s">
        <v>150</v>
      </c>
      <c r="BP49" s="44" t="s">
        <v>150</v>
      </c>
      <c r="BQ49" s="44" t="s">
        <v>150</v>
      </c>
      <c r="BR49" s="44" t="s">
        <v>150</v>
      </c>
      <c r="BS49" s="44" t="s">
        <v>150</v>
      </c>
      <c r="BT49" s="44" t="s">
        <v>150</v>
      </c>
      <c r="BU49" s="44">
        <v>5.5712936732766778</v>
      </c>
      <c r="BV49" s="44" t="s">
        <v>150</v>
      </c>
      <c r="BW49" s="44">
        <v>5.5712936732766778</v>
      </c>
      <c r="BX49" s="44">
        <v>5.4054054054054053</v>
      </c>
    </row>
    <row r="50" spans="1:76">
      <c r="A50" s="36" t="s">
        <v>53</v>
      </c>
      <c r="B50" s="43">
        <v>12</v>
      </c>
      <c r="C50" s="43" t="s">
        <v>150</v>
      </c>
      <c r="D50" s="43">
        <v>233</v>
      </c>
      <c r="E50" s="43" t="s">
        <v>150</v>
      </c>
      <c r="F50" s="43">
        <v>233</v>
      </c>
      <c r="G50" s="43" t="s">
        <v>150</v>
      </c>
      <c r="H50" s="43" t="s">
        <v>150</v>
      </c>
      <c r="I50" s="43" t="s">
        <v>150</v>
      </c>
      <c r="J50" s="43" t="s">
        <v>150</v>
      </c>
      <c r="K50" s="43">
        <v>721</v>
      </c>
      <c r="L50" s="43">
        <v>721</v>
      </c>
      <c r="M50" s="43">
        <v>307</v>
      </c>
      <c r="N50" s="43" t="s">
        <v>150</v>
      </c>
      <c r="O50" s="43">
        <v>307</v>
      </c>
      <c r="P50" s="43">
        <v>1273</v>
      </c>
      <c r="Q50" s="43">
        <v>0</v>
      </c>
      <c r="R50" s="43" t="s">
        <v>150</v>
      </c>
      <c r="S50" s="43">
        <v>63</v>
      </c>
      <c r="T50" s="43" t="s">
        <v>150</v>
      </c>
      <c r="U50" s="43">
        <v>63</v>
      </c>
      <c r="V50" s="43" t="s">
        <v>150</v>
      </c>
      <c r="W50" s="43" t="s">
        <v>150</v>
      </c>
      <c r="X50" s="43" t="s">
        <v>150</v>
      </c>
      <c r="Y50" s="43" t="s">
        <v>150</v>
      </c>
      <c r="Z50" s="43">
        <v>245</v>
      </c>
      <c r="AA50" s="43">
        <v>245</v>
      </c>
      <c r="AB50" s="43">
        <v>89</v>
      </c>
      <c r="AC50" s="43" t="s">
        <v>150</v>
      </c>
      <c r="AD50" s="43">
        <v>89</v>
      </c>
      <c r="AE50" s="43">
        <v>397</v>
      </c>
      <c r="AF50" s="43">
        <v>1</v>
      </c>
      <c r="AG50" s="43">
        <v>0</v>
      </c>
      <c r="AH50" s="43">
        <v>87</v>
      </c>
      <c r="AI50" s="43">
        <v>0</v>
      </c>
      <c r="AJ50" s="43">
        <v>87</v>
      </c>
      <c r="AK50" s="43">
        <v>0</v>
      </c>
      <c r="AL50" s="43">
        <v>0</v>
      </c>
      <c r="AM50" s="43">
        <v>0</v>
      </c>
      <c r="AN50" s="43">
        <v>0</v>
      </c>
      <c r="AO50" s="43">
        <v>241</v>
      </c>
      <c r="AP50" s="43">
        <v>241</v>
      </c>
      <c r="AQ50" s="43">
        <v>115</v>
      </c>
      <c r="AR50" s="43">
        <v>0</v>
      </c>
      <c r="AS50" s="43">
        <v>115</v>
      </c>
      <c r="AT50" s="43">
        <v>444</v>
      </c>
      <c r="AU50" s="43">
        <v>6</v>
      </c>
      <c r="AV50" s="43"/>
      <c r="AW50" s="43">
        <v>222</v>
      </c>
      <c r="AX50" s="43"/>
      <c r="AY50" s="43">
        <v>222</v>
      </c>
      <c r="AZ50" s="43" t="s">
        <v>150</v>
      </c>
      <c r="BA50" s="43" t="s">
        <v>150</v>
      </c>
      <c r="BB50" s="43" t="s">
        <v>150</v>
      </c>
      <c r="BC50" s="43" t="s">
        <v>150</v>
      </c>
      <c r="BD50" s="43">
        <v>728</v>
      </c>
      <c r="BE50" s="43">
        <v>728</v>
      </c>
      <c r="BF50" s="43">
        <v>287</v>
      </c>
      <c r="BG50" s="43" t="s">
        <v>150</v>
      </c>
      <c r="BH50" s="43">
        <v>287</v>
      </c>
      <c r="BI50" s="43">
        <v>1243</v>
      </c>
      <c r="BJ50" s="44">
        <v>-83.333333333333329</v>
      </c>
      <c r="BK50" s="44" t="s">
        <v>150</v>
      </c>
      <c r="BL50" s="44">
        <v>5.855855855855852</v>
      </c>
      <c r="BM50" s="44" t="s">
        <v>150</v>
      </c>
      <c r="BN50" s="44">
        <v>5.855855855855852</v>
      </c>
      <c r="BO50" s="44" t="s">
        <v>150</v>
      </c>
      <c r="BP50" s="44" t="s">
        <v>150</v>
      </c>
      <c r="BQ50" s="44" t="s">
        <v>150</v>
      </c>
      <c r="BR50" s="44" t="s">
        <v>150</v>
      </c>
      <c r="BS50" s="44">
        <v>0.41208791208791062</v>
      </c>
      <c r="BT50" s="44">
        <v>0.41208791208791062</v>
      </c>
      <c r="BU50" s="44">
        <v>2.0905923344947785</v>
      </c>
      <c r="BV50" s="44" t="s">
        <v>150</v>
      </c>
      <c r="BW50" s="44">
        <v>2.0905923344947785</v>
      </c>
      <c r="BX50" s="44">
        <v>1.3676588897827857</v>
      </c>
    </row>
    <row r="51" spans="1:76">
      <c r="A51" s="36" t="s">
        <v>54</v>
      </c>
      <c r="B51" s="43" t="s">
        <v>150</v>
      </c>
      <c r="C51" s="43">
        <v>502</v>
      </c>
      <c r="D51" s="43">
        <v>1579</v>
      </c>
      <c r="E51" s="43">
        <v>257</v>
      </c>
      <c r="F51" s="43">
        <v>2338</v>
      </c>
      <c r="G51" s="43" t="s">
        <v>150</v>
      </c>
      <c r="H51" s="43" t="s">
        <v>150</v>
      </c>
      <c r="I51" s="43" t="s">
        <v>150</v>
      </c>
      <c r="J51" s="43" t="s">
        <v>150</v>
      </c>
      <c r="K51" s="43" t="s">
        <v>150</v>
      </c>
      <c r="L51" s="43" t="s">
        <v>150</v>
      </c>
      <c r="M51" s="43">
        <v>434</v>
      </c>
      <c r="N51" s="43" t="s">
        <v>150</v>
      </c>
      <c r="O51" s="43">
        <v>434</v>
      </c>
      <c r="P51" s="43">
        <v>2772</v>
      </c>
      <c r="Q51" s="43" t="s">
        <v>150</v>
      </c>
      <c r="R51" s="43">
        <v>109</v>
      </c>
      <c r="S51" s="43">
        <v>453</v>
      </c>
      <c r="T51" s="43">
        <v>95</v>
      </c>
      <c r="U51" s="43">
        <v>657</v>
      </c>
      <c r="V51" s="43" t="s">
        <v>150</v>
      </c>
      <c r="W51" s="43" t="s">
        <v>150</v>
      </c>
      <c r="X51" s="43" t="s">
        <v>150</v>
      </c>
      <c r="Y51" s="43" t="s">
        <v>150</v>
      </c>
      <c r="Z51" s="43" t="s">
        <v>150</v>
      </c>
      <c r="AA51" s="43" t="s">
        <v>150</v>
      </c>
      <c r="AB51" s="43">
        <v>122</v>
      </c>
      <c r="AC51" s="43" t="s">
        <v>150</v>
      </c>
      <c r="AD51" s="43">
        <v>122</v>
      </c>
      <c r="AE51" s="43">
        <v>779</v>
      </c>
      <c r="AF51" s="43">
        <v>0</v>
      </c>
      <c r="AG51" s="43">
        <v>181</v>
      </c>
      <c r="AH51" s="43">
        <v>561</v>
      </c>
      <c r="AI51" s="43">
        <v>78</v>
      </c>
      <c r="AJ51" s="43">
        <v>820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154</v>
      </c>
      <c r="AR51" s="43">
        <v>0</v>
      </c>
      <c r="AS51" s="43">
        <v>154</v>
      </c>
      <c r="AT51" s="43">
        <v>974</v>
      </c>
      <c r="AU51" s="43"/>
      <c r="AV51" s="43">
        <v>462</v>
      </c>
      <c r="AW51" s="43">
        <v>1618</v>
      </c>
      <c r="AX51" s="43">
        <v>266</v>
      </c>
      <c r="AY51" s="43">
        <v>2346</v>
      </c>
      <c r="AZ51" s="43" t="s">
        <v>150</v>
      </c>
      <c r="BA51" s="43" t="s">
        <v>150</v>
      </c>
      <c r="BB51" s="43" t="s">
        <v>150</v>
      </c>
      <c r="BC51" s="43" t="s">
        <v>150</v>
      </c>
      <c r="BD51" s="43" t="s">
        <v>150</v>
      </c>
      <c r="BE51" s="43" t="s">
        <v>150</v>
      </c>
      <c r="BF51" s="43">
        <v>405</v>
      </c>
      <c r="BG51" s="43" t="s">
        <v>150</v>
      </c>
      <c r="BH51" s="43">
        <v>405</v>
      </c>
      <c r="BI51" s="43">
        <v>2751</v>
      </c>
      <c r="BJ51" s="44" t="s">
        <v>150</v>
      </c>
      <c r="BK51" s="44">
        <v>6.9264069264069246</v>
      </c>
      <c r="BL51" s="44">
        <v>9.0852904820766351</v>
      </c>
      <c r="BM51" s="44">
        <v>-3.007518796992481</v>
      </c>
      <c r="BN51" s="44">
        <v>7.2890025575447552</v>
      </c>
      <c r="BO51" s="44" t="s">
        <v>150</v>
      </c>
      <c r="BP51" s="44" t="s">
        <v>150</v>
      </c>
      <c r="BQ51" s="44" t="s">
        <v>150</v>
      </c>
      <c r="BR51" s="44" t="s">
        <v>150</v>
      </c>
      <c r="BS51" s="44" t="s">
        <v>150</v>
      </c>
      <c r="BT51" s="44" t="s">
        <v>150</v>
      </c>
      <c r="BU51" s="44">
        <v>0.74074074074074181</v>
      </c>
      <c r="BV51" s="44" t="s">
        <v>150</v>
      </c>
      <c r="BW51" s="44">
        <v>0.74074074074074181</v>
      </c>
      <c r="BX51" s="44">
        <v>6.3249727371864743</v>
      </c>
    </row>
    <row r="52" spans="1:76">
      <c r="A52" s="36" t="s">
        <v>55</v>
      </c>
      <c r="B52" s="43">
        <v>29</v>
      </c>
      <c r="C52" s="43">
        <v>1226</v>
      </c>
      <c r="D52" s="43">
        <v>1154</v>
      </c>
      <c r="E52" s="43">
        <v>143</v>
      </c>
      <c r="F52" s="43">
        <v>2523</v>
      </c>
      <c r="G52" s="43" t="s">
        <v>150</v>
      </c>
      <c r="H52" s="43">
        <v>1088</v>
      </c>
      <c r="I52" s="43"/>
      <c r="J52" s="43">
        <v>1088</v>
      </c>
      <c r="K52" s="43">
        <v>302</v>
      </c>
      <c r="L52" s="43">
        <v>1390</v>
      </c>
      <c r="M52" s="43">
        <v>3182</v>
      </c>
      <c r="N52" s="43" t="s">
        <v>150</v>
      </c>
      <c r="O52" s="43">
        <v>3182</v>
      </c>
      <c r="P52" s="43">
        <v>7124</v>
      </c>
      <c r="Q52" s="43">
        <v>8</v>
      </c>
      <c r="R52" s="43">
        <v>348</v>
      </c>
      <c r="S52" s="43">
        <v>332</v>
      </c>
      <c r="T52" s="43">
        <v>55</v>
      </c>
      <c r="U52" s="43">
        <v>735</v>
      </c>
      <c r="V52" s="43" t="s">
        <v>150</v>
      </c>
      <c r="W52" s="43">
        <v>290</v>
      </c>
      <c r="X52" s="43" t="s">
        <v>150</v>
      </c>
      <c r="Y52" s="43">
        <v>290</v>
      </c>
      <c r="Z52" s="43">
        <v>84</v>
      </c>
      <c r="AA52" s="43">
        <v>374</v>
      </c>
      <c r="AB52" s="43">
        <v>965</v>
      </c>
      <c r="AC52" s="43" t="s">
        <v>150</v>
      </c>
      <c r="AD52" s="43">
        <v>965</v>
      </c>
      <c r="AE52" s="43">
        <v>2082</v>
      </c>
      <c r="AF52" s="43">
        <v>9</v>
      </c>
      <c r="AG52" s="43">
        <v>427</v>
      </c>
      <c r="AH52" s="43">
        <v>441</v>
      </c>
      <c r="AI52" s="43">
        <v>59</v>
      </c>
      <c r="AJ52" s="43">
        <v>927</v>
      </c>
      <c r="AK52" s="43">
        <v>0</v>
      </c>
      <c r="AL52" s="43">
        <v>385</v>
      </c>
      <c r="AM52" s="43">
        <v>0</v>
      </c>
      <c r="AN52" s="43">
        <v>385</v>
      </c>
      <c r="AO52" s="43">
        <v>109</v>
      </c>
      <c r="AP52" s="43">
        <v>494</v>
      </c>
      <c r="AQ52" s="43">
        <v>1089</v>
      </c>
      <c r="AR52" s="43">
        <v>0</v>
      </c>
      <c r="AS52" s="43">
        <v>1089</v>
      </c>
      <c r="AT52" s="43">
        <v>2519</v>
      </c>
      <c r="AU52" s="43">
        <v>25</v>
      </c>
      <c r="AV52" s="43">
        <v>1197</v>
      </c>
      <c r="AW52" s="43">
        <v>1103</v>
      </c>
      <c r="AX52" s="43">
        <v>141</v>
      </c>
      <c r="AY52" s="43">
        <v>2441</v>
      </c>
      <c r="AZ52" s="43" t="s">
        <v>150</v>
      </c>
      <c r="BA52" s="43">
        <v>1097</v>
      </c>
      <c r="BB52" s="43"/>
      <c r="BC52" s="43">
        <v>1097</v>
      </c>
      <c r="BD52" s="43">
        <v>290</v>
      </c>
      <c r="BE52" s="43">
        <v>1387</v>
      </c>
      <c r="BF52" s="43">
        <v>3210</v>
      </c>
      <c r="BG52" s="43" t="s">
        <v>150</v>
      </c>
      <c r="BH52" s="43">
        <v>3210</v>
      </c>
      <c r="BI52" s="43">
        <v>7063</v>
      </c>
      <c r="BJ52" s="44">
        <v>-12.000000000000011</v>
      </c>
      <c r="BK52" s="44">
        <v>4.1771094402673352</v>
      </c>
      <c r="BL52" s="44">
        <v>5.2583862194016344</v>
      </c>
      <c r="BM52" s="44">
        <v>1.4184397163120588</v>
      </c>
      <c r="BN52" s="44">
        <v>4.5063498566161435</v>
      </c>
      <c r="BO52" s="44" t="s">
        <v>150</v>
      </c>
      <c r="BP52" s="44">
        <v>9.4804010938924321</v>
      </c>
      <c r="BQ52" s="44" t="s">
        <v>150</v>
      </c>
      <c r="BR52" s="44">
        <v>9.4804010938924321</v>
      </c>
      <c r="BS52" s="44">
        <v>4.482758620689653</v>
      </c>
      <c r="BT52" s="44">
        <v>8.4354722422494639</v>
      </c>
      <c r="BU52" s="44">
        <v>4.735202492211843</v>
      </c>
      <c r="BV52" s="44" t="s">
        <v>150</v>
      </c>
      <c r="BW52" s="44">
        <v>4.735202492211843</v>
      </c>
      <c r="BX52" s="44">
        <v>5.3235169191561678</v>
      </c>
    </row>
    <row r="53" spans="1:76">
      <c r="A53" s="36" t="s">
        <v>56</v>
      </c>
      <c r="B53" s="43">
        <v>49</v>
      </c>
      <c r="C53" s="43">
        <v>386</v>
      </c>
      <c r="D53" s="43" t="s">
        <v>150</v>
      </c>
      <c r="E53" s="43" t="s">
        <v>150</v>
      </c>
      <c r="F53" s="43">
        <v>386</v>
      </c>
      <c r="G53" s="43" t="s">
        <v>150</v>
      </c>
      <c r="H53" s="43" t="s">
        <v>150</v>
      </c>
      <c r="I53" s="43" t="s">
        <v>150</v>
      </c>
      <c r="J53" s="43" t="s">
        <v>150</v>
      </c>
      <c r="K53" s="43">
        <v>357</v>
      </c>
      <c r="L53" s="43">
        <v>357</v>
      </c>
      <c r="M53" s="43">
        <v>616</v>
      </c>
      <c r="N53" s="43" t="s">
        <v>150</v>
      </c>
      <c r="O53" s="43">
        <v>616</v>
      </c>
      <c r="P53" s="43">
        <v>1408</v>
      </c>
      <c r="Q53" s="43">
        <v>0</v>
      </c>
      <c r="R53" s="43">
        <v>128</v>
      </c>
      <c r="S53" s="43" t="s">
        <v>150</v>
      </c>
      <c r="T53" s="43" t="s">
        <v>150</v>
      </c>
      <c r="U53" s="43">
        <v>128</v>
      </c>
      <c r="V53" s="43" t="s">
        <v>150</v>
      </c>
      <c r="W53" s="43" t="s">
        <v>150</v>
      </c>
      <c r="X53" s="43" t="s">
        <v>150</v>
      </c>
      <c r="Y53" s="43" t="s">
        <v>150</v>
      </c>
      <c r="Z53" s="43">
        <v>114</v>
      </c>
      <c r="AA53" s="43">
        <v>114</v>
      </c>
      <c r="AB53" s="43">
        <v>178</v>
      </c>
      <c r="AC53" s="43" t="s">
        <v>150</v>
      </c>
      <c r="AD53" s="43">
        <v>178</v>
      </c>
      <c r="AE53" s="43">
        <v>420</v>
      </c>
      <c r="AF53" s="43">
        <v>23</v>
      </c>
      <c r="AG53" s="43">
        <v>119</v>
      </c>
      <c r="AH53" s="43">
        <v>0</v>
      </c>
      <c r="AI53" s="43">
        <v>0</v>
      </c>
      <c r="AJ53" s="43">
        <v>119</v>
      </c>
      <c r="AK53" s="43">
        <v>0</v>
      </c>
      <c r="AL53" s="43">
        <v>0</v>
      </c>
      <c r="AM53" s="43">
        <v>0</v>
      </c>
      <c r="AN53" s="43">
        <v>0</v>
      </c>
      <c r="AO53" s="43">
        <v>123</v>
      </c>
      <c r="AP53" s="43">
        <v>123</v>
      </c>
      <c r="AQ53" s="43">
        <v>239</v>
      </c>
      <c r="AR53" s="43">
        <v>0</v>
      </c>
      <c r="AS53" s="43">
        <v>239</v>
      </c>
      <c r="AT53" s="43">
        <v>504</v>
      </c>
      <c r="AU53" s="43">
        <v>20</v>
      </c>
      <c r="AV53" s="43">
        <v>402</v>
      </c>
      <c r="AW53" s="43"/>
      <c r="AX53" s="43"/>
      <c r="AY53" s="43">
        <v>402</v>
      </c>
      <c r="AZ53" s="43" t="s">
        <v>150</v>
      </c>
      <c r="BA53" s="43" t="s">
        <v>150</v>
      </c>
      <c r="BB53" s="43" t="s">
        <v>150</v>
      </c>
      <c r="BC53" s="43" t="s">
        <v>150</v>
      </c>
      <c r="BD53" s="43">
        <v>358</v>
      </c>
      <c r="BE53" s="43">
        <v>358</v>
      </c>
      <c r="BF53" s="43">
        <v>565</v>
      </c>
      <c r="BG53" s="43" t="s">
        <v>150</v>
      </c>
      <c r="BH53" s="43">
        <v>565</v>
      </c>
      <c r="BI53" s="43">
        <v>1345</v>
      </c>
      <c r="BJ53" s="44">
        <v>-30.000000000000004</v>
      </c>
      <c r="BK53" s="44">
        <v>1.7412935323383061</v>
      </c>
      <c r="BL53" s="44" t="s">
        <v>150</v>
      </c>
      <c r="BM53" s="44" t="s">
        <v>150</v>
      </c>
      <c r="BN53" s="44">
        <v>1.7412935323383061</v>
      </c>
      <c r="BO53" s="44" t="s">
        <v>150</v>
      </c>
      <c r="BP53" s="44" t="s">
        <v>150</v>
      </c>
      <c r="BQ53" s="44" t="s">
        <v>150</v>
      </c>
      <c r="BR53" s="44" t="s">
        <v>150</v>
      </c>
      <c r="BS53" s="44">
        <v>2.7932960893854775</v>
      </c>
      <c r="BT53" s="44">
        <v>2.7932960893854775</v>
      </c>
      <c r="BU53" s="44">
        <v>1.7699115044247815</v>
      </c>
      <c r="BV53" s="44" t="s">
        <v>150</v>
      </c>
      <c r="BW53" s="44">
        <v>1.7699115044247815</v>
      </c>
      <c r="BX53" s="44">
        <v>1.5613382899628214</v>
      </c>
    </row>
    <row r="54" spans="1:76">
      <c r="A54" s="36" t="s">
        <v>57</v>
      </c>
      <c r="B54" s="43" t="s">
        <v>150</v>
      </c>
      <c r="C54" s="43">
        <v>225</v>
      </c>
      <c r="D54" s="43">
        <v>1764</v>
      </c>
      <c r="E54" s="43">
        <v>66</v>
      </c>
      <c r="F54" s="43">
        <v>2055</v>
      </c>
      <c r="G54" s="43" t="s">
        <v>150</v>
      </c>
      <c r="H54" s="43" t="s">
        <v>150</v>
      </c>
      <c r="I54" s="43" t="s">
        <v>150</v>
      </c>
      <c r="J54" s="43" t="s">
        <v>150</v>
      </c>
      <c r="K54" s="43" t="s">
        <v>150</v>
      </c>
      <c r="L54" s="43" t="s">
        <v>150</v>
      </c>
      <c r="M54" s="43">
        <v>1468</v>
      </c>
      <c r="N54" s="43" t="s">
        <v>150</v>
      </c>
      <c r="O54" s="43">
        <v>1468</v>
      </c>
      <c r="P54" s="43">
        <v>3523</v>
      </c>
      <c r="Q54" s="43" t="s">
        <v>150</v>
      </c>
      <c r="R54" s="43">
        <v>70</v>
      </c>
      <c r="S54" s="43">
        <v>522</v>
      </c>
      <c r="T54" s="43">
        <v>20</v>
      </c>
      <c r="U54" s="43">
        <v>612</v>
      </c>
      <c r="V54" s="43" t="s">
        <v>150</v>
      </c>
      <c r="W54" s="43" t="s">
        <v>150</v>
      </c>
      <c r="X54" s="43" t="s">
        <v>150</v>
      </c>
      <c r="Y54" s="43" t="s">
        <v>150</v>
      </c>
      <c r="Z54" s="43" t="s">
        <v>150</v>
      </c>
      <c r="AA54" s="43" t="s">
        <v>150</v>
      </c>
      <c r="AB54" s="43">
        <v>415</v>
      </c>
      <c r="AC54" s="43" t="s">
        <v>150</v>
      </c>
      <c r="AD54" s="43">
        <v>415</v>
      </c>
      <c r="AE54" s="43">
        <v>1027</v>
      </c>
      <c r="AF54" s="43">
        <v>0</v>
      </c>
      <c r="AG54" s="43">
        <v>90</v>
      </c>
      <c r="AH54" s="43">
        <v>585</v>
      </c>
      <c r="AI54" s="43">
        <v>24</v>
      </c>
      <c r="AJ54" s="43">
        <v>699</v>
      </c>
      <c r="AK54" s="43">
        <v>0</v>
      </c>
      <c r="AL54" s="43">
        <v>0</v>
      </c>
      <c r="AM54" s="43">
        <v>0</v>
      </c>
      <c r="AN54" s="43">
        <v>0</v>
      </c>
      <c r="AO54" s="43">
        <v>0</v>
      </c>
      <c r="AP54" s="43">
        <v>0</v>
      </c>
      <c r="AQ54" s="43">
        <v>508</v>
      </c>
      <c r="AR54" s="43">
        <v>0</v>
      </c>
      <c r="AS54" s="43">
        <v>508</v>
      </c>
      <c r="AT54" s="43">
        <v>1207</v>
      </c>
      <c r="AU54" s="43"/>
      <c r="AV54" s="43">
        <v>219</v>
      </c>
      <c r="AW54" s="43">
        <v>1809</v>
      </c>
      <c r="AX54" s="43">
        <v>53</v>
      </c>
      <c r="AY54" s="43">
        <v>2081</v>
      </c>
      <c r="AZ54" s="43" t="s">
        <v>150</v>
      </c>
      <c r="BA54" s="43" t="s">
        <v>150</v>
      </c>
      <c r="BB54" s="43" t="s">
        <v>150</v>
      </c>
      <c r="BC54" s="43" t="s">
        <v>150</v>
      </c>
      <c r="BD54" s="43" t="s">
        <v>150</v>
      </c>
      <c r="BE54" s="43" t="s">
        <v>150</v>
      </c>
      <c r="BF54" s="43">
        <v>1397</v>
      </c>
      <c r="BG54" s="43" t="s">
        <v>150</v>
      </c>
      <c r="BH54" s="43">
        <v>1397</v>
      </c>
      <c r="BI54" s="43">
        <v>3478</v>
      </c>
      <c r="BJ54" s="44" t="s">
        <v>150</v>
      </c>
      <c r="BK54" s="44">
        <v>6.3926940639269407</v>
      </c>
      <c r="BL54" s="44">
        <v>5.9701492537313383</v>
      </c>
      <c r="BM54" s="44">
        <v>-16.981132075471695</v>
      </c>
      <c r="BN54" s="44">
        <v>5.4300816914944701</v>
      </c>
      <c r="BO54" s="44" t="s">
        <v>150</v>
      </c>
      <c r="BP54" s="44" t="s">
        <v>150</v>
      </c>
      <c r="BQ54" s="44" t="s">
        <v>150</v>
      </c>
      <c r="BR54" s="44" t="s">
        <v>150</v>
      </c>
      <c r="BS54" s="44" t="s">
        <v>150</v>
      </c>
      <c r="BT54" s="44" t="s">
        <v>150</v>
      </c>
      <c r="BU54" s="44">
        <v>1.5748031496062964</v>
      </c>
      <c r="BV54" s="44" t="s">
        <v>150</v>
      </c>
      <c r="BW54" s="44">
        <v>1.5748031496062964</v>
      </c>
      <c r="BX54" s="44">
        <v>3.8815411155836643</v>
      </c>
    </row>
    <row r="55" spans="1:76">
      <c r="A55" s="36" t="s">
        <v>58</v>
      </c>
      <c r="B55" s="43">
        <v>65</v>
      </c>
      <c r="C55" s="43">
        <v>194</v>
      </c>
      <c r="D55" s="43" t="s">
        <v>150</v>
      </c>
      <c r="E55" s="43" t="s">
        <v>150</v>
      </c>
      <c r="F55" s="43">
        <v>194</v>
      </c>
      <c r="G55" s="43" t="s">
        <v>150</v>
      </c>
      <c r="H55" s="43" t="s">
        <v>150</v>
      </c>
      <c r="I55" s="43" t="s">
        <v>150</v>
      </c>
      <c r="J55" s="43" t="s">
        <v>150</v>
      </c>
      <c r="K55" s="43" t="s">
        <v>150</v>
      </c>
      <c r="L55" s="43" t="s">
        <v>150</v>
      </c>
      <c r="M55" s="43">
        <v>624</v>
      </c>
      <c r="N55" s="43" t="s">
        <v>150</v>
      </c>
      <c r="O55" s="43">
        <v>624</v>
      </c>
      <c r="P55" s="43">
        <v>883</v>
      </c>
      <c r="Q55" s="43">
        <v>29</v>
      </c>
      <c r="R55" s="43">
        <v>58</v>
      </c>
      <c r="S55" s="43" t="s">
        <v>150</v>
      </c>
      <c r="T55" s="43" t="s">
        <v>150</v>
      </c>
      <c r="U55" s="43">
        <v>58</v>
      </c>
      <c r="V55" s="43" t="s">
        <v>150</v>
      </c>
      <c r="W55" s="43" t="s">
        <v>150</v>
      </c>
      <c r="X55" s="43" t="s">
        <v>150</v>
      </c>
      <c r="Y55" s="43" t="s">
        <v>150</v>
      </c>
      <c r="Z55" s="43" t="s">
        <v>150</v>
      </c>
      <c r="AA55" s="43" t="s">
        <v>150</v>
      </c>
      <c r="AB55" s="43">
        <v>196</v>
      </c>
      <c r="AC55" s="43" t="s">
        <v>150</v>
      </c>
      <c r="AD55" s="43">
        <v>196</v>
      </c>
      <c r="AE55" s="43">
        <v>283</v>
      </c>
      <c r="AF55" s="43">
        <v>25</v>
      </c>
      <c r="AG55" s="43">
        <v>78</v>
      </c>
      <c r="AH55" s="43">
        <v>0</v>
      </c>
      <c r="AI55" s="43">
        <v>0</v>
      </c>
      <c r="AJ55" s="43">
        <v>78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222</v>
      </c>
      <c r="AR55" s="43">
        <v>0</v>
      </c>
      <c r="AS55" s="43">
        <v>222</v>
      </c>
      <c r="AT55" s="43">
        <v>325</v>
      </c>
      <c r="AU55" s="43">
        <v>83</v>
      </c>
      <c r="AV55" s="43">
        <v>183</v>
      </c>
      <c r="AW55" s="43"/>
      <c r="AX55" s="43"/>
      <c r="AY55" s="43">
        <v>183</v>
      </c>
      <c r="AZ55" s="43" t="s">
        <v>150</v>
      </c>
      <c r="BA55" s="43" t="s">
        <v>150</v>
      </c>
      <c r="BB55" s="43" t="s">
        <v>150</v>
      </c>
      <c r="BC55" s="43" t="s">
        <v>150</v>
      </c>
      <c r="BD55" s="43" t="s">
        <v>150</v>
      </c>
      <c r="BE55" s="43" t="s">
        <v>150</v>
      </c>
      <c r="BF55" s="43">
        <v>599</v>
      </c>
      <c r="BG55" s="43" t="s">
        <v>150</v>
      </c>
      <c r="BH55" s="43">
        <v>599</v>
      </c>
      <c r="BI55" s="43">
        <v>865</v>
      </c>
      <c r="BJ55" s="44">
        <v>16.867469879518072</v>
      </c>
      <c r="BK55" s="44">
        <v>4.9180327868852514</v>
      </c>
      <c r="BL55" s="44" t="s">
        <v>150</v>
      </c>
      <c r="BM55" s="44" t="s">
        <v>150</v>
      </c>
      <c r="BN55" s="44">
        <v>4.9180327868852514</v>
      </c>
      <c r="BO55" s="44" t="s">
        <v>150</v>
      </c>
      <c r="BP55" s="44" t="s">
        <v>150</v>
      </c>
      <c r="BQ55" s="44" t="s">
        <v>150</v>
      </c>
      <c r="BR55" s="44" t="s">
        <v>150</v>
      </c>
      <c r="BS55" s="44" t="s">
        <v>150</v>
      </c>
      <c r="BT55" s="44" t="s">
        <v>150</v>
      </c>
      <c r="BU55" s="44">
        <v>0.16694490818029983</v>
      </c>
      <c r="BV55" s="44" t="s">
        <v>150</v>
      </c>
      <c r="BW55" s="44">
        <v>0.16694490818029983</v>
      </c>
      <c r="BX55" s="44">
        <v>2.7745664739884379</v>
      </c>
    </row>
    <row r="56" spans="1:76">
      <c r="A56" s="36" t="s">
        <v>59</v>
      </c>
      <c r="B56" s="43" t="s">
        <v>150</v>
      </c>
      <c r="C56" s="43" t="s">
        <v>150</v>
      </c>
      <c r="D56" s="43">
        <v>1423</v>
      </c>
      <c r="E56" s="43">
        <v>149</v>
      </c>
      <c r="F56" s="43">
        <v>1572</v>
      </c>
      <c r="G56" s="43" t="s">
        <v>150</v>
      </c>
      <c r="H56" s="43" t="s">
        <v>150</v>
      </c>
      <c r="I56" s="43" t="s">
        <v>150</v>
      </c>
      <c r="J56" s="43" t="s">
        <v>150</v>
      </c>
      <c r="K56" s="43">
        <v>450</v>
      </c>
      <c r="L56" s="43">
        <v>450</v>
      </c>
      <c r="M56" s="43">
        <v>1630</v>
      </c>
      <c r="N56" s="43" t="s">
        <v>150</v>
      </c>
      <c r="O56" s="43">
        <v>1630</v>
      </c>
      <c r="P56" s="43">
        <v>3652</v>
      </c>
      <c r="Q56" s="43" t="s">
        <v>150</v>
      </c>
      <c r="R56" s="43" t="s">
        <v>150</v>
      </c>
      <c r="S56" s="43">
        <v>383</v>
      </c>
      <c r="T56" s="43">
        <v>57</v>
      </c>
      <c r="U56" s="43">
        <v>440</v>
      </c>
      <c r="V56" s="43" t="s">
        <v>150</v>
      </c>
      <c r="W56" s="43" t="s">
        <v>150</v>
      </c>
      <c r="X56" s="43" t="s">
        <v>150</v>
      </c>
      <c r="Y56" s="43" t="s">
        <v>150</v>
      </c>
      <c r="Z56" s="43">
        <v>127</v>
      </c>
      <c r="AA56" s="43">
        <v>127</v>
      </c>
      <c r="AB56" s="43">
        <v>489</v>
      </c>
      <c r="AC56" s="43" t="s">
        <v>150</v>
      </c>
      <c r="AD56" s="43">
        <v>489</v>
      </c>
      <c r="AE56" s="43">
        <v>1056</v>
      </c>
      <c r="AF56" s="43">
        <v>0</v>
      </c>
      <c r="AG56" s="43">
        <v>0</v>
      </c>
      <c r="AH56" s="43">
        <v>503</v>
      </c>
      <c r="AI56" s="43">
        <v>56</v>
      </c>
      <c r="AJ56" s="43">
        <v>559</v>
      </c>
      <c r="AK56" s="43">
        <v>0</v>
      </c>
      <c r="AL56" s="43">
        <v>0</v>
      </c>
      <c r="AM56" s="43">
        <v>0</v>
      </c>
      <c r="AN56" s="43">
        <v>0</v>
      </c>
      <c r="AO56" s="43">
        <v>148</v>
      </c>
      <c r="AP56" s="43">
        <v>148</v>
      </c>
      <c r="AQ56" s="43">
        <v>595</v>
      </c>
      <c r="AR56" s="43">
        <v>0</v>
      </c>
      <c r="AS56" s="43">
        <v>595</v>
      </c>
      <c r="AT56" s="43">
        <v>1302</v>
      </c>
      <c r="AU56" s="43"/>
      <c r="AV56" s="43"/>
      <c r="AW56" s="43">
        <v>1413</v>
      </c>
      <c r="AX56" s="43">
        <v>157</v>
      </c>
      <c r="AY56" s="43">
        <v>1570</v>
      </c>
      <c r="AZ56" s="43" t="s">
        <v>150</v>
      </c>
      <c r="BA56" s="43" t="s">
        <v>150</v>
      </c>
      <c r="BB56" s="43" t="s">
        <v>150</v>
      </c>
      <c r="BC56" s="43" t="s">
        <v>150</v>
      </c>
      <c r="BD56" s="43">
        <v>454</v>
      </c>
      <c r="BE56" s="43">
        <v>454</v>
      </c>
      <c r="BF56" s="43">
        <v>1655</v>
      </c>
      <c r="BG56" s="43" t="s">
        <v>150</v>
      </c>
      <c r="BH56" s="43">
        <v>1655</v>
      </c>
      <c r="BI56" s="43">
        <v>3679</v>
      </c>
      <c r="BJ56" s="44" t="s">
        <v>150</v>
      </c>
      <c r="BK56" s="44" t="s">
        <v>150</v>
      </c>
      <c r="BL56" s="44">
        <v>7.7848549186128828</v>
      </c>
      <c r="BM56" s="44">
        <v>4.4585987261146487</v>
      </c>
      <c r="BN56" s="44">
        <v>7.4522292993630561</v>
      </c>
      <c r="BO56" s="44" t="s">
        <v>150</v>
      </c>
      <c r="BP56" s="44" t="s">
        <v>150</v>
      </c>
      <c r="BQ56" s="44" t="s">
        <v>150</v>
      </c>
      <c r="BR56" s="44" t="s">
        <v>150</v>
      </c>
      <c r="BS56" s="44">
        <v>5.5066079295154164</v>
      </c>
      <c r="BT56" s="44">
        <v>5.5066079295154164</v>
      </c>
      <c r="BU56" s="44">
        <v>7.9154078549848901</v>
      </c>
      <c r="BV56" s="44" t="s">
        <v>150</v>
      </c>
      <c r="BW56" s="44">
        <v>7.9154078549848901</v>
      </c>
      <c r="BX56" s="44">
        <v>7.4204946996466408</v>
      </c>
    </row>
    <row r="57" spans="1:76" ht="16.5" thickBot="1">
      <c r="A57" s="28"/>
    </row>
    <row r="58" spans="1:76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72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73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75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76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</row>
    <row r="59" spans="1:76" ht="26.25" thickBot="1">
      <c r="A59" s="71"/>
      <c r="B59" s="70" t="s">
        <v>173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70" t="s">
        <v>4</v>
      </c>
      <c r="L59" s="70" t="s">
        <v>5</v>
      </c>
      <c r="M59" s="70" t="s">
        <v>6</v>
      </c>
      <c r="N59" s="70"/>
      <c r="O59" s="70"/>
      <c r="P59" s="70" t="s">
        <v>7</v>
      </c>
      <c r="Q59" s="70" t="s">
        <v>173</v>
      </c>
      <c r="R59" s="70" t="s">
        <v>2</v>
      </c>
      <c r="S59" s="70"/>
      <c r="T59" s="70"/>
      <c r="U59" s="70"/>
      <c r="V59" s="70" t="s">
        <v>3</v>
      </c>
      <c r="W59" s="70"/>
      <c r="X59" s="70"/>
      <c r="Y59" s="70"/>
      <c r="Z59" s="70" t="s">
        <v>4</v>
      </c>
      <c r="AA59" s="70" t="s">
        <v>5</v>
      </c>
      <c r="AB59" s="70" t="s">
        <v>6</v>
      </c>
      <c r="AC59" s="70"/>
      <c r="AD59" s="70"/>
      <c r="AE59" s="70" t="s">
        <v>7</v>
      </c>
      <c r="AF59" s="70" t="s">
        <v>173</v>
      </c>
      <c r="AG59" s="70" t="s">
        <v>2</v>
      </c>
      <c r="AH59" s="70"/>
      <c r="AI59" s="70"/>
      <c r="AJ59" s="70"/>
      <c r="AK59" s="70" t="s">
        <v>3</v>
      </c>
      <c r="AL59" s="70"/>
      <c r="AM59" s="70"/>
      <c r="AN59" s="70"/>
      <c r="AO59" s="70" t="s">
        <v>4</v>
      </c>
      <c r="AP59" s="70" t="s">
        <v>5</v>
      </c>
      <c r="AQ59" s="70" t="s">
        <v>6</v>
      </c>
      <c r="AR59" s="70"/>
      <c r="AS59" s="70"/>
      <c r="AT59" s="70" t="s">
        <v>7</v>
      </c>
      <c r="AU59" s="70" t="s">
        <v>173</v>
      </c>
      <c r="AV59" s="70" t="s">
        <v>2</v>
      </c>
      <c r="AW59" s="70"/>
      <c r="AX59" s="70"/>
      <c r="AY59" s="70"/>
      <c r="AZ59" s="70" t="s">
        <v>3</v>
      </c>
      <c r="BA59" s="70"/>
      <c r="BB59" s="70"/>
      <c r="BC59" s="70"/>
      <c r="BD59" s="70" t="s">
        <v>4</v>
      </c>
      <c r="BE59" s="70" t="s">
        <v>5</v>
      </c>
      <c r="BF59" s="70" t="s">
        <v>6</v>
      </c>
      <c r="BG59" s="70"/>
      <c r="BH59" s="70"/>
      <c r="BI59" s="70" t="s">
        <v>7</v>
      </c>
      <c r="BJ59" s="70" t="s">
        <v>173</v>
      </c>
      <c r="BK59" s="70" t="s">
        <v>2</v>
      </c>
      <c r="BL59" s="70"/>
      <c r="BM59" s="70"/>
      <c r="BN59" s="70"/>
      <c r="BO59" s="70" t="s">
        <v>3</v>
      </c>
      <c r="BP59" s="70"/>
      <c r="BQ59" s="70"/>
      <c r="BR59" s="70"/>
      <c r="BS59" s="68" t="s">
        <v>4</v>
      </c>
      <c r="BT59" s="70" t="s">
        <v>5</v>
      </c>
      <c r="BU59" s="70" t="s">
        <v>6</v>
      </c>
      <c r="BV59" s="70"/>
      <c r="BW59" s="70"/>
      <c r="BX59" s="70" t="s">
        <v>7</v>
      </c>
    </row>
    <row r="60" spans="1:76" ht="26.25" thickBot="1">
      <c r="A60" s="71"/>
      <c r="B60" s="70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70" t="s">
        <v>10</v>
      </c>
      <c r="L60" s="70"/>
      <c r="M60" s="68" t="s">
        <v>9</v>
      </c>
      <c r="N60" s="68" t="s">
        <v>11</v>
      </c>
      <c r="O60" s="68" t="s">
        <v>12</v>
      </c>
      <c r="P60" s="70"/>
      <c r="Q60" s="70" t="s">
        <v>8</v>
      </c>
      <c r="R60" s="68" t="s">
        <v>9</v>
      </c>
      <c r="S60" s="68" t="s">
        <v>10</v>
      </c>
      <c r="T60" s="68" t="s">
        <v>11</v>
      </c>
      <c r="U60" s="68" t="s">
        <v>12</v>
      </c>
      <c r="V60" s="68" t="s">
        <v>9</v>
      </c>
      <c r="W60" s="68" t="s">
        <v>10</v>
      </c>
      <c r="X60" s="68" t="s">
        <v>11</v>
      </c>
      <c r="Y60" s="68" t="s">
        <v>12</v>
      </c>
      <c r="Z60" s="70" t="s">
        <v>10</v>
      </c>
      <c r="AA60" s="70"/>
      <c r="AB60" s="68" t="s">
        <v>9</v>
      </c>
      <c r="AC60" s="68" t="s">
        <v>11</v>
      </c>
      <c r="AD60" s="68" t="s">
        <v>12</v>
      </c>
      <c r="AE60" s="70"/>
      <c r="AF60" s="70" t="s">
        <v>8</v>
      </c>
      <c r="AG60" s="68" t="s">
        <v>9</v>
      </c>
      <c r="AH60" s="68" t="s">
        <v>10</v>
      </c>
      <c r="AI60" s="68" t="s">
        <v>11</v>
      </c>
      <c r="AJ60" s="68" t="s">
        <v>12</v>
      </c>
      <c r="AK60" s="68" t="s">
        <v>9</v>
      </c>
      <c r="AL60" s="68" t="s">
        <v>10</v>
      </c>
      <c r="AM60" s="68" t="s">
        <v>11</v>
      </c>
      <c r="AN60" s="68" t="s">
        <v>12</v>
      </c>
      <c r="AO60" s="70" t="s">
        <v>10</v>
      </c>
      <c r="AP60" s="70"/>
      <c r="AQ60" s="68" t="s">
        <v>9</v>
      </c>
      <c r="AR60" s="68" t="s">
        <v>11</v>
      </c>
      <c r="AS60" s="68" t="s">
        <v>12</v>
      </c>
      <c r="AT60" s="70"/>
      <c r="AU60" s="70" t="s">
        <v>8</v>
      </c>
      <c r="AV60" s="68" t="s">
        <v>9</v>
      </c>
      <c r="AW60" s="68" t="s">
        <v>10</v>
      </c>
      <c r="AX60" s="68" t="s">
        <v>11</v>
      </c>
      <c r="AY60" s="68" t="s">
        <v>12</v>
      </c>
      <c r="AZ60" s="68" t="s">
        <v>9</v>
      </c>
      <c r="BA60" s="68" t="s">
        <v>10</v>
      </c>
      <c r="BB60" s="68" t="s">
        <v>11</v>
      </c>
      <c r="BC60" s="68" t="s">
        <v>12</v>
      </c>
      <c r="BD60" s="70" t="s">
        <v>10</v>
      </c>
      <c r="BE60" s="70"/>
      <c r="BF60" s="68" t="s">
        <v>9</v>
      </c>
      <c r="BG60" s="68" t="s">
        <v>11</v>
      </c>
      <c r="BH60" s="68" t="s">
        <v>12</v>
      </c>
      <c r="BI60" s="70"/>
      <c r="BJ60" s="70" t="s">
        <v>8</v>
      </c>
      <c r="BK60" s="68" t="s">
        <v>9</v>
      </c>
      <c r="BL60" s="68" t="s">
        <v>10</v>
      </c>
      <c r="BM60" s="68" t="s">
        <v>11</v>
      </c>
      <c r="BN60" s="68" t="s">
        <v>12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10</v>
      </c>
      <c r="BT60" s="70"/>
      <c r="BU60" s="68" t="s">
        <v>9</v>
      </c>
      <c r="BV60" s="68" t="s">
        <v>11</v>
      </c>
      <c r="BW60" s="68" t="s">
        <v>12</v>
      </c>
      <c r="BX60" s="70"/>
    </row>
    <row r="61" spans="1:76">
      <c r="A61" s="33" t="s">
        <v>13</v>
      </c>
      <c r="B61" s="34">
        <v>1128</v>
      </c>
      <c r="C61" s="34">
        <v>25842</v>
      </c>
      <c r="D61" s="34">
        <v>80846</v>
      </c>
      <c r="E61" s="34">
        <v>26407</v>
      </c>
      <c r="F61" s="34">
        <v>133095</v>
      </c>
      <c r="G61" s="34">
        <v>1580</v>
      </c>
      <c r="H61" s="34">
        <v>46678</v>
      </c>
      <c r="I61" s="34">
        <v>2507</v>
      </c>
      <c r="J61" s="34">
        <v>50765</v>
      </c>
      <c r="K61" s="34">
        <v>13978</v>
      </c>
      <c r="L61" s="34">
        <v>64743</v>
      </c>
      <c r="M61" s="34">
        <v>116638</v>
      </c>
      <c r="N61" s="34">
        <v>493</v>
      </c>
      <c r="O61" s="34">
        <v>117131</v>
      </c>
      <c r="P61" s="34">
        <v>316097</v>
      </c>
      <c r="Q61" s="34">
        <v>222</v>
      </c>
      <c r="R61" s="34">
        <v>7516</v>
      </c>
      <c r="S61" s="34">
        <v>21924</v>
      </c>
      <c r="T61" s="34">
        <v>8214</v>
      </c>
      <c r="U61" s="34">
        <v>37654</v>
      </c>
      <c r="V61" s="34">
        <v>430</v>
      </c>
      <c r="W61" s="34">
        <v>12657</v>
      </c>
      <c r="X61" s="34">
        <v>756</v>
      </c>
      <c r="Y61" s="34">
        <v>13843</v>
      </c>
      <c r="Z61" s="34">
        <v>3928</v>
      </c>
      <c r="AA61" s="34">
        <v>17771</v>
      </c>
      <c r="AB61" s="34">
        <v>33452</v>
      </c>
      <c r="AC61" s="34">
        <v>175</v>
      </c>
      <c r="AD61" s="34">
        <v>33627</v>
      </c>
      <c r="AE61" s="34">
        <v>89274</v>
      </c>
      <c r="AF61" s="34">
        <v>448</v>
      </c>
      <c r="AG61" s="34">
        <v>9091</v>
      </c>
      <c r="AH61" s="34">
        <v>29449</v>
      </c>
      <c r="AI61" s="34">
        <v>9150</v>
      </c>
      <c r="AJ61" s="34">
        <v>47690</v>
      </c>
      <c r="AK61" s="34">
        <v>555</v>
      </c>
      <c r="AL61" s="34">
        <v>16694</v>
      </c>
      <c r="AM61" s="34">
        <v>850</v>
      </c>
      <c r="AN61" s="34">
        <v>18099</v>
      </c>
      <c r="AO61" s="34">
        <v>4918</v>
      </c>
      <c r="AP61" s="34">
        <v>23017</v>
      </c>
      <c r="AQ61" s="34">
        <v>41702</v>
      </c>
      <c r="AR61" s="34">
        <v>164</v>
      </c>
      <c r="AS61" s="34">
        <v>41866</v>
      </c>
      <c r="AT61" s="34">
        <v>113021</v>
      </c>
      <c r="AU61" s="34">
        <v>1026</v>
      </c>
      <c r="AV61" s="34">
        <v>25485</v>
      </c>
      <c r="AW61" s="34">
        <v>79053</v>
      </c>
      <c r="AX61" s="34">
        <v>25308</v>
      </c>
      <c r="AY61" s="34">
        <v>129846</v>
      </c>
      <c r="AZ61" s="34">
        <v>1560</v>
      </c>
      <c r="BA61" s="34">
        <v>46325</v>
      </c>
      <c r="BB61" s="34">
        <v>2472</v>
      </c>
      <c r="BC61" s="34">
        <v>50357</v>
      </c>
      <c r="BD61" s="34">
        <v>13574</v>
      </c>
      <c r="BE61" s="34">
        <v>63931</v>
      </c>
      <c r="BF61" s="34">
        <v>113178</v>
      </c>
      <c r="BG61" s="34">
        <v>498</v>
      </c>
      <c r="BH61" s="34">
        <v>113676</v>
      </c>
      <c r="BI61" s="34">
        <v>308479</v>
      </c>
      <c r="BJ61" s="35">
        <v>12.085769980506821</v>
      </c>
      <c r="BK61" s="35">
        <v>4.7792819305473859</v>
      </c>
      <c r="BL61" s="35">
        <v>7.2508317204913126</v>
      </c>
      <c r="BM61" s="35">
        <v>-0.64406511774932618</v>
      </c>
      <c r="BN61" s="35">
        <v>5.2269611693852696</v>
      </c>
      <c r="BO61" s="35">
        <v>6.7307692307692291</v>
      </c>
      <c r="BP61" s="35">
        <v>7.9525094441446287</v>
      </c>
      <c r="BQ61" s="35">
        <v>2.3867313915857613</v>
      </c>
      <c r="BR61" s="35">
        <v>7.6414401175606166</v>
      </c>
      <c r="BS61" s="35">
        <v>4.3170767644025387</v>
      </c>
      <c r="BT61" s="35">
        <v>6.9356024463875121</v>
      </c>
      <c r="BU61" s="35">
        <v>4.2322712894732213</v>
      </c>
      <c r="BV61" s="35">
        <v>-1.2048192771084265</v>
      </c>
      <c r="BW61" s="35">
        <v>4.2084520919103419</v>
      </c>
      <c r="BX61" s="35">
        <v>5.2285568871787031</v>
      </c>
    </row>
    <row r="62" spans="1:76">
      <c r="A62" s="36" t="s">
        <v>61</v>
      </c>
      <c r="B62" s="43">
        <v>468</v>
      </c>
      <c r="C62" s="43">
        <v>1306</v>
      </c>
      <c r="D62" s="43">
        <v>4280</v>
      </c>
      <c r="E62" s="43">
        <v>1032</v>
      </c>
      <c r="F62" s="43">
        <v>6618</v>
      </c>
      <c r="G62" s="43" t="s">
        <v>150</v>
      </c>
      <c r="H62" s="43">
        <v>3086</v>
      </c>
      <c r="I62" s="43" t="s">
        <v>150</v>
      </c>
      <c r="J62" s="43">
        <v>3086</v>
      </c>
      <c r="K62" s="43">
        <v>2994</v>
      </c>
      <c r="L62" s="43">
        <v>6080</v>
      </c>
      <c r="M62" s="43">
        <v>17217</v>
      </c>
      <c r="N62" s="43" t="s">
        <v>150</v>
      </c>
      <c r="O62" s="43">
        <v>17217</v>
      </c>
      <c r="P62" s="43">
        <v>30383</v>
      </c>
      <c r="Q62" s="43">
        <v>64</v>
      </c>
      <c r="R62" s="43">
        <v>386</v>
      </c>
      <c r="S62" s="43">
        <v>1186</v>
      </c>
      <c r="T62" s="43">
        <v>347</v>
      </c>
      <c r="U62" s="43">
        <v>1919</v>
      </c>
      <c r="V62" s="43" t="s">
        <v>150</v>
      </c>
      <c r="W62" s="43">
        <v>871</v>
      </c>
      <c r="X62" s="43" t="s">
        <v>150</v>
      </c>
      <c r="Y62" s="43">
        <v>871</v>
      </c>
      <c r="Z62" s="43">
        <v>775</v>
      </c>
      <c r="AA62" s="43">
        <v>1646</v>
      </c>
      <c r="AB62" s="43">
        <v>4996</v>
      </c>
      <c r="AC62" s="43" t="s">
        <v>150</v>
      </c>
      <c r="AD62" s="43">
        <v>4996</v>
      </c>
      <c r="AE62" s="43">
        <v>8625</v>
      </c>
      <c r="AF62" s="43">
        <v>198</v>
      </c>
      <c r="AG62" s="43">
        <v>456</v>
      </c>
      <c r="AH62" s="43">
        <v>1542</v>
      </c>
      <c r="AI62" s="43">
        <v>374</v>
      </c>
      <c r="AJ62" s="43">
        <v>2372</v>
      </c>
      <c r="AK62" s="43" t="s">
        <v>150</v>
      </c>
      <c r="AL62" s="43">
        <v>1121</v>
      </c>
      <c r="AM62" s="43" t="s">
        <v>150</v>
      </c>
      <c r="AN62" s="43">
        <v>1121</v>
      </c>
      <c r="AO62" s="43">
        <v>1126</v>
      </c>
      <c r="AP62" s="43">
        <v>2247</v>
      </c>
      <c r="AQ62" s="43">
        <v>6207</v>
      </c>
      <c r="AR62" s="43" t="s">
        <v>150</v>
      </c>
      <c r="AS62" s="43">
        <v>6207</v>
      </c>
      <c r="AT62" s="43">
        <v>11024</v>
      </c>
      <c r="AU62" s="43">
        <v>388</v>
      </c>
      <c r="AV62" s="43">
        <v>1273</v>
      </c>
      <c r="AW62" s="43">
        <v>4198</v>
      </c>
      <c r="AX62" s="43">
        <v>975</v>
      </c>
      <c r="AY62" s="43">
        <v>6446</v>
      </c>
      <c r="AZ62" s="43" t="s">
        <v>150</v>
      </c>
      <c r="BA62" s="43">
        <v>3093</v>
      </c>
      <c r="BB62" s="43" t="s">
        <v>150</v>
      </c>
      <c r="BC62" s="43">
        <v>3093</v>
      </c>
      <c r="BD62" s="43">
        <v>2816</v>
      </c>
      <c r="BE62" s="43">
        <v>5909</v>
      </c>
      <c r="BF62" s="43">
        <v>16479</v>
      </c>
      <c r="BG62" s="43" t="s">
        <v>150</v>
      </c>
      <c r="BH62" s="43">
        <v>16479</v>
      </c>
      <c r="BI62" s="43">
        <v>29222</v>
      </c>
      <c r="BJ62" s="44">
        <v>13.917525773195871</v>
      </c>
      <c r="BK62" s="44">
        <v>2.9065200314218331</v>
      </c>
      <c r="BL62" s="44">
        <v>6.5269175797999068</v>
      </c>
      <c r="BM62" s="44">
        <v>-3.076923076923066</v>
      </c>
      <c r="BN62" s="44">
        <v>4.3592925845485571</v>
      </c>
      <c r="BO62" s="44" t="s">
        <v>150</v>
      </c>
      <c r="BP62" s="44">
        <v>8.3090850307145132</v>
      </c>
      <c r="BQ62" s="44" t="s">
        <v>150</v>
      </c>
      <c r="BR62" s="44">
        <v>8.3090850307145132</v>
      </c>
      <c r="BS62" s="44">
        <v>6.1434659090909065</v>
      </c>
      <c r="BT62" s="44">
        <v>7.2770350313081771</v>
      </c>
      <c r="BU62" s="44">
        <v>2.8703198009587982</v>
      </c>
      <c r="BV62" s="44" t="s">
        <v>150</v>
      </c>
      <c r="BW62" s="44">
        <v>2.8703198009587982</v>
      </c>
      <c r="BX62" s="44">
        <v>4.2365341181301748</v>
      </c>
    </row>
    <row r="63" spans="1:76">
      <c r="A63" s="36" t="s">
        <v>62</v>
      </c>
      <c r="B63" s="43">
        <v>147</v>
      </c>
      <c r="C63" s="43">
        <v>3630</v>
      </c>
      <c r="D63" s="43">
        <v>1180</v>
      </c>
      <c r="E63" s="43">
        <v>400</v>
      </c>
      <c r="F63" s="43">
        <v>5210</v>
      </c>
      <c r="G63" s="43" t="s">
        <v>150</v>
      </c>
      <c r="H63" s="43">
        <v>1155</v>
      </c>
      <c r="I63" s="43" t="s">
        <v>150</v>
      </c>
      <c r="J63" s="43">
        <v>1155</v>
      </c>
      <c r="K63" s="43">
        <v>2382</v>
      </c>
      <c r="L63" s="43">
        <v>3537</v>
      </c>
      <c r="M63" s="43">
        <v>10095</v>
      </c>
      <c r="N63" s="43" t="s">
        <v>150</v>
      </c>
      <c r="O63" s="43">
        <v>10095</v>
      </c>
      <c r="P63" s="43">
        <v>18989</v>
      </c>
      <c r="Q63" s="43">
        <v>33</v>
      </c>
      <c r="R63" s="43">
        <v>1098</v>
      </c>
      <c r="S63" s="43">
        <v>331</v>
      </c>
      <c r="T63" s="43">
        <v>128</v>
      </c>
      <c r="U63" s="43">
        <v>1557</v>
      </c>
      <c r="V63" s="43" t="s">
        <v>150</v>
      </c>
      <c r="W63" s="43">
        <v>372</v>
      </c>
      <c r="X63" s="43" t="s">
        <v>150</v>
      </c>
      <c r="Y63" s="43">
        <v>372</v>
      </c>
      <c r="Z63" s="43">
        <v>790</v>
      </c>
      <c r="AA63" s="43">
        <v>1162</v>
      </c>
      <c r="AB63" s="43">
        <v>3153</v>
      </c>
      <c r="AC63" s="43" t="s">
        <v>150</v>
      </c>
      <c r="AD63" s="43">
        <v>3153</v>
      </c>
      <c r="AE63" s="43">
        <v>5905</v>
      </c>
      <c r="AF63" s="43">
        <v>55</v>
      </c>
      <c r="AG63" s="43">
        <v>1330</v>
      </c>
      <c r="AH63" s="43">
        <v>437</v>
      </c>
      <c r="AI63" s="43">
        <v>147</v>
      </c>
      <c r="AJ63" s="43">
        <v>1914</v>
      </c>
      <c r="AK63" s="43" t="s">
        <v>150</v>
      </c>
      <c r="AL63" s="43">
        <v>378</v>
      </c>
      <c r="AM63" s="43" t="s">
        <v>150</v>
      </c>
      <c r="AN63" s="43">
        <v>378</v>
      </c>
      <c r="AO63" s="43">
        <v>812</v>
      </c>
      <c r="AP63" s="43">
        <v>1190</v>
      </c>
      <c r="AQ63" s="43">
        <v>3510</v>
      </c>
      <c r="AR63" s="43" t="s">
        <v>150</v>
      </c>
      <c r="AS63" s="43">
        <v>3510</v>
      </c>
      <c r="AT63" s="43">
        <v>6669</v>
      </c>
      <c r="AU63" s="43">
        <v>125</v>
      </c>
      <c r="AV63" s="43">
        <v>3507</v>
      </c>
      <c r="AW63" s="43">
        <v>1101</v>
      </c>
      <c r="AX63" s="43">
        <v>379</v>
      </c>
      <c r="AY63" s="43">
        <v>4987</v>
      </c>
      <c r="AZ63" s="43" t="s">
        <v>150</v>
      </c>
      <c r="BA63" s="43">
        <v>1211</v>
      </c>
      <c r="BB63" s="43" t="s">
        <v>150</v>
      </c>
      <c r="BC63" s="43">
        <v>1211</v>
      </c>
      <c r="BD63" s="43">
        <v>2415</v>
      </c>
      <c r="BE63" s="43">
        <v>3626</v>
      </c>
      <c r="BF63" s="43">
        <v>10008</v>
      </c>
      <c r="BG63" s="43" t="s">
        <v>150</v>
      </c>
      <c r="BH63" s="43">
        <v>10008</v>
      </c>
      <c r="BI63" s="43">
        <v>18746</v>
      </c>
      <c r="BJ63" s="44">
        <v>0</v>
      </c>
      <c r="BK63" s="44">
        <v>3.1080695751354415</v>
      </c>
      <c r="BL63" s="44">
        <v>2.4523160762942808</v>
      </c>
      <c r="BM63" s="44">
        <v>-0.52770448548813409</v>
      </c>
      <c r="BN63" s="44">
        <v>2.6869861640264725</v>
      </c>
      <c r="BO63" s="44" t="s">
        <v>150</v>
      </c>
      <c r="BP63" s="44">
        <v>5.119735755573906</v>
      </c>
      <c r="BQ63" s="44" t="s">
        <v>150</v>
      </c>
      <c r="BR63" s="44">
        <v>5.119735755573906</v>
      </c>
      <c r="BS63" s="44">
        <v>2.2774327122153215</v>
      </c>
      <c r="BT63" s="44">
        <v>3.2266960838389425</v>
      </c>
      <c r="BU63" s="44">
        <v>2.6978417266187105</v>
      </c>
      <c r="BV63" s="44" t="s">
        <v>150</v>
      </c>
      <c r="BW63" s="44">
        <v>2.6978417266187105</v>
      </c>
      <c r="BX63" s="44">
        <v>2.7792595753760807</v>
      </c>
    </row>
    <row r="64" spans="1:76">
      <c r="A64" s="36" t="s">
        <v>63</v>
      </c>
      <c r="B64" s="43">
        <v>52</v>
      </c>
      <c r="C64" s="43">
        <v>2103</v>
      </c>
      <c r="D64" s="43">
        <v>29055</v>
      </c>
      <c r="E64" s="43">
        <v>12900</v>
      </c>
      <c r="F64" s="43">
        <v>44058</v>
      </c>
      <c r="G64" s="43" t="s">
        <v>150</v>
      </c>
      <c r="H64" s="43">
        <v>15221</v>
      </c>
      <c r="I64" s="43">
        <v>1998</v>
      </c>
      <c r="J64" s="43">
        <v>17219</v>
      </c>
      <c r="K64" s="43" t="s">
        <v>150</v>
      </c>
      <c r="L64" s="43">
        <v>17219</v>
      </c>
      <c r="M64" s="43">
        <v>18128</v>
      </c>
      <c r="N64" s="43">
        <v>493</v>
      </c>
      <c r="O64" s="43">
        <v>18621</v>
      </c>
      <c r="P64" s="43">
        <v>79950</v>
      </c>
      <c r="Q64" s="43">
        <v>6</v>
      </c>
      <c r="R64" s="43">
        <v>590</v>
      </c>
      <c r="S64" s="43">
        <v>7526</v>
      </c>
      <c r="T64" s="43">
        <v>3951</v>
      </c>
      <c r="U64" s="43">
        <v>12067</v>
      </c>
      <c r="V64" s="43" t="s">
        <v>150</v>
      </c>
      <c r="W64" s="43">
        <v>3903</v>
      </c>
      <c r="X64" s="43">
        <v>588</v>
      </c>
      <c r="Y64" s="43">
        <v>4491</v>
      </c>
      <c r="Z64" s="43" t="s">
        <v>150</v>
      </c>
      <c r="AA64" s="43">
        <v>4491</v>
      </c>
      <c r="AB64" s="43">
        <v>5109</v>
      </c>
      <c r="AC64" s="43">
        <v>175</v>
      </c>
      <c r="AD64" s="43">
        <v>5284</v>
      </c>
      <c r="AE64" s="43">
        <v>21848</v>
      </c>
      <c r="AF64" s="43">
        <v>21</v>
      </c>
      <c r="AG64" s="43">
        <v>771</v>
      </c>
      <c r="AH64" s="43">
        <v>10881</v>
      </c>
      <c r="AI64" s="43">
        <v>4494</v>
      </c>
      <c r="AJ64" s="43">
        <v>16146</v>
      </c>
      <c r="AK64" s="43" t="s">
        <v>150</v>
      </c>
      <c r="AL64" s="43">
        <v>5517</v>
      </c>
      <c r="AM64" s="43">
        <v>682</v>
      </c>
      <c r="AN64" s="43">
        <v>6199</v>
      </c>
      <c r="AO64" s="43">
        <v>0</v>
      </c>
      <c r="AP64" s="43">
        <v>6199</v>
      </c>
      <c r="AQ64" s="43">
        <v>6531</v>
      </c>
      <c r="AR64" s="43">
        <v>164</v>
      </c>
      <c r="AS64" s="43">
        <v>6695</v>
      </c>
      <c r="AT64" s="43">
        <v>29061</v>
      </c>
      <c r="AU64" s="43">
        <v>50</v>
      </c>
      <c r="AV64" s="43">
        <v>2127</v>
      </c>
      <c r="AW64" s="43">
        <v>28171</v>
      </c>
      <c r="AX64" s="43">
        <v>12258</v>
      </c>
      <c r="AY64" s="43">
        <v>42556</v>
      </c>
      <c r="AZ64" s="43" t="s">
        <v>150</v>
      </c>
      <c r="BA64" s="43">
        <v>15024</v>
      </c>
      <c r="BB64" s="43">
        <v>1961</v>
      </c>
      <c r="BC64" s="43">
        <v>16985</v>
      </c>
      <c r="BD64" s="43" t="s">
        <v>150</v>
      </c>
      <c r="BE64" s="43">
        <v>16985</v>
      </c>
      <c r="BF64" s="43">
        <v>17607</v>
      </c>
      <c r="BG64" s="43">
        <v>498</v>
      </c>
      <c r="BH64" s="43">
        <v>18105</v>
      </c>
      <c r="BI64" s="43">
        <v>77696</v>
      </c>
      <c r="BJ64" s="44">
        <v>26</v>
      </c>
      <c r="BK64" s="44">
        <v>9.6379877762106219</v>
      </c>
      <c r="BL64" s="44">
        <v>8.7714316140712114</v>
      </c>
      <c r="BM64" s="44">
        <v>-0.80763582966225655</v>
      </c>
      <c r="BN64" s="44">
        <v>6.0555503336779726</v>
      </c>
      <c r="BO64" s="44" t="s">
        <v>150</v>
      </c>
      <c r="BP64" s="44">
        <v>9.4315761448349296</v>
      </c>
      <c r="BQ64" s="44">
        <v>2.9066802651708357</v>
      </c>
      <c r="BR64" s="44">
        <v>8.6782455107447749</v>
      </c>
      <c r="BS64" s="44" t="s">
        <v>150</v>
      </c>
      <c r="BT64" s="44">
        <v>8.6782455107447749</v>
      </c>
      <c r="BU64" s="44">
        <v>5.1172828988470531</v>
      </c>
      <c r="BV64" s="44">
        <v>-1.2048192771084265</v>
      </c>
      <c r="BW64" s="44">
        <v>4.9433858050262351</v>
      </c>
      <c r="BX64" s="44">
        <v>6.3825679571663958</v>
      </c>
    </row>
    <row r="65" spans="1:76">
      <c r="A65" s="36" t="s">
        <v>64</v>
      </c>
      <c r="B65" s="43">
        <v>137</v>
      </c>
      <c r="C65" s="43">
        <v>6425</v>
      </c>
      <c r="D65" s="43">
        <v>5557</v>
      </c>
      <c r="E65" s="43">
        <v>1646</v>
      </c>
      <c r="F65" s="43">
        <v>13628</v>
      </c>
      <c r="G65" s="43" t="s">
        <v>150</v>
      </c>
      <c r="H65" s="43">
        <v>3481</v>
      </c>
      <c r="I65" s="43">
        <v>105</v>
      </c>
      <c r="J65" s="43">
        <v>3586</v>
      </c>
      <c r="K65" s="43">
        <v>1063</v>
      </c>
      <c r="L65" s="43">
        <v>4649</v>
      </c>
      <c r="M65" s="43">
        <v>16984</v>
      </c>
      <c r="N65" s="43" t="s">
        <v>150</v>
      </c>
      <c r="O65" s="43">
        <v>16984</v>
      </c>
      <c r="P65" s="43">
        <v>35398</v>
      </c>
      <c r="Q65" s="43">
        <v>28</v>
      </c>
      <c r="R65" s="43">
        <v>1785</v>
      </c>
      <c r="S65" s="43">
        <v>1591</v>
      </c>
      <c r="T65" s="43">
        <v>515</v>
      </c>
      <c r="U65" s="43">
        <v>3891</v>
      </c>
      <c r="V65" s="43" t="s">
        <v>150</v>
      </c>
      <c r="W65" s="43">
        <v>1002</v>
      </c>
      <c r="X65" s="43">
        <v>31</v>
      </c>
      <c r="Y65" s="43">
        <v>1033</v>
      </c>
      <c r="Z65" s="43">
        <v>349</v>
      </c>
      <c r="AA65" s="43">
        <v>1382</v>
      </c>
      <c r="AB65" s="43">
        <v>4724</v>
      </c>
      <c r="AC65" s="43" t="s">
        <v>150</v>
      </c>
      <c r="AD65" s="43">
        <v>4724</v>
      </c>
      <c r="AE65" s="43">
        <v>10025</v>
      </c>
      <c r="AF65" s="43">
        <v>37</v>
      </c>
      <c r="AG65" s="43">
        <v>2260</v>
      </c>
      <c r="AH65" s="43">
        <v>2017</v>
      </c>
      <c r="AI65" s="43">
        <v>599</v>
      </c>
      <c r="AJ65" s="43">
        <v>4876</v>
      </c>
      <c r="AK65" s="43" t="s">
        <v>150</v>
      </c>
      <c r="AL65" s="43">
        <v>1305</v>
      </c>
      <c r="AM65" s="43">
        <v>45</v>
      </c>
      <c r="AN65" s="43">
        <v>1350</v>
      </c>
      <c r="AO65" s="43">
        <v>365</v>
      </c>
      <c r="AP65" s="43">
        <v>1715</v>
      </c>
      <c r="AQ65" s="43">
        <v>6168</v>
      </c>
      <c r="AR65" s="43" t="s">
        <v>150</v>
      </c>
      <c r="AS65" s="43">
        <v>6168</v>
      </c>
      <c r="AT65" s="43">
        <v>12796</v>
      </c>
      <c r="AU65" s="43">
        <v>109</v>
      </c>
      <c r="AV65" s="43">
        <v>6346</v>
      </c>
      <c r="AW65" s="43">
        <v>5389</v>
      </c>
      <c r="AX65" s="43">
        <v>1512</v>
      </c>
      <c r="AY65" s="43">
        <v>13247</v>
      </c>
      <c r="AZ65" s="43" t="s">
        <v>150</v>
      </c>
      <c r="BA65" s="43">
        <v>3453</v>
      </c>
      <c r="BB65" s="43">
        <v>94</v>
      </c>
      <c r="BC65" s="43">
        <v>3547</v>
      </c>
      <c r="BD65" s="43">
        <v>1085</v>
      </c>
      <c r="BE65" s="43">
        <v>4632</v>
      </c>
      <c r="BF65" s="43">
        <v>16301</v>
      </c>
      <c r="BG65" s="43" t="s">
        <v>150</v>
      </c>
      <c r="BH65" s="43">
        <v>16301</v>
      </c>
      <c r="BI65" s="43">
        <v>34289</v>
      </c>
      <c r="BJ65" s="44">
        <v>-17.431192660550465</v>
      </c>
      <c r="BK65" s="44">
        <v>6.2401512763945792</v>
      </c>
      <c r="BL65" s="44">
        <v>4.7875301540174391</v>
      </c>
      <c r="BM65" s="44">
        <v>-3.3068783068783025</v>
      </c>
      <c r="BN65" s="44">
        <v>4.5595229108477353</v>
      </c>
      <c r="BO65" s="44" t="s">
        <v>150</v>
      </c>
      <c r="BP65" s="44">
        <v>7.9640891977990176</v>
      </c>
      <c r="BQ65" s="44">
        <v>3.1914893617021267</v>
      </c>
      <c r="BR65" s="44">
        <v>7.8376092472511978</v>
      </c>
      <c r="BS65" s="44">
        <v>3.5023041474654404</v>
      </c>
      <c r="BT65" s="44">
        <v>6.8221070811744333</v>
      </c>
      <c r="BU65" s="44">
        <v>4.668425249984665</v>
      </c>
      <c r="BV65" s="44" t="s">
        <v>150</v>
      </c>
      <c r="BW65" s="44">
        <v>4.668425249984665</v>
      </c>
      <c r="BX65" s="44">
        <v>4.8470354924319725</v>
      </c>
    </row>
    <row r="66" spans="1:76">
      <c r="A66" s="36" t="s">
        <v>65</v>
      </c>
      <c r="B66" s="43">
        <v>31</v>
      </c>
      <c r="C66" s="43">
        <v>4125</v>
      </c>
      <c r="D66" s="43">
        <v>16196</v>
      </c>
      <c r="E66" s="43">
        <v>5112</v>
      </c>
      <c r="F66" s="43">
        <v>25433</v>
      </c>
      <c r="G66" s="43" t="s">
        <v>150</v>
      </c>
      <c r="H66" s="43">
        <v>5680</v>
      </c>
      <c r="I66" s="43">
        <v>241</v>
      </c>
      <c r="J66" s="43">
        <v>5921</v>
      </c>
      <c r="K66" s="43">
        <v>1935</v>
      </c>
      <c r="L66" s="43">
        <v>7856</v>
      </c>
      <c r="M66" s="43">
        <v>19333</v>
      </c>
      <c r="N66" s="43" t="s">
        <v>150</v>
      </c>
      <c r="O66" s="43">
        <v>19333</v>
      </c>
      <c r="P66" s="43">
        <v>52653</v>
      </c>
      <c r="Q66" s="43">
        <v>6</v>
      </c>
      <c r="R66" s="43">
        <v>1218</v>
      </c>
      <c r="S66" s="43">
        <v>4471</v>
      </c>
      <c r="T66" s="43">
        <v>1562</v>
      </c>
      <c r="U66" s="43">
        <v>7251</v>
      </c>
      <c r="V66" s="43" t="s">
        <v>150</v>
      </c>
      <c r="W66" s="43">
        <v>1373</v>
      </c>
      <c r="X66" s="43">
        <v>74</v>
      </c>
      <c r="Y66" s="43">
        <v>1447</v>
      </c>
      <c r="Z66" s="43">
        <v>518</v>
      </c>
      <c r="AA66" s="43">
        <v>1965</v>
      </c>
      <c r="AB66" s="43">
        <v>5466</v>
      </c>
      <c r="AC66" s="43" t="s">
        <v>150</v>
      </c>
      <c r="AD66" s="43">
        <v>5466</v>
      </c>
      <c r="AE66" s="43">
        <v>14688</v>
      </c>
      <c r="AF66" s="43">
        <v>10</v>
      </c>
      <c r="AG66" s="43">
        <v>1375</v>
      </c>
      <c r="AH66" s="43">
        <v>5758</v>
      </c>
      <c r="AI66" s="43">
        <v>1724</v>
      </c>
      <c r="AJ66" s="43">
        <v>8857</v>
      </c>
      <c r="AK66" s="43" t="s">
        <v>150</v>
      </c>
      <c r="AL66" s="43">
        <v>2028</v>
      </c>
      <c r="AM66" s="43">
        <v>75</v>
      </c>
      <c r="AN66" s="43">
        <v>2103</v>
      </c>
      <c r="AO66" s="43">
        <v>686</v>
      </c>
      <c r="AP66" s="43">
        <v>2789</v>
      </c>
      <c r="AQ66" s="43">
        <v>6924</v>
      </c>
      <c r="AR66" s="43" t="s">
        <v>150</v>
      </c>
      <c r="AS66" s="43">
        <v>6924</v>
      </c>
      <c r="AT66" s="43">
        <v>18580</v>
      </c>
      <c r="AU66" s="43">
        <v>36</v>
      </c>
      <c r="AV66" s="43">
        <v>4153</v>
      </c>
      <c r="AW66" s="43">
        <v>15864</v>
      </c>
      <c r="AX66" s="43">
        <v>4977</v>
      </c>
      <c r="AY66" s="43">
        <v>24994</v>
      </c>
      <c r="AZ66" s="43" t="s">
        <v>150</v>
      </c>
      <c r="BA66" s="43">
        <v>5535</v>
      </c>
      <c r="BB66" s="43">
        <v>244</v>
      </c>
      <c r="BC66" s="43">
        <v>5779</v>
      </c>
      <c r="BD66" s="43">
        <v>1831</v>
      </c>
      <c r="BE66" s="43">
        <v>7610</v>
      </c>
      <c r="BF66" s="43">
        <v>18762</v>
      </c>
      <c r="BG66" s="43" t="s">
        <v>150</v>
      </c>
      <c r="BH66" s="43">
        <v>18762</v>
      </c>
      <c r="BI66" s="43">
        <v>51402</v>
      </c>
      <c r="BJ66" s="44">
        <v>25</v>
      </c>
      <c r="BK66" s="44">
        <v>4.4546111244883164</v>
      </c>
      <c r="BL66" s="44">
        <v>6.0199193141704521</v>
      </c>
      <c r="BM66" s="44">
        <v>0.54249547920434127</v>
      </c>
      <c r="BN66" s="44">
        <v>4.669120588941345</v>
      </c>
      <c r="BO66" s="44" t="s">
        <v>150</v>
      </c>
      <c r="BP66" s="44">
        <v>9.2140921409214034</v>
      </c>
      <c r="BQ66" s="44">
        <v>1.6393442622950838</v>
      </c>
      <c r="BR66" s="44">
        <v>8.8942723654611537</v>
      </c>
      <c r="BS66" s="44">
        <v>3.4953577280174786</v>
      </c>
      <c r="BT66" s="44">
        <v>7.5952693823915896</v>
      </c>
      <c r="BU66" s="44">
        <v>4.7276409764417497</v>
      </c>
      <c r="BV66" s="44" t="s">
        <v>150</v>
      </c>
      <c r="BW66" s="44">
        <v>4.7276409764417497</v>
      </c>
      <c r="BX66" s="44">
        <v>5.137932376172138</v>
      </c>
    </row>
    <row r="67" spans="1:76">
      <c r="A67" s="36" t="s">
        <v>66</v>
      </c>
      <c r="B67" s="43">
        <v>187</v>
      </c>
      <c r="C67" s="43">
        <v>3694</v>
      </c>
      <c r="D67" s="43">
        <v>10761</v>
      </c>
      <c r="E67" s="43">
        <v>2997</v>
      </c>
      <c r="F67" s="43">
        <v>17452</v>
      </c>
      <c r="G67" s="43" t="s">
        <v>150</v>
      </c>
      <c r="H67" s="43">
        <v>10011</v>
      </c>
      <c r="I67" s="43">
        <v>48</v>
      </c>
      <c r="J67" s="43">
        <v>10059</v>
      </c>
      <c r="K67" s="43">
        <v>3490</v>
      </c>
      <c r="L67" s="43">
        <v>13549</v>
      </c>
      <c r="M67" s="43">
        <v>17170</v>
      </c>
      <c r="N67" s="43" t="s">
        <v>150</v>
      </c>
      <c r="O67" s="43">
        <v>17170</v>
      </c>
      <c r="P67" s="43">
        <v>48358</v>
      </c>
      <c r="Q67" s="43">
        <v>41</v>
      </c>
      <c r="R67" s="43">
        <v>1148</v>
      </c>
      <c r="S67" s="43">
        <v>2829</v>
      </c>
      <c r="T67" s="43">
        <v>970</v>
      </c>
      <c r="U67" s="43">
        <v>4947</v>
      </c>
      <c r="V67" s="43" t="s">
        <v>150</v>
      </c>
      <c r="W67" s="43">
        <v>2869</v>
      </c>
      <c r="X67" s="43">
        <v>10</v>
      </c>
      <c r="Y67" s="43">
        <v>2879</v>
      </c>
      <c r="Z67" s="43">
        <v>924</v>
      </c>
      <c r="AA67" s="43">
        <v>3803</v>
      </c>
      <c r="AB67" s="43">
        <v>4695</v>
      </c>
      <c r="AC67" s="43" t="s">
        <v>150</v>
      </c>
      <c r="AD67" s="43">
        <v>4695</v>
      </c>
      <c r="AE67" s="43">
        <v>13486</v>
      </c>
      <c r="AF67" s="43">
        <v>87</v>
      </c>
      <c r="AG67" s="43">
        <v>1303</v>
      </c>
      <c r="AH67" s="43">
        <v>3885</v>
      </c>
      <c r="AI67" s="43">
        <v>1009</v>
      </c>
      <c r="AJ67" s="43">
        <v>6197</v>
      </c>
      <c r="AK67" s="43" t="s">
        <v>150</v>
      </c>
      <c r="AL67" s="43">
        <v>3540</v>
      </c>
      <c r="AM67" s="43">
        <v>16</v>
      </c>
      <c r="AN67" s="43">
        <v>3556</v>
      </c>
      <c r="AO67" s="43">
        <v>1215</v>
      </c>
      <c r="AP67" s="43">
        <v>4771</v>
      </c>
      <c r="AQ67" s="43">
        <v>6161</v>
      </c>
      <c r="AR67" s="43" t="s">
        <v>150</v>
      </c>
      <c r="AS67" s="43">
        <v>6161</v>
      </c>
      <c r="AT67" s="43">
        <v>17216</v>
      </c>
      <c r="AU67" s="43">
        <v>215</v>
      </c>
      <c r="AV67" s="43">
        <v>3612</v>
      </c>
      <c r="AW67" s="43">
        <v>10392</v>
      </c>
      <c r="AX67" s="43">
        <v>2939</v>
      </c>
      <c r="AY67" s="43">
        <v>16943</v>
      </c>
      <c r="AZ67" s="43" t="s">
        <v>150</v>
      </c>
      <c r="BA67" s="43">
        <v>9975</v>
      </c>
      <c r="BB67" s="43">
        <v>30</v>
      </c>
      <c r="BC67" s="43">
        <v>10005</v>
      </c>
      <c r="BD67" s="43">
        <v>3346</v>
      </c>
      <c r="BE67" s="43">
        <v>13351</v>
      </c>
      <c r="BF67" s="43">
        <v>16474</v>
      </c>
      <c r="BG67" s="43" t="s">
        <v>150</v>
      </c>
      <c r="BH67" s="43">
        <v>16474</v>
      </c>
      <c r="BI67" s="43">
        <v>46983</v>
      </c>
      <c r="BJ67" s="44">
        <v>34.418604651162788</v>
      </c>
      <c r="BK67" s="44">
        <v>2.0210409745293423</v>
      </c>
      <c r="BL67" s="44">
        <v>6.6108545034642034</v>
      </c>
      <c r="BM67" s="44">
        <v>-0.6464783940115737</v>
      </c>
      <c r="BN67" s="44">
        <v>4.3734875759900866</v>
      </c>
      <c r="BO67" s="44" t="s">
        <v>150</v>
      </c>
      <c r="BP67" s="44">
        <v>6.3659147869674193</v>
      </c>
      <c r="BQ67" s="44">
        <v>-39.999999999999993</v>
      </c>
      <c r="BR67" s="44">
        <v>6.2268865567216451</v>
      </c>
      <c r="BS67" s="44">
        <v>4.3933054393305415</v>
      </c>
      <c r="BT67" s="44">
        <v>5.7673582503183329</v>
      </c>
      <c r="BU67" s="44">
        <v>4.6740318076969771</v>
      </c>
      <c r="BV67" s="44" t="s">
        <v>150</v>
      </c>
      <c r="BW67" s="44">
        <v>4.6740318076969771</v>
      </c>
      <c r="BX67" s="44">
        <v>5.0124513121767471</v>
      </c>
    </row>
    <row r="68" spans="1:76">
      <c r="A68" s="36" t="s">
        <v>67</v>
      </c>
      <c r="B68" s="43">
        <v>91</v>
      </c>
      <c r="C68" s="43">
        <v>3155</v>
      </c>
      <c r="D68" s="43">
        <v>9390</v>
      </c>
      <c r="E68" s="43">
        <v>1952</v>
      </c>
      <c r="F68" s="43">
        <v>14497</v>
      </c>
      <c r="G68" s="43">
        <v>1300</v>
      </c>
      <c r="H68" s="43">
        <v>5130</v>
      </c>
      <c r="I68" s="43">
        <v>31</v>
      </c>
      <c r="J68" s="43">
        <v>6461</v>
      </c>
      <c r="K68" s="43">
        <v>1039</v>
      </c>
      <c r="L68" s="43">
        <v>7500</v>
      </c>
      <c r="M68" s="43">
        <v>10569</v>
      </c>
      <c r="N68" s="43" t="s">
        <v>150</v>
      </c>
      <c r="O68" s="43">
        <v>10569</v>
      </c>
      <c r="P68" s="43">
        <v>32657</v>
      </c>
      <c r="Q68" s="43">
        <v>38</v>
      </c>
      <c r="R68" s="43">
        <v>889</v>
      </c>
      <c r="S68" s="43">
        <v>2654</v>
      </c>
      <c r="T68" s="43">
        <v>632</v>
      </c>
      <c r="U68" s="43">
        <v>4175</v>
      </c>
      <c r="V68" s="43">
        <v>360</v>
      </c>
      <c r="W68" s="43">
        <v>1395</v>
      </c>
      <c r="X68" s="43">
        <v>17</v>
      </c>
      <c r="Y68" s="43">
        <v>1772</v>
      </c>
      <c r="Z68" s="43">
        <v>292</v>
      </c>
      <c r="AA68" s="43">
        <v>2064</v>
      </c>
      <c r="AB68" s="43">
        <v>3160</v>
      </c>
      <c r="AC68" s="43" t="s">
        <v>150</v>
      </c>
      <c r="AD68" s="43">
        <v>3160</v>
      </c>
      <c r="AE68" s="43">
        <v>9437</v>
      </c>
      <c r="AF68" s="43">
        <v>29</v>
      </c>
      <c r="AG68" s="43">
        <v>1102</v>
      </c>
      <c r="AH68" s="43">
        <v>3397</v>
      </c>
      <c r="AI68" s="43">
        <v>673</v>
      </c>
      <c r="AJ68" s="43">
        <v>5172</v>
      </c>
      <c r="AK68" s="43">
        <v>457</v>
      </c>
      <c r="AL68" s="43">
        <v>1835</v>
      </c>
      <c r="AM68" s="43">
        <v>9</v>
      </c>
      <c r="AN68" s="43">
        <v>2301</v>
      </c>
      <c r="AO68" s="43">
        <v>353</v>
      </c>
      <c r="AP68" s="43">
        <v>2654</v>
      </c>
      <c r="AQ68" s="43">
        <v>3709</v>
      </c>
      <c r="AR68" s="43" t="s">
        <v>150</v>
      </c>
      <c r="AS68" s="43">
        <v>3709</v>
      </c>
      <c r="AT68" s="43">
        <v>11564</v>
      </c>
      <c r="AU68" s="43">
        <v>91</v>
      </c>
      <c r="AV68" s="43">
        <v>3064</v>
      </c>
      <c r="AW68" s="43">
        <v>9382</v>
      </c>
      <c r="AX68" s="43">
        <v>1937</v>
      </c>
      <c r="AY68" s="43">
        <v>14383</v>
      </c>
      <c r="AZ68" s="43">
        <v>1280</v>
      </c>
      <c r="BA68" s="43">
        <v>5110</v>
      </c>
      <c r="BB68" s="43">
        <v>41</v>
      </c>
      <c r="BC68" s="43">
        <v>6431</v>
      </c>
      <c r="BD68" s="43">
        <v>1026</v>
      </c>
      <c r="BE68" s="43">
        <v>7457</v>
      </c>
      <c r="BF68" s="43">
        <v>10371</v>
      </c>
      <c r="BG68" s="43" t="s">
        <v>150</v>
      </c>
      <c r="BH68" s="43">
        <v>10371</v>
      </c>
      <c r="BI68" s="43">
        <v>32302</v>
      </c>
      <c r="BJ68" s="44">
        <v>-9.8901098901098994</v>
      </c>
      <c r="BK68" s="44">
        <v>3.9817232375979117</v>
      </c>
      <c r="BL68" s="44">
        <v>7.8341505009592804</v>
      </c>
      <c r="BM68" s="44">
        <v>1.3422818791946289</v>
      </c>
      <c r="BN68" s="44">
        <v>6.1391921017868274</v>
      </c>
      <c r="BO68" s="44">
        <v>6.0156250000000018</v>
      </c>
      <c r="BP68" s="44">
        <v>8.2191780821917799</v>
      </c>
      <c r="BQ68" s="44">
        <v>4.8780487804878092</v>
      </c>
      <c r="BR68" s="44">
        <v>7.7592909345358452</v>
      </c>
      <c r="BS68" s="44">
        <v>4.6783625730994149</v>
      </c>
      <c r="BT68" s="44">
        <v>7.3353895668499369</v>
      </c>
      <c r="BU68" s="44">
        <v>3.3844373734451816</v>
      </c>
      <c r="BV68" s="44" t="s">
        <v>150</v>
      </c>
      <c r="BW68" s="44">
        <v>3.3844373734451816</v>
      </c>
      <c r="BX68" s="44">
        <v>5.4857284378676212</v>
      </c>
    </row>
    <row r="69" spans="1:76">
      <c r="A69" s="36" t="s">
        <v>68</v>
      </c>
      <c r="B69" s="43">
        <v>15</v>
      </c>
      <c r="C69" s="43">
        <v>1404</v>
      </c>
      <c r="D69" s="43">
        <v>4427</v>
      </c>
      <c r="E69" s="43">
        <v>368</v>
      </c>
      <c r="F69" s="43">
        <v>6199</v>
      </c>
      <c r="G69" s="43">
        <v>280</v>
      </c>
      <c r="H69" s="43">
        <v>2914</v>
      </c>
      <c r="I69" s="43">
        <v>84</v>
      </c>
      <c r="J69" s="43">
        <v>3278</v>
      </c>
      <c r="K69" s="43">
        <v>1075</v>
      </c>
      <c r="L69" s="43">
        <v>4353</v>
      </c>
      <c r="M69" s="43">
        <v>7142</v>
      </c>
      <c r="N69" s="43" t="s">
        <v>150</v>
      </c>
      <c r="O69" s="43">
        <v>7142</v>
      </c>
      <c r="P69" s="43">
        <v>17709</v>
      </c>
      <c r="Q69" s="43">
        <v>6</v>
      </c>
      <c r="R69" s="43">
        <v>402</v>
      </c>
      <c r="S69" s="43">
        <v>1336</v>
      </c>
      <c r="T69" s="43">
        <v>109</v>
      </c>
      <c r="U69" s="43">
        <v>1847</v>
      </c>
      <c r="V69" s="43">
        <v>70</v>
      </c>
      <c r="W69" s="43">
        <v>872</v>
      </c>
      <c r="X69" s="43">
        <v>36</v>
      </c>
      <c r="Y69" s="43">
        <v>978</v>
      </c>
      <c r="Z69" s="43">
        <v>280</v>
      </c>
      <c r="AA69" s="43">
        <v>1258</v>
      </c>
      <c r="AB69" s="43">
        <v>2149</v>
      </c>
      <c r="AC69" s="43" t="s">
        <v>150</v>
      </c>
      <c r="AD69" s="43">
        <v>2149</v>
      </c>
      <c r="AE69" s="43">
        <v>5260</v>
      </c>
      <c r="AF69" s="43">
        <v>11</v>
      </c>
      <c r="AG69" s="43">
        <v>494</v>
      </c>
      <c r="AH69" s="43">
        <v>1532</v>
      </c>
      <c r="AI69" s="43">
        <v>130</v>
      </c>
      <c r="AJ69" s="43">
        <v>2156</v>
      </c>
      <c r="AK69" s="43">
        <v>98</v>
      </c>
      <c r="AL69" s="43">
        <v>970</v>
      </c>
      <c r="AM69" s="43">
        <v>23</v>
      </c>
      <c r="AN69" s="43">
        <v>1091</v>
      </c>
      <c r="AO69" s="43">
        <v>361</v>
      </c>
      <c r="AP69" s="43">
        <v>1452</v>
      </c>
      <c r="AQ69" s="43">
        <v>2492</v>
      </c>
      <c r="AR69" s="43" t="s">
        <v>150</v>
      </c>
      <c r="AS69" s="43">
        <v>2492</v>
      </c>
      <c r="AT69" s="43">
        <v>6111</v>
      </c>
      <c r="AU69" s="43">
        <v>12</v>
      </c>
      <c r="AV69" s="43">
        <v>1403</v>
      </c>
      <c r="AW69" s="43">
        <v>4556</v>
      </c>
      <c r="AX69" s="43">
        <v>331</v>
      </c>
      <c r="AY69" s="43">
        <v>6290</v>
      </c>
      <c r="AZ69" s="43">
        <v>280</v>
      </c>
      <c r="BA69" s="43">
        <v>2924</v>
      </c>
      <c r="BB69" s="43">
        <v>102</v>
      </c>
      <c r="BC69" s="43">
        <v>3306</v>
      </c>
      <c r="BD69" s="43">
        <v>1055</v>
      </c>
      <c r="BE69" s="43">
        <v>4361</v>
      </c>
      <c r="BF69" s="43">
        <v>7176</v>
      </c>
      <c r="BG69" s="43" t="s">
        <v>150</v>
      </c>
      <c r="BH69" s="43">
        <v>7176</v>
      </c>
      <c r="BI69" s="43">
        <v>17839</v>
      </c>
      <c r="BJ69" s="44">
        <v>16.666666666666664</v>
      </c>
      <c r="BK69" s="44">
        <v>6.4861012116892329</v>
      </c>
      <c r="BL69" s="44">
        <v>7.1334503950834076</v>
      </c>
      <c r="BM69" s="44">
        <v>-4.8338368580060465</v>
      </c>
      <c r="BN69" s="44">
        <v>6.3593004769475385</v>
      </c>
      <c r="BO69" s="44">
        <v>9.9999999999999982</v>
      </c>
      <c r="BP69" s="44">
        <v>3.6935704514363898</v>
      </c>
      <c r="BQ69" s="44">
        <v>4.9019607843137303</v>
      </c>
      <c r="BR69" s="44">
        <v>4.264972776769504</v>
      </c>
      <c r="BS69" s="44">
        <v>5.7819905213270184</v>
      </c>
      <c r="BT69" s="44">
        <v>4.6319651456088078</v>
      </c>
      <c r="BU69" s="44">
        <v>5.2536231884057987</v>
      </c>
      <c r="BV69" s="44" t="s">
        <v>150</v>
      </c>
      <c r="BW69" s="44">
        <v>5.2536231884057987</v>
      </c>
      <c r="BX69" s="44">
        <v>5.4991871741689513</v>
      </c>
    </row>
    <row r="71" spans="1:76">
      <c r="A71" s="31" t="s">
        <v>146</v>
      </c>
    </row>
    <row r="73" spans="1:76">
      <c r="A73" s="32"/>
    </row>
  </sheetData>
  <mergeCells count="80">
    <mergeCell ref="AK59:AN59"/>
    <mergeCell ref="AP59:AP60"/>
    <mergeCell ref="AQ59:AS59"/>
    <mergeCell ref="B59:B60"/>
    <mergeCell ref="K59:K60"/>
    <mergeCell ref="Q59:Q60"/>
    <mergeCell ref="Z59:Z60"/>
    <mergeCell ref="AF59:AF60"/>
    <mergeCell ref="B8:B9"/>
    <mergeCell ref="K8:K9"/>
    <mergeCell ref="Q8:Q9"/>
    <mergeCell ref="Z8:Z9"/>
    <mergeCell ref="AF8:AF9"/>
    <mergeCell ref="AK8:AN8"/>
    <mergeCell ref="AP8:AP9"/>
    <mergeCell ref="AZ8:BC8"/>
    <mergeCell ref="BJ7:BX7"/>
    <mergeCell ref="C8:F8"/>
    <mergeCell ref="G8:J8"/>
    <mergeCell ref="L8:L9"/>
    <mergeCell ref="M8:O8"/>
    <mergeCell ref="AT8:AT9"/>
    <mergeCell ref="BO8:BR8"/>
    <mergeCell ref="BT8:BT9"/>
    <mergeCell ref="BU8:BW8"/>
    <mergeCell ref="BX8:BX9"/>
    <mergeCell ref="AO8:AO9"/>
    <mergeCell ref="AU8:AU9"/>
    <mergeCell ref="BD8:BD9"/>
    <mergeCell ref="AQ8:AS8"/>
    <mergeCell ref="AU59:AU60"/>
    <mergeCell ref="AG59:AJ59"/>
    <mergeCell ref="A7:A9"/>
    <mergeCell ref="B7:P7"/>
    <mergeCell ref="Q7:AE7"/>
    <mergeCell ref="AF7:AT7"/>
    <mergeCell ref="AU7:BI7"/>
    <mergeCell ref="AV8:AY8"/>
    <mergeCell ref="P8:P9"/>
    <mergeCell ref="R8:U8"/>
    <mergeCell ref="V8:Y8"/>
    <mergeCell ref="AA8:AA9"/>
    <mergeCell ref="AB8:AD8"/>
    <mergeCell ref="AE8:AE9"/>
    <mergeCell ref="AG8:AJ8"/>
    <mergeCell ref="AT59:AT60"/>
    <mergeCell ref="AO59:AO60"/>
    <mergeCell ref="AZ59:BC59"/>
    <mergeCell ref="BE59:BE60"/>
    <mergeCell ref="BF59:BH59"/>
    <mergeCell ref="BE8:BE9"/>
    <mergeCell ref="BD59:BD60"/>
    <mergeCell ref="BT59:BT60"/>
    <mergeCell ref="BU59:BW59"/>
    <mergeCell ref="BX59:BX60"/>
    <mergeCell ref="BJ58:BX58"/>
    <mergeCell ref="BI8:BI9"/>
    <mergeCell ref="BK8:BN8"/>
    <mergeCell ref="BI59:BI60"/>
    <mergeCell ref="BK59:BN59"/>
    <mergeCell ref="BJ8:BJ9"/>
    <mergeCell ref="BF8:BH8"/>
    <mergeCell ref="BJ59:BJ60"/>
    <mergeCell ref="BO59:BR59"/>
    <mergeCell ref="A58:A60"/>
    <mergeCell ref="B58:P58"/>
    <mergeCell ref="Q58:AE58"/>
    <mergeCell ref="AF58:AT58"/>
    <mergeCell ref="AU58:BI58"/>
    <mergeCell ref="AV59:AY59"/>
    <mergeCell ref="P59:P60"/>
    <mergeCell ref="R59:U59"/>
    <mergeCell ref="V59:Y59"/>
    <mergeCell ref="AA59:AA60"/>
    <mergeCell ref="AB59:AD59"/>
    <mergeCell ref="AE59:AE60"/>
    <mergeCell ref="C59:F59"/>
    <mergeCell ref="G59:J59"/>
    <mergeCell ref="L59:L60"/>
    <mergeCell ref="M59:O59"/>
  </mergeCells>
  <hyperlinks>
    <hyperlink ref="BX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10" width="11.42578125" style="21"/>
    <col min="11" max="11" width="13.42578125" style="21" customWidth="1"/>
    <col min="12" max="16" width="11.42578125" style="21"/>
    <col min="17" max="17" width="13.42578125" style="21" customWidth="1"/>
    <col min="18" max="25" width="11.42578125" style="21"/>
    <col min="26" max="26" width="13.42578125" style="21" customWidth="1"/>
    <col min="27" max="31" width="11.42578125" style="21"/>
    <col min="32" max="32" width="13.42578125" style="21" customWidth="1"/>
    <col min="33" max="40" width="11.42578125" style="21"/>
    <col min="41" max="41" width="13.42578125" style="21" customWidth="1"/>
    <col min="42" max="46" width="11.42578125" style="21"/>
    <col min="47" max="47" width="13.42578125" style="21" customWidth="1"/>
    <col min="48" max="55" width="11.42578125" style="21"/>
    <col min="56" max="56" width="13.42578125" style="21" customWidth="1"/>
    <col min="57" max="61" width="11.42578125" style="21"/>
    <col min="62" max="62" width="13.5703125" style="21" customWidth="1"/>
    <col min="63" max="70" width="11.42578125" style="21"/>
    <col min="71" max="71" width="15.42578125" style="21" customWidth="1"/>
    <col min="72" max="16384" width="11.42578125" style="21"/>
  </cols>
  <sheetData>
    <row r="1" spans="1:166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</row>
    <row r="2" spans="1:166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</row>
    <row r="3" spans="1:166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</row>
    <row r="4" spans="1:166" s="66" customFormat="1" ht="18.75">
      <c r="A4" s="64" t="s">
        <v>133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</row>
    <row r="5" spans="1:166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</row>
    <row r="6" spans="1:166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9" t="s">
        <v>152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</row>
    <row r="7" spans="1:166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72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73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75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76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66" ht="26.25" thickBot="1">
      <c r="A8" s="71"/>
      <c r="B8" s="70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70" t="s">
        <v>4</v>
      </c>
      <c r="L8" s="70" t="s">
        <v>5</v>
      </c>
      <c r="M8" s="70" t="s">
        <v>6</v>
      </c>
      <c r="N8" s="70"/>
      <c r="O8" s="70"/>
      <c r="P8" s="70" t="s">
        <v>7</v>
      </c>
      <c r="Q8" s="70" t="s">
        <v>173</v>
      </c>
      <c r="R8" s="70" t="s">
        <v>2</v>
      </c>
      <c r="S8" s="70"/>
      <c r="T8" s="70"/>
      <c r="U8" s="70"/>
      <c r="V8" s="70" t="s">
        <v>3</v>
      </c>
      <c r="W8" s="70"/>
      <c r="X8" s="70"/>
      <c r="Y8" s="70"/>
      <c r="Z8" s="70" t="s">
        <v>4</v>
      </c>
      <c r="AA8" s="70" t="s">
        <v>5</v>
      </c>
      <c r="AB8" s="70" t="s">
        <v>6</v>
      </c>
      <c r="AC8" s="70"/>
      <c r="AD8" s="70"/>
      <c r="AE8" s="70" t="s">
        <v>7</v>
      </c>
      <c r="AF8" s="70" t="s">
        <v>173</v>
      </c>
      <c r="AG8" s="70" t="s">
        <v>2</v>
      </c>
      <c r="AH8" s="70"/>
      <c r="AI8" s="70"/>
      <c r="AJ8" s="70"/>
      <c r="AK8" s="70" t="s">
        <v>3</v>
      </c>
      <c r="AL8" s="70"/>
      <c r="AM8" s="70"/>
      <c r="AN8" s="70"/>
      <c r="AO8" s="70" t="s">
        <v>4</v>
      </c>
      <c r="AP8" s="70" t="s">
        <v>5</v>
      </c>
      <c r="AQ8" s="70" t="s">
        <v>6</v>
      </c>
      <c r="AR8" s="70"/>
      <c r="AS8" s="70"/>
      <c r="AT8" s="70" t="s">
        <v>7</v>
      </c>
      <c r="AU8" s="70" t="s">
        <v>173</v>
      </c>
      <c r="AV8" s="70" t="s">
        <v>2</v>
      </c>
      <c r="AW8" s="70"/>
      <c r="AX8" s="70"/>
      <c r="AY8" s="70"/>
      <c r="AZ8" s="70" t="s">
        <v>3</v>
      </c>
      <c r="BA8" s="70"/>
      <c r="BB8" s="70"/>
      <c r="BC8" s="70"/>
      <c r="BD8" s="70" t="s">
        <v>4</v>
      </c>
      <c r="BE8" s="70" t="s">
        <v>5</v>
      </c>
      <c r="BF8" s="70" t="s">
        <v>6</v>
      </c>
      <c r="BG8" s="70"/>
      <c r="BH8" s="70"/>
      <c r="BI8" s="70" t="s">
        <v>7</v>
      </c>
      <c r="BJ8" s="70" t="s">
        <v>173</v>
      </c>
      <c r="BK8" s="70" t="s">
        <v>2</v>
      </c>
      <c r="BL8" s="70"/>
      <c r="BM8" s="70"/>
      <c r="BN8" s="70"/>
      <c r="BO8" s="70" t="s">
        <v>3</v>
      </c>
      <c r="BP8" s="70"/>
      <c r="BQ8" s="70"/>
      <c r="BR8" s="70"/>
      <c r="BS8" s="68" t="s">
        <v>4</v>
      </c>
      <c r="BT8" s="70" t="s">
        <v>5</v>
      </c>
      <c r="BU8" s="70" t="s">
        <v>6</v>
      </c>
      <c r="BV8" s="70"/>
      <c r="BW8" s="70"/>
      <c r="BX8" s="70" t="s">
        <v>7</v>
      </c>
    </row>
    <row r="9" spans="1:166" ht="26.25" thickBot="1">
      <c r="A9" s="71"/>
      <c r="B9" s="70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70" t="s">
        <v>10</v>
      </c>
      <c r="L9" s="70"/>
      <c r="M9" s="68" t="s">
        <v>9</v>
      </c>
      <c r="N9" s="68" t="s">
        <v>11</v>
      </c>
      <c r="O9" s="68" t="s">
        <v>12</v>
      </c>
      <c r="P9" s="70"/>
      <c r="Q9" s="70" t="s">
        <v>8</v>
      </c>
      <c r="R9" s="68" t="s">
        <v>9</v>
      </c>
      <c r="S9" s="68" t="s">
        <v>10</v>
      </c>
      <c r="T9" s="68" t="s">
        <v>11</v>
      </c>
      <c r="U9" s="68" t="s">
        <v>12</v>
      </c>
      <c r="V9" s="68" t="s">
        <v>9</v>
      </c>
      <c r="W9" s="68" t="s">
        <v>10</v>
      </c>
      <c r="X9" s="68" t="s">
        <v>11</v>
      </c>
      <c r="Y9" s="68" t="s">
        <v>12</v>
      </c>
      <c r="Z9" s="70" t="s">
        <v>10</v>
      </c>
      <c r="AA9" s="70"/>
      <c r="AB9" s="68" t="s">
        <v>9</v>
      </c>
      <c r="AC9" s="68" t="s">
        <v>11</v>
      </c>
      <c r="AD9" s="68" t="s">
        <v>12</v>
      </c>
      <c r="AE9" s="70"/>
      <c r="AF9" s="70" t="s">
        <v>8</v>
      </c>
      <c r="AG9" s="68" t="s">
        <v>9</v>
      </c>
      <c r="AH9" s="68" t="s">
        <v>10</v>
      </c>
      <c r="AI9" s="68" t="s">
        <v>11</v>
      </c>
      <c r="AJ9" s="68" t="s">
        <v>12</v>
      </c>
      <c r="AK9" s="68" t="s">
        <v>9</v>
      </c>
      <c r="AL9" s="68" t="s">
        <v>10</v>
      </c>
      <c r="AM9" s="68" t="s">
        <v>11</v>
      </c>
      <c r="AN9" s="68" t="s">
        <v>12</v>
      </c>
      <c r="AO9" s="70" t="s">
        <v>10</v>
      </c>
      <c r="AP9" s="70"/>
      <c r="AQ9" s="68" t="s">
        <v>9</v>
      </c>
      <c r="AR9" s="68" t="s">
        <v>11</v>
      </c>
      <c r="AS9" s="68" t="s">
        <v>12</v>
      </c>
      <c r="AT9" s="70"/>
      <c r="AU9" s="70" t="s">
        <v>8</v>
      </c>
      <c r="AV9" s="68" t="s">
        <v>9</v>
      </c>
      <c r="AW9" s="68" t="s">
        <v>10</v>
      </c>
      <c r="AX9" s="68" t="s">
        <v>11</v>
      </c>
      <c r="AY9" s="68" t="s">
        <v>12</v>
      </c>
      <c r="AZ9" s="68" t="s">
        <v>9</v>
      </c>
      <c r="BA9" s="68" t="s">
        <v>10</v>
      </c>
      <c r="BB9" s="68" t="s">
        <v>11</v>
      </c>
      <c r="BC9" s="68" t="s">
        <v>12</v>
      </c>
      <c r="BD9" s="70" t="s">
        <v>10</v>
      </c>
      <c r="BE9" s="70"/>
      <c r="BF9" s="68" t="s">
        <v>9</v>
      </c>
      <c r="BG9" s="68" t="s">
        <v>11</v>
      </c>
      <c r="BH9" s="68" t="s">
        <v>12</v>
      </c>
      <c r="BI9" s="70"/>
      <c r="BJ9" s="70" t="s">
        <v>8</v>
      </c>
      <c r="BK9" s="68" t="s">
        <v>9</v>
      </c>
      <c r="BL9" s="68" t="s">
        <v>10</v>
      </c>
      <c r="BM9" s="68" t="s">
        <v>11</v>
      </c>
      <c r="BN9" s="68" t="s">
        <v>12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10</v>
      </c>
      <c r="BT9" s="70"/>
      <c r="BU9" s="68" t="s">
        <v>9</v>
      </c>
      <c r="BV9" s="68" t="s">
        <v>11</v>
      </c>
      <c r="BW9" s="68" t="s">
        <v>12</v>
      </c>
      <c r="BX9" s="70"/>
    </row>
    <row r="10" spans="1:166">
      <c r="A10" s="33" t="s">
        <v>13</v>
      </c>
      <c r="B10" s="34">
        <v>1254</v>
      </c>
      <c r="C10" s="34">
        <v>26279</v>
      </c>
      <c r="D10" s="34">
        <v>83881</v>
      </c>
      <c r="E10" s="34">
        <v>27667</v>
      </c>
      <c r="F10" s="34">
        <v>137827</v>
      </c>
      <c r="G10" s="34">
        <v>1554</v>
      </c>
      <c r="H10" s="34">
        <v>46623</v>
      </c>
      <c r="I10" s="34">
        <v>2592</v>
      </c>
      <c r="J10" s="34">
        <v>50769</v>
      </c>
      <c r="K10" s="34">
        <v>14301</v>
      </c>
      <c r="L10" s="34">
        <v>65070</v>
      </c>
      <c r="M10" s="34">
        <v>120179</v>
      </c>
      <c r="N10" s="34">
        <v>555</v>
      </c>
      <c r="O10" s="34">
        <v>120734</v>
      </c>
      <c r="P10" s="34">
        <v>324885</v>
      </c>
      <c r="Q10" s="34">
        <v>295</v>
      </c>
      <c r="R10" s="34">
        <v>6848</v>
      </c>
      <c r="S10" s="34">
        <v>21044</v>
      </c>
      <c r="T10" s="34">
        <v>7646</v>
      </c>
      <c r="U10" s="34">
        <v>35538</v>
      </c>
      <c r="V10" s="34">
        <v>394</v>
      </c>
      <c r="W10" s="34">
        <v>11532</v>
      </c>
      <c r="X10" s="34">
        <v>611</v>
      </c>
      <c r="Y10" s="34">
        <v>12537</v>
      </c>
      <c r="Z10" s="34">
        <v>3749</v>
      </c>
      <c r="AA10" s="34">
        <v>16286</v>
      </c>
      <c r="AB10" s="34">
        <v>33657</v>
      </c>
      <c r="AC10" s="34">
        <v>145</v>
      </c>
      <c r="AD10" s="34">
        <v>33802</v>
      </c>
      <c r="AE10" s="34">
        <v>85921</v>
      </c>
      <c r="AF10" s="34">
        <v>434</v>
      </c>
      <c r="AG10" s="34">
        <v>9413</v>
      </c>
      <c r="AH10" s="34">
        <v>31088</v>
      </c>
      <c r="AI10" s="34">
        <v>9779</v>
      </c>
      <c r="AJ10" s="34">
        <v>50280</v>
      </c>
      <c r="AK10" s="34">
        <v>540</v>
      </c>
      <c r="AL10" s="34">
        <v>16738</v>
      </c>
      <c r="AM10" s="34">
        <v>950</v>
      </c>
      <c r="AN10" s="34">
        <v>18228</v>
      </c>
      <c r="AO10" s="34">
        <v>5153</v>
      </c>
      <c r="AP10" s="34">
        <v>23381</v>
      </c>
      <c r="AQ10" s="34">
        <v>43950</v>
      </c>
      <c r="AR10" s="34">
        <v>205</v>
      </c>
      <c r="AS10" s="34">
        <v>44155</v>
      </c>
      <c r="AT10" s="34">
        <v>118250</v>
      </c>
      <c r="AU10" s="34">
        <v>1128</v>
      </c>
      <c r="AV10" s="34">
        <v>25842</v>
      </c>
      <c r="AW10" s="34">
        <v>80846</v>
      </c>
      <c r="AX10" s="34">
        <v>26407</v>
      </c>
      <c r="AY10" s="34">
        <v>133095</v>
      </c>
      <c r="AZ10" s="34">
        <v>1580</v>
      </c>
      <c r="BA10" s="34">
        <v>46678</v>
      </c>
      <c r="BB10" s="34">
        <v>2507</v>
      </c>
      <c r="BC10" s="34">
        <v>50765</v>
      </c>
      <c r="BD10" s="34">
        <v>13978</v>
      </c>
      <c r="BE10" s="34">
        <v>64743</v>
      </c>
      <c r="BF10" s="34">
        <v>116638</v>
      </c>
      <c r="BG10" s="34">
        <v>493</v>
      </c>
      <c r="BH10" s="34">
        <v>117131</v>
      </c>
      <c r="BI10" s="34">
        <v>316097</v>
      </c>
      <c r="BJ10" s="35">
        <v>1.1524822695035408</v>
      </c>
      <c r="BK10" s="35">
        <v>8.2346567603126637</v>
      </c>
      <c r="BL10" s="35">
        <v>8.6695693046038187</v>
      </c>
      <c r="BM10" s="35">
        <v>3.3059416063922487</v>
      </c>
      <c r="BN10" s="35">
        <v>7.5209436868402317</v>
      </c>
      <c r="BO10" s="35">
        <v>10.886075949367092</v>
      </c>
      <c r="BP10" s="35">
        <v>11.270834225973692</v>
      </c>
      <c r="BQ10" s="35">
        <v>10.131631431990428</v>
      </c>
      <c r="BR10" s="35">
        <v>11.202600216684722</v>
      </c>
      <c r="BS10" s="35">
        <v>7.73358134210903</v>
      </c>
      <c r="BT10" s="35">
        <v>10.453639775728652</v>
      </c>
      <c r="BU10" s="35">
        <v>5.7888509748109556</v>
      </c>
      <c r="BV10" s="35">
        <v>-0.40567951318457585</v>
      </c>
      <c r="BW10" s="35">
        <v>5.7627784275725453</v>
      </c>
      <c r="BX10" s="35">
        <v>7.4473974760911998</v>
      </c>
    </row>
    <row r="11" spans="1:166">
      <c r="A11" s="36" t="s">
        <v>14</v>
      </c>
      <c r="B11" s="43">
        <v>5</v>
      </c>
      <c r="C11" s="43">
        <v>639</v>
      </c>
      <c r="D11" s="43">
        <v>1150</v>
      </c>
      <c r="E11" s="43"/>
      <c r="F11" s="43">
        <v>1789</v>
      </c>
      <c r="G11" s="43" t="s">
        <v>150</v>
      </c>
      <c r="H11" s="43" t="s">
        <v>150</v>
      </c>
      <c r="I11" s="43" t="s">
        <v>150</v>
      </c>
      <c r="J11" s="43" t="s">
        <v>150</v>
      </c>
      <c r="K11" s="43">
        <v>718</v>
      </c>
      <c r="L11" s="43">
        <v>718</v>
      </c>
      <c r="M11" s="43">
        <v>2540</v>
      </c>
      <c r="N11" s="43" t="s">
        <v>150</v>
      </c>
      <c r="O11" s="43">
        <v>2540</v>
      </c>
      <c r="P11" s="43">
        <v>5052</v>
      </c>
      <c r="Q11" s="43">
        <v>2</v>
      </c>
      <c r="R11" s="43">
        <v>172</v>
      </c>
      <c r="S11" s="43">
        <v>281</v>
      </c>
      <c r="T11" s="43" t="s">
        <v>150</v>
      </c>
      <c r="U11" s="43">
        <v>453</v>
      </c>
      <c r="V11" s="43" t="s">
        <v>150</v>
      </c>
      <c r="W11" s="43" t="s">
        <v>150</v>
      </c>
      <c r="X11" s="43" t="s">
        <v>150</v>
      </c>
      <c r="Y11" s="43" t="s">
        <v>150</v>
      </c>
      <c r="Z11" s="43">
        <v>214</v>
      </c>
      <c r="AA11" s="43">
        <v>214</v>
      </c>
      <c r="AB11" s="43">
        <v>719</v>
      </c>
      <c r="AC11" s="43" t="s">
        <v>150</v>
      </c>
      <c r="AD11" s="43">
        <v>719</v>
      </c>
      <c r="AE11" s="43">
        <v>1388</v>
      </c>
      <c r="AF11" s="43">
        <v>2</v>
      </c>
      <c r="AG11" s="43">
        <v>263</v>
      </c>
      <c r="AH11" s="43">
        <v>431</v>
      </c>
      <c r="AI11" s="43">
        <v>0</v>
      </c>
      <c r="AJ11" s="43">
        <v>694</v>
      </c>
      <c r="AK11" s="43" t="s">
        <v>150</v>
      </c>
      <c r="AL11" s="43">
        <v>0</v>
      </c>
      <c r="AM11" s="43" t="s">
        <v>150</v>
      </c>
      <c r="AN11" s="43">
        <v>0</v>
      </c>
      <c r="AO11" s="43">
        <v>238</v>
      </c>
      <c r="AP11" s="43">
        <v>238</v>
      </c>
      <c r="AQ11" s="43">
        <v>952</v>
      </c>
      <c r="AR11" s="43">
        <v>0</v>
      </c>
      <c r="AS11" s="43">
        <v>952</v>
      </c>
      <c r="AT11" s="43">
        <v>1886</v>
      </c>
      <c r="AU11" s="43">
        <v>8</v>
      </c>
      <c r="AV11" s="43">
        <v>580</v>
      </c>
      <c r="AW11" s="43">
        <v>1057</v>
      </c>
      <c r="AX11" s="43" t="s">
        <v>150</v>
      </c>
      <c r="AY11" s="43">
        <v>1637</v>
      </c>
      <c r="AZ11" s="43" t="s">
        <v>150</v>
      </c>
      <c r="BA11" s="43" t="s">
        <v>150</v>
      </c>
      <c r="BB11" s="43" t="s">
        <v>150</v>
      </c>
      <c r="BC11" s="43" t="s">
        <v>150</v>
      </c>
      <c r="BD11" s="43">
        <v>739</v>
      </c>
      <c r="BE11" s="43">
        <v>739</v>
      </c>
      <c r="BF11" s="43">
        <v>2454</v>
      </c>
      <c r="BG11" s="43" t="s">
        <v>150</v>
      </c>
      <c r="BH11" s="43">
        <v>2454</v>
      </c>
      <c r="BI11" s="43">
        <v>4838</v>
      </c>
      <c r="BJ11" s="44">
        <v>37.5</v>
      </c>
      <c r="BK11" s="44">
        <v>5.5172413793103452</v>
      </c>
      <c r="BL11" s="44">
        <v>5.392620624408706</v>
      </c>
      <c r="BM11" s="44" t="s">
        <v>150</v>
      </c>
      <c r="BN11" s="44">
        <v>5.4367745876603539</v>
      </c>
      <c r="BO11" s="44" t="s">
        <v>150</v>
      </c>
      <c r="BP11" s="44" t="s">
        <v>150</v>
      </c>
      <c r="BQ11" s="44" t="s">
        <v>150</v>
      </c>
      <c r="BR11" s="44" t="s">
        <v>150</v>
      </c>
      <c r="BS11" s="44">
        <v>6.0893098782138004</v>
      </c>
      <c r="BT11" s="44">
        <v>6.0893098782138004</v>
      </c>
      <c r="BU11" s="44">
        <v>5.9902200488997526</v>
      </c>
      <c r="BV11" s="44" t="s">
        <v>150</v>
      </c>
      <c r="BW11" s="44">
        <v>5.9902200488997526</v>
      </c>
      <c r="BX11" s="44">
        <v>5.8701942951632891</v>
      </c>
    </row>
    <row r="12" spans="1:166">
      <c r="A12" s="36" t="s">
        <v>15</v>
      </c>
      <c r="B12" s="43" t="s">
        <v>150</v>
      </c>
      <c r="C12" s="43" t="s">
        <v>150</v>
      </c>
      <c r="D12" s="43">
        <v>2484</v>
      </c>
      <c r="E12" s="43">
        <v>255</v>
      </c>
      <c r="F12" s="43">
        <v>2739</v>
      </c>
      <c r="G12" s="43" t="s">
        <v>150</v>
      </c>
      <c r="H12" s="43">
        <v>1411</v>
      </c>
      <c r="I12" s="43" t="s">
        <v>150</v>
      </c>
      <c r="J12" s="43">
        <v>1411</v>
      </c>
      <c r="K12" s="43">
        <v>237</v>
      </c>
      <c r="L12" s="43">
        <v>1648</v>
      </c>
      <c r="M12" s="43">
        <v>1678</v>
      </c>
      <c r="N12" s="43" t="s">
        <v>150</v>
      </c>
      <c r="O12" s="43">
        <v>1678</v>
      </c>
      <c r="P12" s="43">
        <v>6065</v>
      </c>
      <c r="Q12" s="43" t="s">
        <v>150</v>
      </c>
      <c r="R12" s="43" t="s">
        <v>150</v>
      </c>
      <c r="S12" s="43">
        <v>612</v>
      </c>
      <c r="T12" s="43">
        <v>56</v>
      </c>
      <c r="U12" s="43">
        <v>668</v>
      </c>
      <c r="V12" s="43" t="s">
        <v>150</v>
      </c>
      <c r="W12" s="43">
        <v>393</v>
      </c>
      <c r="X12" s="43" t="s">
        <v>150</v>
      </c>
      <c r="Y12" s="43">
        <v>393</v>
      </c>
      <c r="Z12" s="43">
        <v>71</v>
      </c>
      <c r="AA12" s="43">
        <v>464</v>
      </c>
      <c r="AB12" s="43">
        <v>503</v>
      </c>
      <c r="AC12" s="43" t="s">
        <v>150</v>
      </c>
      <c r="AD12" s="43">
        <v>503</v>
      </c>
      <c r="AE12" s="43">
        <v>1635</v>
      </c>
      <c r="AF12" s="43">
        <v>0</v>
      </c>
      <c r="AG12" s="43">
        <v>0</v>
      </c>
      <c r="AH12" s="43">
        <v>956</v>
      </c>
      <c r="AI12" s="43">
        <v>86</v>
      </c>
      <c r="AJ12" s="43">
        <v>1042</v>
      </c>
      <c r="AK12" s="43" t="s">
        <v>150</v>
      </c>
      <c r="AL12" s="43">
        <v>472</v>
      </c>
      <c r="AM12" s="43" t="s">
        <v>150</v>
      </c>
      <c r="AN12" s="43">
        <v>472</v>
      </c>
      <c r="AO12" s="43">
        <v>82</v>
      </c>
      <c r="AP12" s="43">
        <v>554</v>
      </c>
      <c r="AQ12" s="43">
        <v>596</v>
      </c>
      <c r="AR12" s="43" t="s">
        <v>150</v>
      </c>
      <c r="AS12" s="43">
        <v>596</v>
      </c>
      <c r="AT12" s="43">
        <v>2192</v>
      </c>
      <c r="AU12" s="43" t="s">
        <v>150</v>
      </c>
      <c r="AV12" s="43" t="s">
        <v>150</v>
      </c>
      <c r="AW12" s="43">
        <v>2401</v>
      </c>
      <c r="AX12" s="43">
        <v>238</v>
      </c>
      <c r="AY12" s="43">
        <v>2639</v>
      </c>
      <c r="AZ12" s="43" t="s">
        <v>150</v>
      </c>
      <c r="BA12" s="43">
        <v>1466</v>
      </c>
      <c r="BB12" s="43" t="s">
        <v>150</v>
      </c>
      <c r="BC12" s="43">
        <v>1466</v>
      </c>
      <c r="BD12" s="43">
        <v>248</v>
      </c>
      <c r="BE12" s="43">
        <v>1714</v>
      </c>
      <c r="BF12" s="43">
        <v>1674</v>
      </c>
      <c r="BG12" s="43" t="s">
        <v>150</v>
      </c>
      <c r="BH12" s="43">
        <v>1674</v>
      </c>
      <c r="BI12" s="43">
        <v>6027</v>
      </c>
      <c r="BJ12" s="44" t="s">
        <v>150</v>
      </c>
      <c r="BK12" s="44" t="s">
        <v>150</v>
      </c>
      <c r="BL12" s="44">
        <v>10.870470637234487</v>
      </c>
      <c r="BM12" s="44">
        <v>5.4621848739495826</v>
      </c>
      <c r="BN12" s="44">
        <v>10.38272072754831</v>
      </c>
      <c r="BO12" s="44" t="s">
        <v>150</v>
      </c>
      <c r="BP12" s="44">
        <v>9.1405184174624843</v>
      </c>
      <c r="BQ12" s="44" t="s">
        <v>150</v>
      </c>
      <c r="BR12" s="44">
        <v>9.1405184174624843</v>
      </c>
      <c r="BS12" s="44">
        <v>8.8709677419354875</v>
      </c>
      <c r="BT12" s="44">
        <v>9.1015169194865848</v>
      </c>
      <c r="BU12" s="44">
        <v>5.3166069295101597</v>
      </c>
      <c r="BV12" s="44" t="s">
        <v>150</v>
      </c>
      <c r="BW12" s="44">
        <v>5.3166069295101597</v>
      </c>
      <c r="BX12" s="44">
        <v>8.6112493777999006</v>
      </c>
    </row>
    <row r="13" spans="1:166">
      <c r="A13" s="36" t="s">
        <v>16</v>
      </c>
      <c r="B13" s="43">
        <v>45</v>
      </c>
      <c r="C13" s="43">
        <v>834</v>
      </c>
      <c r="D13" s="43">
        <v>1896</v>
      </c>
      <c r="E13" s="43">
        <v>576</v>
      </c>
      <c r="F13" s="43">
        <v>3306</v>
      </c>
      <c r="G13" s="43" t="s">
        <v>150</v>
      </c>
      <c r="H13" s="43">
        <v>1518</v>
      </c>
      <c r="I13" s="43" t="s">
        <v>150</v>
      </c>
      <c r="J13" s="43">
        <v>1518</v>
      </c>
      <c r="K13" s="43">
        <v>495</v>
      </c>
      <c r="L13" s="43">
        <v>2013</v>
      </c>
      <c r="M13" s="43">
        <v>5160</v>
      </c>
      <c r="N13" s="43" t="s">
        <v>150</v>
      </c>
      <c r="O13" s="43">
        <v>5160</v>
      </c>
      <c r="P13" s="43">
        <v>10524</v>
      </c>
      <c r="Q13" s="43">
        <v>0</v>
      </c>
      <c r="R13" s="43">
        <v>267</v>
      </c>
      <c r="S13" s="43">
        <v>535</v>
      </c>
      <c r="T13" s="43">
        <v>193</v>
      </c>
      <c r="U13" s="43">
        <v>995</v>
      </c>
      <c r="V13" s="43" t="s">
        <v>150</v>
      </c>
      <c r="W13" s="43">
        <v>413</v>
      </c>
      <c r="X13" s="43" t="s">
        <v>150</v>
      </c>
      <c r="Y13" s="43">
        <v>413</v>
      </c>
      <c r="Z13" s="43">
        <v>120</v>
      </c>
      <c r="AA13" s="43">
        <v>533</v>
      </c>
      <c r="AB13" s="43">
        <v>1497</v>
      </c>
      <c r="AC13" s="43" t="s">
        <v>150</v>
      </c>
      <c r="AD13" s="43">
        <v>1497</v>
      </c>
      <c r="AE13" s="43">
        <v>3025</v>
      </c>
      <c r="AF13" s="43">
        <v>19</v>
      </c>
      <c r="AG13" s="43">
        <v>289</v>
      </c>
      <c r="AH13" s="43">
        <v>678</v>
      </c>
      <c r="AI13" s="43">
        <v>201</v>
      </c>
      <c r="AJ13" s="43">
        <v>1168</v>
      </c>
      <c r="AK13" s="43" t="s">
        <v>150</v>
      </c>
      <c r="AL13" s="43">
        <v>545</v>
      </c>
      <c r="AM13" s="43" t="s">
        <v>150</v>
      </c>
      <c r="AN13" s="43">
        <v>545</v>
      </c>
      <c r="AO13" s="43">
        <v>196</v>
      </c>
      <c r="AP13" s="43">
        <v>741</v>
      </c>
      <c r="AQ13" s="43">
        <v>1915</v>
      </c>
      <c r="AR13" s="43" t="s">
        <v>150</v>
      </c>
      <c r="AS13" s="43">
        <v>1915</v>
      </c>
      <c r="AT13" s="43">
        <v>3843</v>
      </c>
      <c r="AU13" s="43">
        <v>41</v>
      </c>
      <c r="AV13" s="43">
        <v>838</v>
      </c>
      <c r="AW13" s="43">
        <v>1847</v>
      </c>
      <c r="AX13" s="43">
        <v>584</v>
      </c>
      <c r="AY13" s="43">
        <v>3269</v>
      </c>
      <c r="AZ13" s="43" t="s">
        <v>150</v>
      </c>
      <c r="BA13" s="43">
        <v>1542</v>
      </c>
      <c r="BB13" s="43" t="s">
        <v>150</v>
      </c>
      <c r="BC13" s="43">
        <v>1542</v>
      </c>
      <c r="BD13" s="43">
        <v>463</v>
      </c>
      <c r="BE13" s="43">
        <v>2005</v>
      </c>
      <c r="BF13" s="43">
        <v>4886</v>
      </c>
      <c r="BG13" s="43" t="s">
        <v>150</v>
      </c>
      <c r="BH13" s="43">
        <v>4886</v>
      </c>
      <c r="BI13" s="43">
        <v>10201</v>
      </c>
      <c r="BJ13" s="44">
        <v>36.585365853658537</v>
      </c>
      <c r="BK13" s="44">
        <v>3.1026252983293534</v>
      </c>
      <c r="BL13" s="44">
        <v>5.0893340552246924</v>
      </c>
      <c r="BM13" s="44">
        <v>2.7397260273972601</v>
      </c>
      <c r="BN13" s="44">
        <v>4.1602936677883173</v>
      </c>
      <c r="BO13" s="44" t="s">
        <v>150</v>
      </c>
      <c r="BP13" s="44">
        <v>10.116731517509725</v>
      </c>
      <c r="BQ13" s="44" t="s">
        <v>150</v>
      </c>
      <c r="BR13" s="44">
        <v>10.116731517509725</v>
      </c>
      <c r="BS13" s="44">
        <v>9.5032397408207352</v>
      </c>
      <c r="BT13" s="44">
        <v>9.9750623441396513</v>
      </c>
      <c r="BU13" s="44">
        <v>2.9471960704052447</v>
      </c>
      <c r="BV13" s="44" t="s">
        <v>150</v>
      </c>
      <c r="BW13" s="44">
        <v>2.9471960704052447</v>
      </c>
      <c r="BX13" s="44">
        <v>4.8524654445642579</v>
      </c>
    </row>
    <row r="14" spans="1:166">
      <c r="A14" s="36" t="s">
        <v>17</v>
      </c>
      <c r="B14" s="43" t="s">
        <v>150</v>
      </c>
      <c r="C14" s="43">
        <v>736</v>
      </c>
      <c r="D14" s="43">
        <v>775</v>
      </c>
      <c r="E14" s="43">
        <v>110</v>
      </c>
      <c r="F14" s="43">
        <v>1621</v>
      </c>
      <c r="G14" s="43" t="s">
        <v>150</v>
      </c>
      <c r="H14" s="43" t="s">
        <v>150</v>
      </c>
      <c r="I14" s="43" t="s">
        <v>150</v>
      </c>
      <c r="J14" s="43" t="s">
        <v>150</v>
      </c>
      <c r="K14" s="43" t="s">
        <v>150</v>
      </c>
      <c r="L14" s="43" t="s">
        <v>150</v>
      </c>
      <c r="M14" s="43">
        <v>2069</v>
      </c>
      <c r="N14" s="43" t="s">
        <v>150</v>
      </c>
      <c r="O14" s="43">
        <v>2069</v>
      </c>
      <c r="P14" s="43">
        <v>3690</v>
      </c>
      <c r="Q14" s="43" t="s">
        <v>150</v>
      </c>
      <c r="R14" s="43">
        <v>220</v>
      </c>
      <c r="S14" s="43">
        <v>212</v>
      </c>
      <c r="T14" s="43">
        <v>22</v>
      </c>
      <c r="U14" s="43">
        <v>454</v>
      </c>
      <c r="V14" s="43" t="s">
        <v>150</v>
      </c>
      <c r="W14" s="43" t="s">
        <v>150</v>
      </c>
      <c r="X14" s="43" t="s">
        <v>150</v>
      </c>
      <c r="Y14" s="43" t="s">
        <v>150</v>
      </c>
      <c r="Z14" s="43" t="s">
        <v>150</v>
      </c>
      <c r="AA14" s="43">
        <v>0</v>
      </c>
      <c r="AB14" s="43">
        <v>573</v>
      </c>
      <c r="AC14" s="43" t="s">
        <v>150</v>
      </c>
      <c r="AD14" s="43">
        <v>573</v>
      </c>
      <c r="AE14" s="43">
        <v>1027</v>
      </c>
      <c r="AF14" s="43">
        <v>0</v>
      </c>
      <c r="AG14" s="43">
        <v>263</v>
      </c>
      <c r="AH14" s="43">
        <v>291</v>
      </c>
      <c r="AI14" s="43">
        <v>34</v>
      </c>
      <c r="AJ14" s="43">
        <v>588</v>
      </c>
      <c r="AK14" s="43" t="s">
        <v>150</v>
      </c>
      <c r="AL14" s="43" t="s">
        <v>150</v>
      </c>
      <c r="AM14" s="43" t="s">
        <v>150</v>
      </c>
      <c r="AN14" s="43" t="s">
        <v>150</v>
      </c>
      <c r="AO14" s="43" t="s">
        <v>150</v>
      </c>
      <c r="AP14" s="43" t="s">
        <v>150</v>
      </c>
      <c r="AQ14" s="43">
        <v>758</v>
      </c>
      <c r="AR14" s="43" t="s">
        <v>150</v>
      </c>
      <c r="AS14" s="43">
        <v>758</v>
      </c>
      <c r="AT14" s="43">
        <v>1346</v>
      </c>
      <c r="AU14" s="43" t="s">
        <v>150</v>
      </c>
      <c r="AV14" s="43">
        <v>725</v>
      </c>
      <c r="AW14" s="43">
        <v>759</v>
      </c>
      <c r="AX14" s="43">
        <v>101</v>
      </c>
      <c r="AY14" s="43">
        <v>1585</v>
      </c>
      <c r="AZ14" s="43" t="s">
        <v>150</v>
      </c>
      <c r="BA14" s="43" t="s">
        <v>150</v>
      </c>
      <c r="BB14" s="43" t="s">
        <v>150</v>
      </c>
      <c r="BC14" s="43" t="s">
        <v>150</v>
      </c>
      <c r="BD14" s="43" t="s">
        <v>150</v>
      </c>
      <c r="BE14" s="43">
        <v>0</v>
      </c>
      <c r="BF14" s="43">
        <v>1948</v>
      </c>
      <c r="BG14" s="43" t="s">
        <v>150</v>
      </c>
      <c r="BH14" s="43">
        <v>1948</v>
      </c>
      <c r="BI14" s="43">
        <v>3533</v>
      </c>
      <c r="BJ14" s="44" t="s">
        <v>150</v>
      </c>
      <c r="BK14" s="44">
        <v>4.4137931034482714</v>
      </c>
      <c r="BL14" s="44">
        <v>8.3003952569169925</v>
      </c>
      <c r="BM14" s="44">
        <v>2.9702970297029729</v>
      </c>
      <c r="BN14" s="44">
        <v>6.1829652996845397</v>
      </c>
      <c r="BO14" s="44" t="s">
        <v>150</v>
      </c>
      <c r="BP14" s="44" t="s">
        <v>150</v>
      </c>
      <c r="BQ14" s="44" t="s">
        <v>150</v>
      </c>
      <c r="BR14" s="44" t="s">
        <v>150</v>
      </c>
      <c r="BS14" s="44" t="s">
        <v>150</v>
      </c>
      <c r="BT14" s="44" t="s">
        <v>150</v>
      </c>
      <c r="BU14" s="44">
        <v>3.2854209445585258</v>
      </c>
      <c r="BV14" s="44" t="s">
        <v>150</v>
      </c>
      <c r="BW14" s="44">
        <v>3.2854209445585258</v>
      </c>
      <c r="BX14" s="44">
        <v>4.5853382394565489</v>
      </c>
    </row>
    <row r="15" spans="1:166">
      <c r="A15" s="36" t="s">
        <v>18</v>
      </c>
      <c r="B15" s="43" t="s">
        <v>150</v>
      </c>
      <c r="C15" s="43" t="s">
        <v>150</v>
      </c>
      <c r="D15" s="43">
        <v>76</v>
      </c>
      <c r="E15" s="43">
        <v>394</v>
      </c>
      <c r="F15" s="43">
        <v>470</v>
      </c>
      <c r="G15" s="43" t="s">
        <v>150</v>
      </c>
      <c r="H15" s="43" t="s">
        <v>150</v>
      </c>
      <c r="I15" s="43" t="s">
        <v>150</v>
      </c>
      <c r="J15" s="43" t="s">
        <v>150</v>
      </c>
      <c r="K15" s="43">
        <v>1211</v>
      </c>
      <c r="L15" s="43">
        <v>1211</v>
      </c>
      <c r="M15" s="43">
        <v>3155</v>
      </c>
      <c r="N15" s="43" t="s">
        <v>150</v>
      </c>
      <c r="O15" s="43">
        <v>3155</v>
      </c>
      <c r="P15" s="43">
        <v>4836</v>
      </c>
      <c r="Q15" s="43" t="s">
        <v>150</v>
      </c>
      <c r="R15" s="43" t="s">
        <v>150</v>
      </c>
      <c r="S15" s="43">
        <v>12</v>
      </c>
      <c r="T15" s="43">
        <v>123</v>
      </c>
      <c r="U15" s="43">
        <v>135</v>
      </c>
      <c r="V15" s="43" t="s">
        <v>150</v>
      </c>
      <c r="W15" s="43" t="s">
        <v>150</v>
      </c>
      <c r="X15" s="43" t="s">
        <v>150</v>
      </c>
      <c r="Y15" s="43" t="s">
        <v>150</v>
      </c>
      <c r="Z15" s="43">
        <v>301</v>
      </c>
      <c r="AA15" s="43">
        <v>301</v>
      </c>
      <c r="AB15" s="43">
        <v>862</v>
      </c>
      <c r="AC15" s="43" t="s">
        <v>150</v>
      </c>
      <c r="AD15" s="43">
        <v>862</v>
      </c>
      <c r="AE15" s="43">
        <v>1298</v>
      </c>
      <c r="AF15" s="43">
        <v>0</v>
      </c>
      <c r="AG15" s="43">
        <v>0</v>
      </c>
      <c r="AH15" s="43">
        <v>40</v>
      </c>
      <c r="AI15" s="43">
        <v>148</v>
      </c>
      <c r="AJ15" s="43">
        <v>188</v>
      </c>
      <c r="AK15" s="43" t="s">
        <v>150</v>
      </c>
      <c r="AL15" s="43">
        <v>0</v>
      </c>
      <c r="AM15" s="43" t="s">
        <v>150</v>
      </c>
      <c r="AN15" s="43">
        <v>0</v>
      </c>
      <c r="AO15" s="43">
        <v>456</v>
      </c>
      <c r="AP15" s="43">
        <v>456</v>
      </c>
      <c r="AQ15" s="43">
        <v>1171</v>
      </c>
      <c r="AR15" s="43" t="s">
        <v>150</v>
      </c>
      <c r="AS15" s="43">
        <v>1171</v>
      </c>
      <c r="AT15" s="43">
        <v>1815</v>
      </c>
      <c r="AU15" s="43" t="s">
        <v>150</v>
      </c>
      <c r="AV15" s="43" t="s">
        <v>150</v>
      </c>
      <c r="AW15" s="43">
        <v>0</v>
      </c>
      <c r="AX15" s="43">
        <v>376</v>
      </c>
      <c r="AY15" s="43">
        <v>376</v>
      </c>
      <c r="AZ15" s="43" t="s">
        <v>150</v>
      </c>
      <c r="BA15" s="43" t="s">
        <v>150</v>
      </c>
      <c r="BB15" s="43" t="s">
        <v>150</v>
      </c>
      <c r="BC15" s="43" t="s">
        <v>150</v>
      </c>
      <c r="BD15" s="43">
        <v>1140</v>
      </c>
      <c r="BE15" s="43">
        <v>1140</v>
      </c>
      <c r="BF15" s="43">
        <v>3038</v>
      </c>
      <c r="BG15" s="43" t="s">
        <v>150</v>
      </c>
      <c r="BH15" s="43">
        <v>3038</v>
      </c>
      <c r="BI15" s="43">
        <v>4554</v>
      </c>
      <c r="BJ15" s="44" t="s">
        <v>150</v>
      </c>
      <c r="BK15" s="44" t="s">
        <v>150</v>
      </c>
      <c r="BL15" s="44" t="s">
        <v>150</v>
      </c>
      <c r="BM15" s="44">
        <v>1.8617021276595702</v>
      </c>
      <c r="BN15" s="44">
        <v>-10.904255319148938</v>
      </c>
      <c r="BO15" s="44" t="s">
        <v>150</v>
      </c>
      <c r="BP15" s="44" t="s">
        <v>150</v>
      </c>
      <c r="BQ15" s="44" t="s">
        <v>150</v>
      </c>
      <c r="BR15" s="44" t="s">
        <v>150</v>
      </c>
      <c r="BS15" s="44">
        <v>7.3684210526315796</v>
      </c>
      <c r="BT15" s="44">
        <v>7.3684210526315796</v>
      </c>
      <c r="BU15" s="44">
        <v>6.3199473337722134</v>
      </c>
      <c r="BV15" s="44" t="s">
        <v>150</v>
      </c>
      <c r="BW15" s="44">
        <v>6.3199473337722134</v>
      </c>
      <c r="BX15" s="44">
        <v>5.1602986385595129</v>
      </c>
    </row>
    <row r="16" spans="1:166">
      <c r="A16" s="36" t="s">
        <v>19</v>
      </c>
      <c r="B16" s="43" t="s">
        <v>150</v>
      </c>
      <c r="C16" s="43">
        <v>100</v>
      </c>
      <c r="D16" s="43" t="s">
        <v>150</v>
      </c>
      <c r="E16" s="43" t="s">
        <v>150</v>
      </c>
      <c r="F16" s="43">
        <v>100</v>
      </c>
      <c r="G16" s="43" t="s">
        <v>150</v>
      </c>
      <c r="H16" s="43" t="s">
        <v>150</v>
      </c>
      <c r="I16" s="43" t="s">
        <v>150</v>
      </c>
      <c r="J16" s="43" t="s">
        <v>150</v>
      </c>
      <c r="K16" s="43" t="s">
        <v>150</v>
      </c>
      <c r="L16" s="43" t="s">
        <v>150</v>
      </c>
      <c r="M16" s="43">
        <v>312</v>
      </c>
      <c r="N16" s="43" t="s">
        <v>150</v>
      </c>
      <c r="O16" s="43">
        <v>312</v>
      </c>
      <c r="P16" s="43">
        <v>412</v>
      </c>
      <c r="Q16" s="43" t="s">
        <v>150</v>
      </c>
      <c r="R16" s="43">
        <v>36</v>
      </c>
      <c r="S16" s="43" t="s">
        <v>150</v>
      </c>
      <c r="T16" s="43" t="s">
        <v>150</v>
      </c>
      <c r="U16" s="43">
        <v>36</v>
      </c>
      <c r="V16" s="43" t="s">
        <v>150</v>
      </c>
      <c r="W16" s="43" t="s">
        <v>150</v>
      </c>
      <c r="X16" s="43" t="s">
        <v>150</v>
      </c>
      <c r="Y16" s="43" t="s">
        <v>150</v>
      </c>
      <c r="Z16" s="43" t="s">
        <v>150</v>
      </c>
      <c r="AA16" s="43">
        <v>0</v>
      </c>
      <c r="AB16" s="43">
        <v>109</v>
      </c>
      <c r="AC16" s="43" t="s">
        <v>150</v>
      </c>
      <c r="AD16" s="43">
        <v>109</v>
      </c>
      <c r="AE16" s="43">
        <v>145</v>
      </c>
      <c r="AF16" s="43">
        <v>0</v>
      </c>
      <c r="AG16" s="43">
        <v>35</v>
      </c>
      <c r="AH16" s="43">
        <v>0</v>
      </c>
      <c r="AI16" s="43">
        <v>0</v>
      </c>
      <c r="AJ16" s="43">
        <v>35</v>
      </c>
      <c r="AK16" s="43" t="s">
        <v>150</v>
      </c>
      <c r="AL16" s="43" t="s">
        <v>150</v>
      </c>
      <c r="AM16" s="43" t="s">
        <v>150</v>
      </c>
      <c r="AN16" s="43" t="s">
        <v>150</v>
      </c>
      <c r="AO16" s="43" t="s">
        <v>150</v>
      </c>
      <c r="AP16" s="43" t="s">
        <v>150</v>
      </c>
      <c r="AQ16" s="43">
        <v>99</v>
      </c>
      <c r="AR16" s="43" t="s">
        <v>150</v>
      </c>
      <c r="AS16" s="43">
        <v>99</v>
      </c>
      <c r="AT16" s="43">
        <v>134</v>
      </c>
      <c r="AU16" s="43" t="s">
        <v>150</v>
      </c>
      <c r="AV16" s="43">
        <v>104</v>
      </c>
      <c r="AW16" s="43" t="s">
        <v>150</v>
      </c>
      <c r="AX16" s="43" t="s">
        <v>150</v>
      </c>
      <c r="AY16" s="43">
        <v>104</v>
      </c>
      <c r="AZ16" s="43" t="s">
        <v>150</v>
      </c>
      <c r="BA16" s="43" t="s">
        <v>150</v>
      </c>
      <c r="BB16" s="43" t="s">
        <v>150</v>
      </c>
      <c r="BC16" s="43" t="s">
        <v>150</v>
      </c>
      <c r="BD16" s="43" t="s">
        <v>150</v>
      </c>
      <c r="BE16" s="43">
        <v>0</v>
      </c>
      <c r="BF16" s="43">
        <v>326</v>
      </c>
      <c r="BG16" s="43" t="s">
        <v>150</v>
      </c>
      <c r="BH16" s="43">
        <v>326</v>
      </c>
      <c r="BI16" s="43">
        <v>430</v>
      </c>
      <c r="BJ16" s="44" t="s">
        <v>150</v>
      </c>
      <c r="BK16" s="44">
        <v>2.8846153846153855</v>
      </c>
      <c r="BL16" s="44" t="s">
        <v>150</v>
      </c>
      <c r="BM16" s="44" t="s">
        <v>150</v>
      </c>
      <c r="BN16" s="44">
        <v>2.8846153846153855</v>
      </c>
      <c r="BO16" s="44" t="s">
        <v>150</v>
      </c>
      <c r="BP16" s="44" t="s">
        <v>150</v>
      </c>
      <c r="BQ16" s="44" t="s">
        <v>150</v>
      </c>
      <c r="BR16" s="44" t="s">
        <v>150</v>
      </c>
      <c r="BS16" s="44" t="s">
        <v>150</v>
      </c>
      <c r="BT16" s="44" t="s">
        <v>150</v>
      </c>
      <c r="BU16" s="44">
        <v>1.2269938650306789</v>
      </c>
      <c r="BV16" s="44" t="s">
        <v>150</v>
      </c>
      <c r="BW16" s="44">
        <v>1.2269938650306789</v>
      </c>
      <c r="BX16" s="44">
        <v>1.6279069767441867</v>
      </c>
    </row>
    <row r="17" spans="1:76">
      <c r="A17" s="36" t="s">
        <v>20</v>
      </c>
      <c r="B17" s="43" t="s">
        <v>150</v>
      </c>
      <c r="C17" s="43">
        <v>1517</v>
      </c>
      <c r="D17" s="43">
        <v>10766</v>
      </c>
      <c r="E17" s="43">
        <v>4038</v>
      </c>
      <c r="F17" s="43">
        <v>16321</v>
      </c>
      <c r="G17" s="43" t="s">
        <v>150</v>
      </c>
      <c r="H17" s="43">
        <v>4289</v>
      </c>
      <c r="I17" s="43">
        <v>209</v>
      </c>
      <c r="J17" s="43">
        <v>4498</v>
      </c>
      <c r="K17" s="43">
        <v>822</v>
      </c>
      <c r="L17" s="43">
        <v>5320</v>
      </c>
      <c r="M17" s="43">
        <v>4898</v>
      </c>
      <c r="N17" s="43" t="s">
        <v>150</v>
      </c>
      <c r="O17" s="43">
        <v>4898</v>
      </c>
      <c r="P17" s="43">
        <v>26539</v>
      </c>
      <c r="Q17" s="43" t="s">
        <v>150</v>
      </c>
      <c r="R17" s="43">
        <v>466</v>
      </c>
      <c r="S17" s="43">
        <v>2657</v>
      </c>
      <c r="T17" s="43">
        <v>1136</v>
      </c>
      <c r="U17" s="43">
        <v>4259</v>
      </c>
      <c r="V17" s="43" t="s">
        <v>150</v>
      </c>
      <c r="W17" s="43">
        <v>827</v>
      </c>
      <c r="X17" s="43">
        <v>52</v>
      </c>
      <c r="Y17" s="43">
        <v>879</v>
      </c>
      <c r="Z17" s="43">
        <v>176</v>
      </c>
      <c r="AA17" s="43">
        <v>1055</v>
      </c>
      <c r="AB17" s="43">
        <v>1298</v>
      </c>
      <c r="AC17" s="43" t="s">
        <v>150</v>
      </c>
      <c r="AD17" s="43">
        <v>1298</v>
      </c>
      <c r="AE17" s="43">
        <v>6612</v>
      </c>
      <c r="AF17" s="43">
        <v>0</v>
      </c>
      <c r="AG17" s="43">
        <v>493</v>
      </c>
      <c r="AH17" s="43">
        <v>3940</v>
      </c>
      <c r="AI17" s="43">
        <v>1400</v>
      </c>
      <c r="AJ17" s="43">
        <v>5833</v>
      </c>
      <c r="AK17" s="43" t="s">
        <v>150</v>
      </c>
      <c r="AL17" s="43">
        <v>1551</v>
      </c>
      <c r="AM17" s="43">
        <v>73</v>
      </c>
      <c r="AN17" s="43">
        <v>1624</v>
      </c>
      <c r="AO17" s="43">
        <v>283</v>
      </c>
      <c r="AP17" s="43">
        <v>1907</v>
      </c>
      <c r="AQ17" s="43">
        <v>1791</v>
      </c>
      <c r="AR17" s="43" t="s">
        <v>150</v>
      </c>
      <c r="AS17" s="43">
        <v>1791</v>
      </c>
      <c r="AT17" s="43">
        <v>9531</v>
      </c>
      <c r="AU17" s="43" t="s">
        <v>150</v>
      </c>
      <c r="AV17" s="43">
        <v>1551</v>
      </c>
      <c r="AW17" s="43">
        <v>10343</v>
      </c>
      <c r="AX17" s="43">
        <v>3953</v>
      </c>
      <c r="AY17" s="43">
        <v>15847</v>
      </c>
      <c r="AZ17" s="43" t="s">
        <v>150</v>
      </c>
      <c r="BA17" s="43">
        <v>4153</v>
      </c>
      <c r="BB17" s="43">
        <v>241</v>
      </c>
      <c r="BC17" s="43">
        <v>4394</v>
      </c>
      <c r="BD17" s="43">
        <v>795</v>
      </c>
      <c r="BE17" s="43">
        <v>5189</v>
      </c>
      <c r="BF17" s="43">
        <v>5168</v>
      </c>
      <c r="BG17" s="43" t="s">
        <v>150</v>
      </c>
      <c r="BH17" s="43">
        <v>5168</v>
      </c>
      <c r="BI17" s="43">
        <v>26204</v>
      </c>
      <c r="BJ17" s="44" t="s">
        <v>150</v>
      </c>
      <c r="BK17" s="44">
        <v>3.9329464861379781</v>
      </c>
      <c r="BL17" s="44">
        <v>8.3148022817364442</v>
      </c>
      <c r="BM17" s="44">
        <v>4.5282064254996257</v>
      </c>
      <c r="BN17" s="44">
        <v>6.9413769167665844</v>
      </c>
      <c r="BO17" s="44" t="s">
        <v>150</v>
      </c>
      <c r="BP17" s="44">
        <v>14.158439682157475</v>
      </c>
      <c r="BQ17" s="44">
        <v>21.991701244813278</v>
      </c>
      <c r="BR17" s="44">
        <v>14.588074647246241</v>
      </c>
      <c r="BS17" s="44">
        <v>10.062893081761004</v>
      </c>
      <c r="BT17" s="44">
        <v>13.894777413759874</v>
      </c>
      <c r="BU17" s="44">
        <v>14.76393188854489</v>
      </c>
      <c r="BV17" s="44" t="s">
        <v>150</v>
      </c>
      <c r="BW17" s="44">
        <v>14.76393188854489</v>
      </c>
      <c r="BX17" s="44">
        <v>9.8610899099374159</v>
      </c>
    </row>
    <row r="18" spans="1:76">
      <c r="A18" s="36" t="s">
        <v>21</v>
      </c>
      <c r="B18" s="43">
        <v>61</v>
      </c>
      <c r="C18" s="43">
        <v>428</v>
      </c>
      <c r="D18" s="43">
        <v>300</v>
      </c>
      <c r="E18" s="43" t="s">
        <v>150</v>
      </c>
      <c r="F18" s="43">
        <v>728</v>
      </c>
      <c r="G18" s="43" t="s">
        <v>150</v>
      </c>
      <c r="H18" s="43" t="s">
        <v>150</v>
      </c>
      <c r="I18" s="43" t="s">
        <v>150</v>
      </c>
      <c r="J18" s="43" t="s">
        <v>150</v>
      </c>
      <c r="K18" s="43">
        <v>188</v>
      </c>
      <c r="L18" s="43">
        <v>188</v>
      </c>
      <c r="M18" s="43">
        <v>1067</v>
      </c>
      <c r="N18" s="43" t="s">
        <v>150</v>
      </c>
      <c r="O18" s="43">
        <v>1067</v>
      </c>
      <c r="P18" s="43">
        <v>2044</v>
      </c>
      <c r="Q18" s="43">
        <v>9</v>
      </c>
      <c r="R18" s="43">
        <v>147</v>
      </c>
      <c r="S18" s="43">
        <v>87</v>
      </c>
      <c r="T18" s="43" t="s">
        <v>150</v>
      </c>
      <c r="U18" s="43">
        <v>234</v>
      </c>
      <c r="V18" s="43" t="s">
        <v>150</v>
      </c>
      <c r="W18" s="43" t="s">
        <v>150</v>
      </c>
      <c r="X18" s="43" t="s">
        <v>150</v>
      </c>
      <c r="Y18" s="43" t="s">
        <v>150</v>
      </c>
      <c r="Z18" s="43">
        <v>43</v>
      </c>
      <c r="AA18" s="43">
        <v>43</v>
      </c>
      <c r="AB18" s="43">
        <v>283</v>
      </c>
      <c r="AC18" s="43" t="s">
        <v>150</v>
      </c>
      <c r="AD18" s="43">
        <v>283</v>
      </c>
      <c r="AE18" s="43">
        <v>569</v>
      </c>
      <c r="AF18" s="43">
        <v>16</v>
      </c>
      <c r="AG18" s="43">
        <v>156</v>
      </c>
      <c r="AH18" s="43">
        <v>112</v>
      </c>
      <c r="AI18" s="43">
        <v>0</v>
      </c>
      <c r="AJ18" s="43">
        <v>268</v>
      </c>
      <c r="AK18" s="43" t="s">
        <v>150</v>
      </c>
      <c r="AL18" s="43">
        <v>0</v>
      </c>
      <c r="AM18" s="43" t="s">
        <v>150</v>
      </c>
      <c r="AN18" s="43">
        <v>0</v>
      </c>
      <c r="AO18" s="43">
        <v>58</v>
      </c>
      <c r="AP18" s="43">
        <v>58</v>
      </c>
      <c r="AQ18" s="43">
        <v>391</v>
      </c>
      <c r="AR18" s="43" t="s">
        <v>150</v>
      </c>
      <c r="AS18" s="43">
        <v>391</v>
      </c>
      <c r="AT18" s="43">
        <v>733</v>
      </c>
      <c r="AU18" s="43">
        <v>55</v>
      </c>
      <c r="AV18" s="43">
        <v>429</v>
      </c>
      <c r="AW18" s="43">
        <v>290</v>
      </c>
      <c r="AX18" s="43" t="s">
        <v>150</v>
      </c>
      <c r="AY18" s="43">
        <v>719</v>
      </c>
      <c r="AZ18" s="43" t="s">
        <v>150</v>
      </c>
      <c r="BA18" s="43" t="s">
        <v>150</v>
      </c>
      <c r="BB18" s="43" t="s">
        <v>150</v>
      </c>
      <c r="BC18" s="43" t="s">
        <v>150</v>
      </c>
      <c r="BD18" s="43">
        <v>189</v>
      </c>
      <c r="BE18" s="43">
        <v>189</v>
      </c>
      <c r="BF18" s="43">
        <v>1066</v>
      </c>
      <c r="BG18" s="43" t="s">
        <v>150</v>
      </c>
      <c r="BH18" s="43">
        <v>1066</v>
      </c>
      <c r="BI18" s="43">
        <v>2029</v>
      </c>
      <c r="BJ18" s="44">
        <v>1.8181818181818188</v>
      </c>
      <c r="BK18" s="44">
        <v>2.3310023310023298</v>
      </c>
      <c r="BL18" s="44">
        <v>5.1724137931034475</v>
      </c>
      <c r="BM18" s="44" t="s">
        <v>150</v>
      </c>
      <c r="BN18" s="44">
        <v>3.4770514603616132</v>
      </c>
      <c r="BO18" s="44" t="s">
        <v>150</v>
      </c>
      <c r="BP18" s="44" t="s">
        <v>150</v>
      </c>
      <c r="BQ18" s="44" t="s">
        <v>150</v>
      </c>
      <c r="BR18" s="44" t="s">
        <v>150</v>
      </c>
      <c r="BS18" s="44">
        <v>8.4656084656084651</v>
      </c>
      <c r="BT18" s="44">
        <v>8.4656084656084651</v>
      </c>
      <c r="BU18" s="44">
        <v>10.037523452157604</v>
      </c>
      <c r="BV18" s="44" t="s">
        <v>150</v>
      </c>
      <c r="BW18" s="44">
        <v>10.037523452157604</v>
      </c>
      <c r="BX18" s="44">
        <v>7.3435189748644607</v>
      </c>
    </row>
    <row r="19" spans="1:76">
      <c r="A19" s="36" t="s">
        <v>22</v>
      </c>
      <c r="B19" s="43">
        <v>22</v>
      </c>
      <c r="C19" s="43" t="s">
        <v>150</v>
      </c>
      <c r="D19" s="43">
        <v>1350</v>
      </c>
      <c r="E19" s="43">
        <v>98</v>
      </c>
      <c r="F19" s="43">
        <v>1448</v>
      </c>
      <c r="G19" s="43" t="s">
        <v>150</v>
      </c>
      <c r="H19" s="43" t="s">
        <v>150</v>
      </c>
      <c r="I19" s="43" t="s">
        <v>150</v>
      </c>
      <c r="J19" s="43" t="s">
        <v>150</v>
      </c>
      <c r="K19" s="43" t="s">
        <v>150</v>
      </c>
      <c r="L19" s="43" t="s">
        <v>150</v>
      </c>
      <c r="M19" s="43">
        <v>3805</v>
      </c>
      <c r="N19" s="43" t="s">
        <v>150</v>
      </c>
      <c r="O19" s="43">
        <v>3805</v>
      </c>
      <c r="P19" s="43">
        <v>5275</v>
      </c>
      <c r="Q19" s="43">
        <v>3</v>
      </c>
      <c r="R19" s="43" t="s">
        <v>150</v>
      </c>
      <c r="S19" s="43">
        <v>381</v>
      </c>
      <c r="T19" s="43">
        <v>21</v>
      </c>
      <c r="U19" s="43">
        <v>402</v>
      </c>
      <c r="V19" s="43" t="s">
        <v>150</v>
      </c>
      <c r="W19" s="43" t="s">
        <v>150</v>
      </c>
      <c r="X19" s="43" t="s">
        <v>150</v>
      </c>
      <c r="Y19" s="43" t="s">
        <v>150</v>
      </c>
      <c r="Z19" s="43" t="s">
        <v>150</v>
      </c>
      <c r="AA19" s="43">
        <v>0</v>
      </c>
      <c r="AB19" s="43">
        <v>1056</v>
      </c>
      <c r="AC19" s="43" t="s">
        <v>150</v>
      </c>
      <c r="AD19" s="43">
        <v>1056</v>
      </c>
      <c r="AE19" s="43">
        <v>1461</v>
      </c>
      <c r="AF19" s="43">
        <v>7</v>
      </c>
      <c r="AG19" s="43">
        <v>0</v>
      </c>
      <c r="AH19" s="43">
        <v>488</v>
      </c>
      <c r="AI19" s="43">
        <v>39</v>
      </c>
      <c r="AJ19" s="43">
        <v>527</v>
      </c>
      <c r="AK19" s="43" t="s">
        <v>150</v>
      </c>
      <c r="AL19" s="43" t="s">
        <v>150</v>
      </c>
      <c r="AM19" s="43" t="s">
        <v>150</v>
      </c>
      <c r="AN19" s="43" t="s">
        <v>150</v>
      </c>
      <c r="AO19" s="43" t="s">
        <v>150</v>
      </c>
      <c r="AP19" s="43" t="s">
        <v>150</v>
      </c>
      <c r="AQ19" s="43">
        <v>1371</v>
      </c>
      <c r="AR19" s="43" t="s">
        <v>150</v>
      </c>
      <c r="AS19" s="43">
        <v>1371</v>
      </c>
      <c r="AT19" s="43">
        <v>1905</v>
      </c>
      <c r="AU19" s="43">
        <v>19</v>
      </c>
      <c r="AV19" s="43" t="s">
        <v>150</v>
      </c>
      <c r="AW19" s="43">
        <v>1326</v>
      </c>
      <c r="AX19" s="43">
        <v>81</v>
      </c>
      <c r="AY19" s="43">
        <v>1407</v>
      </c>
      <c r="AZ19" s="43" t="s">
        <v>150</v>
      </c>
      <c r="BA19" s="43" t="s">
        <v>150</v>
      </c>
      <c r="BB19" s="43" t="s">
        <v>150</v>
      </c>
      <c r="BC19" s="43" t="s">
        <v>150</v>
      </c>
      <c r="BD19" s="43" t="s">
        <v>150</v>
      </c>
      <c r="BE19" s="43">
        <v>0</v>
      </c>
      <c r="BF19" s="43">
        <v>3613</v>
      </c>
      <c r="BG19" s="43" t="s">
        <v>150</v>
      </c>
      <c r="BH19" s="43">
        <v>3613</v>
      </c>
      <c r="BI19" s="43">
        <v>5039</v>
      </c>
      <c r="BJ19" s="44">
        <v>5.2631578947368478</v>
      </c>
      <c r="BK19" s="44" t="s">
        <v>150</v>
      </c>
      <c r="BL19" s="44">
        <v>6.2594268476621417</v>
      </c>
      <c r="BM19" s="44">
        <v>1.2345679012345734</v>
      </c>
      <c r="BN19" s="44">
        <v>5.9701492537313383</v>
      </c>
      <c r="BO19" s="44" t="s">
        <v>150</v>
      </c>
      <c r="BP19" s="44" t="s">
        <v>150</v>
      </c>
      <c r="BQ19" s="44" t="s">
        <v>150</v>
      </c>
      <c r="BR19" s="44" t="s">
        <v>150</v>
      </c>
      <c r="BS19" s="44" t="s">
        <v>150</v>
      </c>
      <c r="BT19" s="44" t="s">
        <v>150</v>
      </c>
      <c r="BU19" s="44">
        <v>3.4043730971491826</v>
      </c>
      <c r="BV19" s="44" t="s">
        <v>150</v>
      </c>
      <c r="BW19" s="44">
        <v>3.4043730971491826</v>
      </c>
      <c r="BX19" s="44">
        <v>4.1278031355427629</v>
      </c>
    </row>
    <row r="20" spans="1:76">
      <c r="A20" s="36" t="s">
        <v>23</v>
      </c>
      <c r="B20" s="43" t="s">
        <v>150</v>
      </c>
      <c r="C20" s="43" t="s">
        <v>150</v>
      </c>
      <c r="D20" s="43">
        <v>352</v>
      </c>
      <c r="E20" s="43" t="s">
        <v>150</v>
      </c>
      <c r="F20" s="43">
        <v>352</v>
      </c>
      <c r="G20" s="43" t="s">
        <v>150</v>
      </c>
      <c r="H20" s="43" t="s">
        <v>150</v>
      </c>
      <c r="I20" s="43" t="s">
        <v>150</v>
      </c>
      <c r="J20" s="43" t="s">
        <v>150</v>
      </c>
      <c r="K20" s="43" t="s">
        <v>150</v>
      </c>
      <c r="L20" s="43" t="s">
        <v>150</v>
      </c>
      <c r="M20" s="43">
        <v>494</v>
      </c>
      <c r="N20" s="43" t="s">
        <v>150</v>
      </c>
      <c r="O20" s="43">
        <v>494</v>
      </c>
      <c r="P20" s="43">
        <v>846</v>
      </c>
      <c r="Q20" s="43" t="s">
        <v>150</v>
      </c>
      <c r="R20" s="43" t="s">
        <v>150</v>
      </c>
      <c r="S20" s="43">
        <v>103</v>
      </c>
      <c r="T20" s="43" t="s">
        <v>150</v>
      </c>
      <c r="U20" s="43">
        <v>103</v>
      </c>
      <c r="V20" s="43" t="s">
        <v>150</v>
      </c>
      <c r="W20" s="43" t="s">
        <v>150</v>
      </c>
      <c r="X20" s="43" t="s">
        <v>150</v>
      </c>
      <c r="Y20" s="43" t="s">
        <v>150</v>
      </c>
      <c r="Z20" s="43" t="s">
        <v>150</v>
      </c>
      <c r="AA20" s="43">
        <v>0</v>
      </c>
      <c r="AB20" s="43">
        <v>128</v>
      </c>
      <c r="AC20" s="43" t="s">
        <v>150</v>
      </c>
      <c r="AD20" s="43">
        <v>128</v>
      </c>
      <c r="AE20" s="43">
        <v>231</v>
      </c>
      <c r="AF20" s="43">
        <v>0</v>
      </c>
      <c r="AG20" s="43">
        <v>0</v>
      </c>
      <c r="AH20" s="43">
        <v>131</v>
      </c>
      <c r="AI20" s="43">
        <v>0</v>
      </c>
      <c r="AJ20" s="43">
        <v>131</v>
      </c>
      <c r="AK20" s="43" t="s">
        <v>150</v>
      </c>
      <c r="AL20" s="43" t="s">
        <v>150</v>
      </c>
      <c r="AM20" s="43" t="s">
        <v>150</v>
      </c>
      <c r="AN20" s="43" t="s">
        <v>150</v>
      </c>
      <c r="AO20" s="43" t="s">
        <v>150</v>
      </c>
      <c r="AP20" s="43" t="s">
        <v>150</v>
      </c>
      <c r="AQ20" s="43">
        <v>171</v>
      </c>
      <c r="AR20" s="43" t="s">
        <v>150</v>
      </c>
      <c r="AS20" s="43">
        <v>171</v>
      </c>
      <c r="AT20" s="43">
        <v>302</v>
      </c>
      <c r="AU20" s="43" t="s">
        <v>150</v>
      </c>
      <c r="AV20" s="43" t="s">
        <v>150</v>
      </c>
      <c r="AW20" s="43">
        <v>346</v>
      </c>
      <c r="AX20" s="43" t="s">
        <v>150</v>
      </c>
      <c r="AY20" s="43">
        <v>346</v>
      </c>
      <c r="AZ20" s="43" t="s">
        <v>150</v>
      </c>
      <c r="BA20" s="43" t="s">
        <v>150</v>
      </c>
      <c r="BB20" s="43" t="s">
        <v>150</v>
      </c>
      <c r="BC20" s="43" t="s">
        <v>150</v>
      </c>
      <c r="BD20" s="43" t="s">
        <v>150</v>
      </c>
      <c r="BE20" s="43">
        <v>0</v>
      </c>
      <c r="BF20" s="43">
        <v>462</v>
      </c>
      <c r="BG20" s="43" t="s">
        <v>150</v>
      </c>
      <c r="BH20" s="43">
        <v>462</v>
      </c>
      <c r="BI20" s="43">
        <v>808</v>
      </c>
      <c r="BJ20" s="44" t="s">
        <v>150</v>
      </c>
      <c r="BK20" s="44" t="s">
        <v>150</v>
      </c>
      <c r="BL20" s="44">
        <v>6.3583815028901753</v>
      </c>
      <c r="BM20" s="44" t="s">
        <v>150</v>
      </c>
      <c r="BN20" s="44">
        <v>6.3583815028901753</v>
      </c>
      <c r="BO20" s="44" t="s">
        <v>150</v>
      </c>
      <c r="BP20" s="44" t="s">
        <v>150</v>
      </c>
      <c r="BQ20" s="44" t="s">
        <v>150</v>
      </c>
      <c r="BR20" s="44" t="s">
        <v>150</v>
      </c>
      <c r="BS20" s="44" t="s">
        <v>150</v>
      </c>
      <c r="BT20" s="44" t="s">
        <v>150</v>
      </c>
      <c r="BU20" s="44">
        <v>2.3809523809523836</v>
      </c>
      <c r="BV20" s="44" t="s">
        <v>150</v>
      </c>
      <c r="BW20" s="44">
        <v>2.3809523809523836</v>
      </c>
      <c r="BX20" s="44">
        <v>4.0841584158415873</v>
      </c>
    </row>
    <row r="21" spans="1:76">
      <c r="A21" s="36" t="s">
        <v>24</v>
      </c>
      <c r="B21" s="43" t="s">
        <v>150</v>
      </c>
      <c r="C21" s="43">
        <v>809</v>
      </c>
      <c r="D21" s="43">
        <v>911</v>
      </c>
      <c r="E21" s="43">
        <v>549</v>
      </c>
      <c r="F21" s="43">
        <v>2269</v>
      </c>
      <c r="G21" s="43" t="s">
        <v>150</v>
      </c>
      <c r="H21" s="43">
        <v>1502</v>
      </c>
      <c r="I21" s="43" t="s">
        <v>150</v>
      </c>
      <c r="J21" s="43">
        <v>1502</v>
      </c>
      <c r="K21" s="43" t="s">
        <v>150</v>
      </c>
      <c r="L21" s="43">
        <v>1502</v>
      </c>
      <c r="M21" s="43">
        <v>1720</v>
      </c>
      <c r="N21" s="43" t="s">
        <v>150</v>
      </c>
      <c r="O21" s="43">
        <v>1720</v>
      </c>
      <c r="P21" s="43">
        <v>5491</v>
      </c>
      <c r="Q21" s="43" t="s">
        <v>150</v>
      </c>
      <c r="R21" s="43">
        <v>219</v>
      </c>
      <c r="S21" s="43">
        <v>215</v>
      </c>
      <c r="T21" s="43">
        <v>146</v>
      </c>
      <c r="U21" s="43">
        <v>580</v>
      </c>
      <c r="V21" s="43" t="s">
        <v>150</v>
      </c>
      <c r="W21" s="43">
        <v>393</v>
      </c>
      <c r="X21" s="43" t="s">
        <v>150</v>
      </c>
      <c r="Y21" s="43">
        <v>393</v>
      </c>
      <c r="Z21" s="43" t="s">
        <v>150</v>
      </c>
      <c r="AA21" s="43">
        <v>393</v>
      </c>
      <c r="AB21" s="43">
        <v>499</v>
      </c>
      <c r="AC21" s="43" t="s">
        <v>150</v>
      </c>
      <c r="AD21" s="43">
        <v>499</v>
      </c>
      <c r="AE21" s="43">
        <v>1472</v>
      </c>
      <c r="AF21" s="43">
        <v>0</v>
      </c>
      <c r="AG21" s="43">
        <v>269</v>
      </c>
      <c r="AH21" s="43">
        <v>388</v>
      </c>
      <c r="AI21" s="43">
        <v>203</v>
      </c>
      <c r="AJ21" s="43">
        <v>860</v>
      </c>
      <c r="AK21" s="43" t="s">
        <v>150</v>
      </c>
      <c r="AL21" s="43">
        <v>531</v>
      </c>
      <c r="AM21" s="43" t="s">
        <v>150</v>
      </c>
      <c r="AN21" s="43">
        <v>531</v>
      </c>
      <c r="AO21" s="43" t="s">
        <v>150</v>
      </c>
      <c r="AP21" s="43">
        <v>531</v>
      </c>
      <c r="AQ21" s="43">
        <v>666</v>
      </c>
      <c r="AR21" s="43" t="s">
        <v>150</v>
      </c>
      <c r="AS21" s="43">
        <v>666</v>
      </c>
      <c r="AT21" s="43">
        <v>2057</v>
      </c>
      <c r="AU21" s="43" t="s">
        <v>150</v>
      </c>
      <c r="AV21" s="43">
        <v>828</v>
      </c>
      <c r="AW21" s="43">
        <v>802</v>
      </c>
      <c r="AX21" s="43">
        <v>535</v>
      </c>
      <c r="AY21" s="43">
        <v>2165</v>
      </c>
      <c r="AZ21" s="43" t="s">
        <v>150</v>
      </c>
      <c r="BA21" s="43">
        <v>1527</v>
      </c>
      <c r="BB21" s="43" t="s">
        <v>150</v>
      </c>
      <c r="BC21" s="43">
        <v>1527</v>
      </c>
      <c r="BD21" s="43" t="s">
        <v>150</v>
      </c>
      <c r="BE21" s="43">
        <v>1527</v>
      </c>
      <c r="BF21" s="43">
        <v>1655</v>
      </c>
      <c r="BG21" s="43" t="s">
        <v>150</v>
      </c>
      <c r="BH21" s="43">
        <v>1655</v>
      </c>
      <c r="BI21" s="43">
        <v>5347</v>
      </c>
      <c r="BJ21" s="44" t="s">
        <v>150</v>
      </c>
      <c r="BK21" s="44">
        <v>8.3333333333333375</v>
      </c>
      <c r="BL21" s="44">
        <v>7.9800498753117228</v>
      </c>
      <c r="BM21" s="44">
        <v>8.0373831775700904</v>
      </c>
      <c r="BN21" s="44">
        <v>8.129330254041566</v>
      </c>
      <c r="BO21" s="44" t="s">
        <v>150</v>
      </c>
      <c r="BP21" s="44">
        <v>10.674525212835629</v>
      </c>
      <c r="BQ21" s="44" t="s">
        <v>150</v>
      </c>
      <c r="BR21" s="44">
        <v>10.674525212835629</v>
      </c>
      <c r="BS21" s="44" t="s">
        <v>150</v>
      </c>
      <c r="BT21" s="44">
        <v>10.674525212835629</v>
      </c>
      <c r="BU21" s="44">
        <v>6.1631419939576997</v>
      </c>
      <c r="BV21" s="44" t="s">
        <v>150</v>
      </c>
      <c r="BW21" s="44">
        <v>6.1631419939576997</v>
      </c>
      <c r="BX21" s="44">
        <v>8.247615485318871</v>
      </c>
    </row>
    <row r="22" spans="1:76">
      <c r="A22" s="36" t="s">
        <v>25</v>
      </c>
      <c r="B22" s="43" t="s">
        <v>150</v>
      </c>
      <c r="C22" s="43">
        <v>632</v>
      </c>
      <c r="D22" s="43">
        <v>498</v>
      </c>
      <c r="E22" s="43">
        <v>53</v>
      </c>
      <c r="F22" s="43">
        <v>1183</v>
      </c>
      <c r="G22" s="43" t="s">
        <v>150</v>
      </c>
      <c r="H22" s="43" t="s">
        <v>150</v>
      </c>
      <c r="I22" s="43" t="s">
        <v>150</v>
      </c>
      <c r="J22" s="43" t="s">
        <v>150</v>
      </c>
      <c r="K22" s="43" t="s">
        <v>150</v>
      </c>
      <c r="L22" s="43" t="s">
        <v>150</v>
      </c>
      <c r="M22" s="43">
        <v>492</v>
      </c>
      <c r="N22" s="43" t="s">
        <v>150</v>
      </c>
      <c r="O22" s="43">
        <v>492</v>
      </c>
      <c r="P22" s="43">
        <v>1675</v>
      </c>
      <c r="Q22" s="43" t="s">
        <v>150</v>
      </c>
      <c r="R22" s="43">
        <v>140</v>
      </c>
      <c r="S22" s="43">
        <v>130</v>
      </c>
      <c r="T22" s="43">
        <v>18</v>
      </c>
      <c r="U22" s="43">
        <v>288</v>
      </c>
      <c r="V22" s="43" t="s">
        <v>150</v>
      </c>
      <c r="W22" s="43" t="s">
        <v>150</v>
      </c>
      <c r="X22" s="43" t="s">
        <v>150</v>
      </c>
      <c r="Y22" s="43" t="s">
        <v>150</v>
      </c>
      <c r="Z22" s="43" t="s">
        <v>150</v>
      </c>
      <c r="AA22" s="43">
        <v>0</v>
      </c>
      <c r="AB22" s="43">
        <v>149</v>
      </c>
      <c r="AC22" s="43" t="s">
        <v>150</v>
      </c>
      <c r="AD22" s="43">
        <v>149</v>
      </c>
      <c r="AE22" s="43">
        <v>437</v>
      </c>
      <c r="AF22" s="43">
        <v>0</v>
      </c>
      <c r="AG22" s="43">
        <v>232</v>
      </c>
      <c r="AH22" s="43">
        <v>199</v>
      </c>
      <c r="AI22" s="43">
        <v>21</v>
      </c>
      <c r="AJ22" s="43">
        <v>452</v>
      </c>
      <c r="AK22" s="43" t="s">
        <v>150</v>
      </c>
      <c r="AL22" s="43" t="s">
        <v>150</v>
      </c>
      <c r="AM22" s="43" t="s">
        <v>150</v>
      </c>
      <c r="AN22" s="43" t="s">
        <v>150</v>
      </c>
      <c r="AO22" s="43" t="s">
        <v>150</v>
      </c>
      <c r="AP22" s="43" t="s">
        <v>150</v>
      </c>
      <c r="AQ22" s="43">
        <v>182</v>
      </c>
      <c r="AR22" s="43" t="s">
        <v>150</v>
      </c>
      <c r="AS22" s="43">
        <v>182</v>
      </c>
      <c r="AT22" s="43">
        <v>634</v>
      </c>
      <c r="AU22" s="43" t="s">
        <v>150</v>
      </c>
      <c r="AV22" s="43">
        <v>597</v>
      </c>
      <c r="AW22" s="43">
        <v>460</v>
      </c>
      <c r="AX22" s="43">
        <v>47</v>
      </c>
      <c r="AY22" s="43">
        <v>1104</v>
      </c>
      <c r="AZ22" s="43" t="s">
        <v>150</v>
      </c>
      <c r="BA22" s="43" t="s">
        <v>150</v>
      </c>
      <c r="BB22" s="43" t="s">
        <v>150</v>
      </c>
      <c r="BC22" s="43" t="s">
        <v>150</v>
      </c>
      <c r="BD22" s="43" t="s">
        <v>150</v>
      </c>
      <c r="BE22" s="43">
        <v>0</v>
      </c>
      <c r="BF22" s="43">
        <v>502</v>
      </c>
      <c r="BG22" s="43" t="s">
        <v>150</v>
      </c>
      <c r="BH22" s="43">
        <v>502</v>
      </c>
      <c r="BI22" s="43">
        <v>1606</v>
      </c>
      <c r="BJ22" s="44" t="s">
        <v>150</v>
      </c>
      <c r="BK22" s="44">
        <v>9.5477386934673341</v>
      </c>
      <c r="BL22" s="44">
        <v>6.7391304347826146</v>
      </c>
      <c r="BM22" s="44">
        <v>-6.3829787234042534</v>
      </c>
      <c r="BN22" s="44">
        <v>7.6992753623188364</v>
      </c>
      <c r="BO22" s="44" t="s">
        <v>150</v>
      </c>
      <c r="BP22" s="44" t="s">
        <v>150</v>
      </c>
      <c r="BQ22" s="44" t="s">
        <v>150</v>
      </c>
      <c r="BR22" s="44" t="s">
        <v>150</v>
      </c>
      <c r="BS22" s="44" t="s">
        <v>150</v>
      </c>
      <c r="BT22" s="44" t="s">
        <v>150</v>
      </c>
      <c r="BU22" s="44">
        <v>8.5657370517928317</v>
      </c>
      <c r="BV22" s="44" t="s">
        <v>150</v>
      </c>
      <c r="BW22" s="44">
        <v>8.5657370517928317</v>
      </c>
      <c r="BX22" s="44">
        <v>7.9701120797011189</v>
      </c>
    </row>
    <row r="23" spans="1:76">
      <c r="A23" s="36" t="s">
        <v>26</v>
      </c>
      <c r="B23" s="43" t="s">
        <v>150</v>
      </c>
      <c r="C23" s="43">
        <v>585</v>
      </c>
      <c r="D23" s="43" t="s">
        <v>150</v>
      </c>
      <c r="E23" s="43" t="s">
        <v>150</v>
      </c>
      <c r="F23" s="43">
        <v>585</v>
      </c>
      <c r="G23" s="43" t="s">
        <v>150</v>
      </c>
      <c r="H23" s="43" t="s">
        <v>150</v>
      </c>
      <c r="I23" s="43" t="s">
        <v>150</v>
      </c>
      <c r="J23" s="43" t="s">
        <v>150</v>
      </c>
      <c r="K23" s="43" t="s">
        <v>150</v>
      </c>
      <c r="L23" s="43" t="s">
        <v>150</v>
      </c>
      <c r="M23" s="43">
        <v>1388</v>
      </c>
      <c r="N23" s="43" t="s">
        <v>150</v>
      </c>
      <c r="O23" s="43">
        <v>1388</v>
      </c>
      <c r="P23" s="43">
        <v>1973</v>
      </c>
      <c r="Q23" s="43" t="s">
        <v>150</v>
      </c>
      <c r="R23" s="43">
        <v>163</v>
      </c>
      <c r="S23" s="43" t="s">
        <v>150</v>
      </c>
      <c r="T23" s="43" t="s">
        <v>150</v>
      </c>
      <c r="U23" s="43">
        <v>163</v>
      </c>
      <c r="V23" s="43" t="s">
        <v>150</v>
      </c>
      <c r="W23" s="43" t="s">
        <v>150</v>
      </c>
      <c r="X23" s="43" t="s">
        <v>150</v>
      </c>
      <c r="Y23" s="43" t="s">
        <v>150</v>
      </c>
      <c r="Z23" s="43" t="s">
        <v>150</v>
      </c>
      <c r="AA23" s="43">
        <v>0</v>
      </c>
      <c r="AB23" s="43">
        <v>397</v>
      </c>
      <c r="AC23" s="43" t="s">
        <v>150</v>
      </c>
      <c r="AD23" s="43">
        <v>397</v>
      </c>
      <c r="AE23" s="43">
        <v>560</v>
      </c>
      <c r="AF23" s="43">
        <v>0</v>
      </c>
      <c r="AG23" s="43">
        <v>191</v>
      </c>
      <c r="AH23" s="43">
        <v>0</v>
      </c>
      <c r="AI23" s="43">
        <v>0</v>
      </c>
      <c r="AJ23" s="43">
        <v>191</v>
      </c>
      <c r="AK23" s="43" t="s">
        <v>150</v>
      </c>
      <c r="AL23" s="43" t="s">
        <v>150</v>
      </c>
      <c r="AM23" s="43" t="s">
        <v>150</v>
      </c>
      <c r="AN23" s="43" t="s">
        <v>150</v>
      </c>
      <c r="AO23" s="43" t="s">
        <v>150</v>
      </c>
      <c r="AP23" s="43" t="s">
        <v>150</v>
      </c>
      <c r="AQ23" s="43">
        <v>499</v>
      </c>
      <c r="AR23" s="43" t="s">
        <v>150</v>
      </c>
      <c r="AS23" s="43">
        <v>499</v>
      </c>
      <c r="AT23" s="43">
        <v>690</v>
      </c>
      <c r="AU23" s="43" t="s">
        <v>150</v>
      </c>
      <c r="AV23" s="43">
        <v>563</v>
      </c>
      <c r="AW23" s="43" t="s">
        <v>150</v>
      </c>
      <c r="AX23" s="43" t="s">
        <v>150</v>
      </c>
      <c r="AY23" s="43">
        <v>563</v>
      </c>
      <c r="AZ23" s="43" t="s">
        <v>150</v>
      </c>
      <c r="BA23" s="43" t="s">
        <v>150</v>
      </c>
      <c r="BB23" s="43" t="s">
        <v>150</v>
      </c>
      <c r="BC23" s="43" t="s">
        <v>150</v>
      </c>
      <c r="BD23" s="43" t="s">
        <v>150</v>
      </c>
      <c r="BE23" s="43">
        <v>0</v>
      </c>
      <c r="BF23" s="43">
        <v>1313</v>
      </c>
      <c r="BG23" s="43" t="s">
        <v>150</v>
      </c>
      <c r="BH23" s="43">
        <v>1313</v>
      </c>
      <c r="BI23" s="43">
        <v>1876</v>
      </c>
      <c r="BJ23" s="44" t="s">
        <v>150</v>
      </c>
      <c r="BK23" s="44">
        <v>1.0657193605683846</v>
      </c>
      <c r="BL23" s="44" t="s">
        <v>150</v>
      </c>
      <c r="BM23" s="44" t="s">
        <v>150</v>
      </c>
      <c r="BN23" s="44">
        <v>1.0657193605683846</v>
      </c>
      <c r="BO23" s="44" t="s">
        <v>150</v>
      </c>
      <c r="BP23" s="44" t="s">
        <v>150</v>
      </c>
      <c r="BQ23" s="44" t="s">
        <v>150</v>
      </c>
      <c r="BR23" s="44" t="s">
        <v>150</v>
      </c>
      <c r="BS23" s="44" t="s">
        <v>150</v>
      </c>
      <c r="BT23" s="44" t="s">
        <v>150</v>
      </c>
      <c r="BU23" s="44">
        <v>2.0563594821020548</v>
      </c>
      <c r="BV23" s="44" t="s">
        <v>150</v>
      </c>
      <c r="BW23" s="44">
        <v>2.0563594821020548</v>
      </c>
      <c r="BX23" s="44">
        <v>1.7590618336887021</v>
      </c>
    </row>
    <row r="24" spans="1:76">
      <c r="A24" s="36" t="s">
        <v>27</v>
      </c>
      <c r="B24" s="43">
        <v>201</v>
      </c>
      <c r="C24" s="43" t="s">
        <v>150</v>
      </c>
      <c r="D24" s="43">
        <v>1122</v>
      </c>
      <c r="E24" s="43">
        <v>315</v>
      </c>
      <c r="F24" s="43">
        <v>1437</v>
      </c>
      <c r="G24" s="43" t="s">
        <v>150</v>
      </c>
      <c r="H24" s="43">
        <v>1450</v>
      </c>
      <c r="I24" s="43" t="s">
        <v>150</v>
      </c>
      <c r="J24" s="43">
        <v>1450</v>
      </c>
      <c r="K24" s="43">
        <v>1973</v>
      </c>
      <c r="L24" s="43">
        <v>3423</v>
      </c>
      <c r="M24" s="43">
        <v>4571</v>
      </c>
      <c r="N24" s="43" t="s">
        <v>150</v>
      </c>
      <c r="O24" s="43">
        <v>4571</v>
      </c>
      <c r="P24" s="43">
        <v>9632</v>
      </c>
      <c r="Q24" s="43">
        <v>49</v>
      </c>
      <c r="R24" s="43" t="s">
        <v>150</v>
      </c>
      <c r="S24" s="43">
        <v>254</v>
      </c>
      <c r="T24" s="43">
        <v>93</v>
      </c>
      <c r="U24" s="43">
        <v>347</v>
      </c>
      <c r="V24" s="43" t="s">
        <v>150</v>
      </c>
      <c r="W24" s="43">
        <v>372</v>
      </c>
      <c r="X24" s="43" t="s">
        <v>150</v>
      </c>
      <c r="Y24" s="43">
        <v>372</v>
      </c>
      <c r="Z24" s="43">
        <v>400</v>
      </c>
      <c r="AA24" s="43">
        <v>772</v>
      </c>
      <c r="AB24" s="43">
        <v>1283</v>
      </c>
      <c r="AC24" s="43" t="s">
        <v>150</v>
      </c>
      <c r="AD24" s="43">
        <v>1283</v>
      </c>
      <c r="AE24" s="43">
        <v>2451</v>
      </c>
      <c r="AF24" s="43">
        <v>71</v>
      </c>
      <c r="AG24" s="43">
        <v>0</v>
      </c>
      <c r="AH24" s="43">
        <v>465</v>
      </c>
      <c r="AI24" s="43">
        <v>121</v>
      </c>
      <c r="AJ24" s="43">
        <v>586</v>
      </c>
      <c r="AK24" s="43" t="s">
        <v>150</v>
      </c>
      <c r="AL24" s="43">
        <v>510</v>
      </c>
      <c r="AM24" s="43" t="s">
        <v>150</v>
      </c>
      <c r="AN24" s="43">
        <v>510</v>
      </c>
      <c r="AO24" s="43">
        <v>754</v>
      </c>
      <c r="AP24" s="43">
        <v>1264</v>
      </c>
      <c r="AQ24" s="43">
        <v>1742</v>
      </c>
      <c r="AR24" s="43" t="s">
        <v>150</v>
      </c>
      <c r="AS24" s="43">
        <v>1742</v>
      </c>
      <c r="AT24" s="43">
        <v>3663</v>
      </c>
      <c r="AU24" s="43">
        <v>186</v>
      </c>
      <c r="AV24" s="43" t="s">
        <v>150</v>
      </c>
      <c r="AW24" s="43">
        <v>954</v>
      </c>
      <c r="AX24" s="43">
        <v>349</v>
      </c>
      <c r="AY24" s="43">
        <v>1303</v>
      </c>
      <c r="AZ24" s="43" t="s">
        <v>150</v>
      </c>
      <c r="BA24" s="43">
        <v>1544</v>
      </c>
      <c r="BB24" s="43" t="s">
        <v>150</v>
      </c>
      <c r="BC24" s="43">
        <v>1544</v>
      </c>
      <c r="BD24" s="43">
        <v>1817</v>
      </c>
      <c r="BE24" s="43">
        <v>3361</v>
      </c>
      <c r="BF24" s="43">
        <v>4443</v>
      </c>
      <c r="BG24" s="43" t="s">
        <v>150</v>
      </c>
      <c r="BH24" s="43">
        <v>4443</v>
      </c>
      <c r="BI24" s="43">
        <v>9293</v>
      </c>
      <c r="BJ24" s="44">
        <v>3.7634408602150504</v>
      </c>
      <c r="BK24" s="44" t="s">
        <v>150</v>
      </c>
      <c r="BL24" s="44">
        <v>4.507337526205446</v>
      </c>
      <c r="BM24" s="44">
        <v>17.765042979942692</v>
      </c>
      <c r="BN24" s="44">
        <v>8.0583269378357691</v>
      </c>
      <c r="BO24" s="44" t="s">
        <v>150</v>
      </c>
      <c r="BP24" s="44">
        <v>15.025906735751294</v>
      </c>
      <c r="BQ24" s="44" t="s">
        <v>150</v>
      </c>
      <c r="BR24" s="44">
        <v>15.025906735751294</v>
      </c>
      <c r="BS24" s="44">
        <v>10.897083104017613</v>
      </c>
      <c r="BT24" s="44">
        <v>12.793811365664975</v>
      </c>
      <c r="BU24" s="44">
        <v>7.4499212243979258</v>
      </c>
      <c r="BV24" s="44" t="s">
        <v>150</v>
      </c>
      <c r="BW24" s="44">
        <v>7.4499212243979258</v>
      </c>
      <c r="BX24" s="44">
        <v>9.3941676530722056</v>
      </c>
    </row>
    <row r="25" spans="1:76">
      <c r="A25" s="36" t="s">
        <v>28</v>
      </c>
      <c r="B25" s="43">
        <v>47</v>
      </c>
      <c r="C25" s="43">
        <v>1859</v>
      </c>
      <c r="D25" s="43">
        <v>2158</v>
      </c>
      <c r="E25" s="43">
        <v>630</v>
      </c>
      <c r="F25" s="43">
        <v>4647</v>
      </c>
      <c r="G25" s="43" t="s">
        <v>150</v>
      </c>
      <c r="H25" s="43">
        <v>1166</v>
      </c>
      <c r="I25" s="43" t="s">
        <v>150</v>
      </c>
      <c r="J25" s="43">
        <v>1166</v>
      </c>
      <c r="K25" s="43" t="s">
        <v>150</v>
      </c>
      <c r="L25" s="43">
        <v>1166</v>
      </c>
      <c r="M25" s="43">
        <v>4389</v>
      </c>
      <c r="N25" s="43">
        <v>0</v>
      </c>
      <c r="O25" s="43">
        <v>4389</v>
      </c>
      <c r="P25" s="43">
        <v>10249</v>
      </c>
      <c r="Q25" s="43">
        <v>20</v>
      </c>
      <c r="R25" s="43">
        <v>365</v>
      </c>
      <c r="S25" s="43">
        <v>598</v>
      </c>
      <c r="T25" s="43">
        <v>164</v>
      </c>
      <c r="U25" s="43">
        <v>1127</v>
      </c>
      <c r="V25" s="43" t="s">
        <v>150</v>
      </c>
      <c r="W25" s="43">
        <v>264</v>
      </c>
      <c r="X25" s="43" t="s">
        <v>150</v>
      </c>
      <c r="Y25" s="43">
        <v>264</v>
      </c>
      <c r="Z25" s="43" t="s">
        <v>150</v>
      </c>
      <c r="AA25" s="43">
        <v>264</v>
      </c>
      <c r="AB25" s="43">
        <v>1198</v>
      </c>
      <c r="AC25" s="43">
        <v>0</v>
      </c>
      <c r="AD25" s="43">
        <v>1198</v>
      </c>
      <c r="AE25" s="43">
        <v>2609</v>
      </c>
      <c r="AF25" s="43">
        <v>15</v>
      </c>
      <c r="AG25" s="43">
        <v>653</v>
      </c>
      <c r="AH25" s="43">
        <v>723</v>
      </c>
      <c r="AI25" s="43">
        <v>238</v>
      </c>
      <c r="AJ25" s="43">
        <v>1614</v>
      </c>
      <c r="AK25" s="43" t="s">
        <v>150</v>
      </c>
      <c r="AL25" s="43">
        <v>385</v>
      </c>
      <c r="AM25" s="43" t="s">
        <v>150</v>
      </c>
      <c r="AN25" s="43">
        <v>385</v>
      </c>
      <c r="AO25" s="43">
        <v>0</v>
      </c>
      <c r="AP25" s="43">
        <v>385</v>
      </c>
      <c r="AQ25" s="43">
        <v>1597</v>
      </c>
      <c r="AR25" s="43" t="s">
        <v>150</v>
      </c>
      <c r="AS25" s="43">
        <v>1597</v>
      </c>
      <c r="AT25" s="43">
        <v>3611</v>
      </c>
      <c r="AU25" s="43">
        <v>57</v>
      </c>
      <c r="AV25" s="43">
        <v>1898</v>
      </c>
      <c r="AW25" s="43">
        <v>2125</v>
      </c>
      <c r="AX25" s="43">
        <v>570</v>
      </c>
      <c r="AY25" s="43">
        <v>4593</v>
      </c>
      <c r="AZ25" s="43" t="s">
        <v>150</v>
      </c>
      <c r="BA25" s="43">
        <v>1166</v>
      </c>
      <c r="BB25" s="43" t="s">
        <v>150</v>
      </c>
      <c r="BC25" s="43">
        <v>1166</v>
      </c>
      <c r="BD25" s="43" t="s">
        <v>150</v>
      </c>
      <c r="BE25" s="43">
        <v>1166</v>
      </c>
      <c r="BF25" s="43">
        <v>4203</v>
      </c>
      <c r="BG25" s="43">
        <v>0</v>
      </c>
      <c r="BH25" s="43">
        <v>4203</v>
      </c>
      <c r="BI25" s="43">
        <v>10019</v>
      </c>
      <c r="BJ25" s="44">
        <v>8.7719298245614077</v>
      </c>
      <c r="BK25" s="44">
        <v>17.228661749209696</v>
      </c>
      <c r="BL25" s="44">
        <v>4.3294117647058812</v>
      </c>
      <c r="BM25" s="44">
        <v>2.4561403508771895</v>
      </c>
      <c r="BN25" s="44">
        <v>9.4273895057696464</v>
      </c>
      <c r="BO25" s="44" t="s">
        <v>150</v>
      </c>
      <c r="BP25" s="44">
        <v>10.377358490566035</v>
      </c>
      <c r="BQ25" s="44" t="s">
        <v>150</v>
      </c>
      <c r="BR25" s="44">
        <v>10.377358490566035</v>
      </c>
      <c r="BS25" s="44" t="s">
        <v>150</v>
      </c>
      <c r="BT25" s="44">
        <v>10.377358490566035</v>
      </c>
      <c r="BU25" s="44">
        <v>5.0678087080656686</v>
      </c>
      <c r="BV25" s="44" t="s">
        <v>150</v>
      </c>
      <c r="BW25" s="44">
        <v>5.0678087080656686</v>
      </c>
      <c r="BX25" s="44">
        <v>7.705359816348933</v>
      </c>
    </row>
    <row r="26" spans="1:76">
      <c r="A26" s="36" t="s">
        <v>29</v>
      </c>
      <c r="B26" s="43" t="s">
        <v>150</v>
      </c>
      <c r="C26" s="43" t="s">
        <v>150</v>
      </c>
      <c r="D26" s="43">
        <v>484</v>
      </c>
      <c r="E26" s="43" t="s">
        <v>150</v>
      </c>
      <c r="F26" s="43">
        <v>484</v>
      </c>
      <c r="G26" s="43" t="s">
        <v>150</v>
      </c>
      <c r="H26" s="43" t="s">
        <v>150</v>
      </c>
      <c r="I26" s="43" t="s">
        <v>150</v>
      </c>
      <c r="J26" s="43" t="s">
        <v>150</v>
      </c>
      <c r="K26" s="43" t="s">
        <v>150</v>
      </c>
      <c r="L26" s="43" t="s">
        <v>150</v>
      </c>
      <c r="M26" s="43">
        <v>788</v>
      </c>
      <c r="N26" s="43" t="s">
        <v>150</v>
      </c>
      <c r="O26" s="43">
        <v>788</v>
      </c>
      <c r="P26" s="43">
        <v>1272</v>
      </c>
      <c r="Q26" s="43" t="s">
        <v>150</v>
      </c>
      <c r="R26" s="43" t="s">
        <v>150</v>
      </c>
      <c r="S26" s="43">
        <v>140</v>
      </c>
      <c r="T26" s="43" t="s">
        <v>150</v>
      </c>
      <c r="U26" s="43">
        <v>140</v>
      </c>
      <c r="V26" s="43" t="s">
        <v>150</v>
      </c>
      <c r="W26" s="43" t="s">
        <v>150</v>
      </c>
      <c r="X26" s="43" t="s">
        <v>150</v>
      </c>
      <c r="Y26" s="43" t="s">
        <v>150</v>
      </c>
      <c r="Z26" s="43" t="s">
        <v>150</v>
      </c>
      <c r="AA26" s="43">
        <v>0</v>
      </c>
      <c r="AB26" s="43">
        <v>206</v>
      </c>
      <c r="AC26" s="43" t="s">
        <v>150</v>
      </c>
      <c r="AD26" s="43">
        <v>206</v>
      </c>
      <c r="AE26" s="43">
        <v>346</v>
      </c>
      <c r="AF26" s="43">
        <v>0</v>
      </c>
      <c r="AG26" s="43">
        <v>0</v>
      </c>
      <c r="AH26" s="43">
        <v>168</v>
      </c>
      <c r="AI26" s="43">
        <v>0</v>
      </c>
      <c r="AJ26" s="43">
        <v>168</v>
      </c>
      <c r="AK26" s="43" t="s">
        <v>150</v>
      </c>
      <c r="AL26" s="43" t="s">
        <v>150</v>
      </c>
      <c r="AM26" s="43" t="s">
        <v>150</v>
      </c>
      <c r="AN26" s="43" t="s">
        <v>150</v>
      </c>
      <c r="AO26" s="43" t="s">
        <v>150</v>
      </c>
      <c r="AP26" s="43" t="s">
        <v>150</v>
      </c>
      <c r="AQ26" s="43">
        <v>293</v>
      </c>
      <c r="AR26" s="43" t="s">
        <v>150</v>
      </c>
      <c r="AS26" s="43">
        <v>293</v>
      </c>
      <c r="AT26" s="43">
        <v>461</v>
      </c>
      <c r="AU26" s="43" t="s">
        <v>150</v>
      </c>
      <c r="AV26" s="43" t="s">
        <v>150</v>
      </c>
      <c r="AW26" s="43">
        <v>481</v>
      </c>
      <c r="AX26" s="43" t="s">
        <v>150</v>
      </c>
      <c r="AY26" s="43">
        <v>481</v>
      </c>
      <c r="AZ26" s="43" t="s">
        <v>150</v>
      </c>
      <c r="BA26" s="43" t="s">
        <v>150</v>
      </c>
      <c r="BB26" s="43" t="s">
        <v>150</v>
      </c>
      <c r="BC26" s="43" t="s">
        <v>150</v>
      </c>
      <c r="BD26" s="43" t="s">
        <v>150</v>
      </c>
      <c r="BE26" s="43">
        <v>0</v>
      </c>
      <c r="BF26" s="43">
        <v>748</v>
      </c>
      <c r="BG26" s="43" t="s">
        <v>150</v>
      </c>
      <c r="BH26" s="43">
        <v>748</v>
      </c>
      <c r="BI26" s="43">
        <v>1229</v>
      </c>
      <c r="BJ26" s="44" t="s">
        <v>150</v>
      </c>
      <c r="BK26" s="44" t="s">
        <v>150</v>
      </c>
      <c r="BL26" s="44">
        <v>5.1975051975051922</v>
      </c>
      <c r="BM26" s="44" t="s">
        <v>150</v>
      </c>
      <c r="BN26" s="44">
        <v>5.1975051975051922</v>
      </c>
      <c r="BO26" s="44" t="s">
        <v>150</v>
      </c>
      <c r="BP26" s="44" t="s">
        <v>150</v>
      </c>
      <c r="BQ26" s="44" t="s">
        <v>150</v>
      </c>
      <c r="BR26" s="44" t="s">
        <v>150</v>
      </c>
      <c r="BS26" s="44" t="s">
        <v>150</v>
      </c>
      <c r="BT26" s="44" t="s">
        <v>150</v>
      </c>
      <c r="BU26" s="44">
        <v>6.2834224598930515</v>
      </c>
      <c r="BV26" s="44" t="s">
        <v>150</v>
      </c>
      <c r="BW26" s="44">
        <v>6.2834224598930515</v>
      </c>
      <c r="BX26" s="44">
        <v>5.8584214808787616</v>
      </c>
    </row>
    <row r="27" spans="1:76">
      <c r="A27" s="36" t="s">
        <v>30</v>
      </c>
      <c r="B27" s="43">
        <v>16</v>
      </c>
      <c r="C27" s="43">
        <v>1745</v>
      </c>
      <c r="D27" s="43">
        <v>7035</v>
      </c>
      <c r="E27" s="43">
        <v>3107</v>
      </c>
      <c r="F27" s="43">
        <v>11887</v>
      </c>
      <c r="G27" s="43" t="s">
        <v>150</v>
      </c>
      <c r="H27" s="43">
        <v>9956</v>
      </c>
      <c r="I27" s="43">
        <v>76</v>
      </c>
      <c r="J27" s="43">
        <v>10032</v>
      </c>
      <c r="K27" s="43">
        <v>1249</v>
      </c>
      <c r="L27" s="43">
        <v>11281</v>
      </c>
      <c r="M27" s="43">
        <v>8931</v>
      </c>
      <c r="N27" s="43" t="s">
        <v>150</v>
      </c>
      <c r="O27" s="43">
        <v>8931</v>
      </c>
      <c r="P27" s="43">
        <v>32115</v>
      </c>
      <c r="Q27" s="43">
        <v>6</v>
      </c>
      <c r="R27" s="43">
        <v>518</v>
      </c>
      <c r="S27" s="43">
        <v>1876</v>
      </c>
      <c r="T27" s="43">
        <v>927</v>
      </c>
      <c r="U27" s="43">
        <v>3321</v>
      </c>
      <c r="V27" s="43" t="s">
        <v>150</v>
      </c>
      <c r="W27" s="43">
        <v>2741</v>
      </c>
      <c r="X27" s="43">
        <v>10</v>
      </c>
      <c r="Y27" s="43">
        <v>2751</v>
      </c>
      <c r="Z27" s="43">
        <v>278</v>
      </c>
      <c r="AA27" s="43">
        <v>3029</v>
      </c>
      <c r="AB27" s="43">
        <v>2484</v>
      </c>
      <c r="AC27" s="43" t="s">
        <v>150</v>
      </c>
      <c r="AD27" s="43">
        <v>2484</v>
      </c>
      <c r="AE27" s="43">
        <v>8840</v>
      </c>
      <c r="AF27" s="43">
        <v>7</v>
      </c>
      <c r="AG27" s="43">
        <v>593</v>
      </c>
      <c r="AH27" s="43">
        <v>2594</v>
      </c>
      <c r="AI27" s="43">
        <v>1063</v>
      </c>
      <c r="AJ27" s="43">
        <v>4250</v>
      </c>
      <c r="AK27" s="43" t="s">
        <v>150</v>
      </c>
      <c r="AL27" s="43">
        <v>3549</v>
      </c>
      <c r="AM27" s="43">
        <v>34</v>
      </c>
      <c r="AN27" s="43">
        <v>3583</v>
      </c>
      <c r="AO27" s="43">
        <v>460</v>
      </c>
      <c r="AP27" s="43">
        <v>4043</v>
      </c>
      <c r="AQ27" s="43">
        <v>3222</v>
      </c>
      <c r="AR27" s="43" t="s">
        <v>150</v>
      </c>
      <c r="AS27" s="43">
        <v>3222</v>
      </c>
      <c r="AT27" s="43">
        <v>11522</v>
      </c>
      <c r="AU27" s="43">
        <v>10</v>
      </c>
      <c r="AV27" s="43">
        <v>1754</v>
      </c>
      <c r="AW27" s="43">
        <v>6853</v>
      </c>
      <c r="AX27" s="43">
        <v>2943</v>
      </c>
      <c r="AY27" s="43">
        <v>11550</v>
      </c>
      <c r="AZ27" s="43" t="s">
        <v>150</v>
      </c>
      <c r="BA27" s="43">
        <v>10011</v>
      </c>
      <c r="BB27" s="43">
        <v>48</v>
      </c>
      <c r="BC27" s="43">
        <v>10059</v>
      </c>
      <c r="BD27" s="43">
        <v>1169</v>
      </c>
      <c r="BE27" s="43">
        <v>11228</v>
      </c>
      <c r="BF27" s="43">
        <v>8609</v>
      </c>
      <c r="BG27" s="43" t="s">
        <v>150</v>
      </c>
      <c r="BH27" s="43">
        <v>8609</v>
      </c>
      <c r="BI27" s="43">
        <v>31397</v>
      </c>
      <c r="BJ27" s="44">
        <v>-50</v>
      </c>
      <c r="BK27" s="44">
        <v>4.7890535917901929</v>
      </c>
      <c r="BL27" s="44">
        <v>7.8213920910550128</v>
      </c>
      <c r="BM27" s="44">
        <v>-0.95141012572206307</v>
      </c>
      <c r="BN27" s="44">
        <v>5.1255411255411225</v>
      </c>
      <c r="BO27" s="44" t="s">
        <v>150</v>
      </c>
      <c r="BP27" s="44">
        <v>8.6205174308260908</v>
      </c>
      <c r="BQ27" s="44">
        <v>-8.333333333333325</v>
      </c>
      <c r="BR27" s="44">
        <v>8.5396162640421487</v>
      </c>
      <c r="BS27" s="44">
        <v>8.7254063301967495</v>
      </c>
      <c r="BT27" s="44">
        <v>8.5589597434983951</v>
      </c>
      <c r="BU27" s="44">
        <v>4.8321523986525783</v>
      </c>
      <c r="BV27" s="44" t="s">
        <v>150</v>
      </c>
      <c r="BW27" s="44">
        <v>4.8321523986525783</v>
      </c>
      <c r="BX27" s="44">
        <v>6.2553747173296763</v>
      </c>
    </row>
    <row r="28" spans="1:76">
      <c r="A28" s="36" t="s">
        <v>31</v>
      </c>
      <c r="B28" s="43" t="s">
        <v>150</v>
      </c>
      <c r="C28" s="43">
        <v>756</v>
      </c>
      <c r="D28" s="43" t="s">
        <v>150</v>
      </c>
      <c r="E28" s="43" t="s">
        <v>150</v>
      </c>
      <c r="F28" s="43">
        <v>756</v>
      </c>
      <c r="G28" s="43" t="s">
        <v>150</v>
      </c>
      <c r="H28" s="43" t="s">
        <v>150</v>
      </c>
      <c r="I28" s="43" t="s">
        <v>150</v>
      </c>
      <c r="J28" s="43" t="s">
        <v>150</v>
      </c>
      <c r="K28" s="43">
        <v>325</v>
      </c>
      <c r="L28" s="43">
        <v>325</v>
      </c>
      <c r="M28" s="43">
        <v>977</v>
      </c>
      <c r="N28" s="43" t="s">
        <v>150</v>
      </c>
      <c r="O28" s="43">
        <v>977</v>
      </c>
      <c r="P28" s="43">
        <v>2058</v>
      </c>
      <c r="Q28" s="43" t="s">
        <v>150</v>
      </c>
      <c r="R28" s="43">
        <v>187</v>
      </c>
      <c r="S28" s="43" t="s">
        <v>150</v>
      </c>
      <c r="T28" s="43" t="s">
        <v>150</v>
      </c>
      <c r="U28" s="43">
        <v>187</v>
      </c>
      <c r="V28" s="43" t="s">
        <v>150</v>
      </c>
      <c r="W28" s="43" t="s">
        <v>150</v>
      </c>
      <c r="X28" s="43" t="s">
        <v>150</v>
      </c>
      <c r="Y28" s="43" t="s">
        <v>150</v>
      </c>
      <c r="Z28" s="43">
        <v>81</v>
      </c>
      <c r="AA28" s="43">
        <v>81</v>
      </c>
      <c r="AB28" s="43">
        <v>268</v>
      </c>
      <c r="AC28" s="43" t="s">
        <v>150</v>
      </c>
      <c r="AD28" s="43">
        <v>268</v>
      </c>
      <c r="AE28" s="43">
        <v>536</v>
      </c>
      <c r="AF28" s="43">
        <v>0</v>
      </c>
      <c r="AG28" s="43">
        <v>264</v>
      </c>
      <c r="AH28" s="43">
        <v>0</v>
      </c>
      <c r="AI28" s="43">
        <v>0</v>
      </c>
      <c r="AJ28" s="43">
        <v>264</v>
      </c>
      <c r="AK28" s="43" t="s">
        <v>150</v>
      </c>
      <c r="AL28" s="43" t="s">
        <v>150</v>
      </c>
      <c r="AM28" s="43" t="s">
        <v>150</v>
      </c>
      <c r="AN28" s="43" t="s">
        <v>150</v>
      </c>
      <c r="AO28" s="43">
        <v>140</v>
      </c>
      <c r="AP28" s="43">
        <v>140</v>
      </c>
      <c r="AQ28" s="43">
        <v>363</v>
      </c>
      <c r="AR28" s="43" t="s">
        <v>150</v>
      </c>
      <c r="AS28" s="43">
        <v>363</v>
      </c>
      <c r="AT28" s="43">
        <v>767</v>
      </c>
      <c r="AU28" s="43" t="s">
        <v>150</v>
      </c>
      <c r="AV28" s="43">
        <v>738</v>
      </c>
      <c r="AW28" s="43" t="s">
        <v>150</v>
      </c>
      <c r="AX28" s="43" t="s">
        <v>150</v>
      </c>
      <c r="AY28" s="43">
        <v>738</v>
      </c>
      <c r="AZ28" s="43" t="s">
        <v>150</v>
      </c>
      <c r="BA28" s="43" t="s">
        <v>150</v>
      </c>
      <c r="BB28" s="43" t="s">
        <v>150</v>
      </c>
      <c r="BC28" s="43" t="s">
        <v>150</v>
      </c>
      <c r="BD28" s="43">
        <v>287</v>
      </c>
      <c r="BE28" s="43">
        <v>287</v>
      </c>
      <c r="BF28" s="43">
        <v>972</v>
      </c>
      <c r="BG28" s="43" t="s">
        <v>150</v>
      </c>
      <c r="BH28" s="43">
        <v>972</v>
      </c>
      <c r="BI28" s="43">
        <v>1997</v>
      </c>
      <c r="BJ28" s="44" t="s">
        <v>150</v>
      </c>
      <c r="BK28" s="44">
        <v>7.9945799457994626</v>
      </c>
      <c r="BL28" s="44" t="s">
        <v>150</v>
      </c>
      <c r="BM28" s="44" t="s">
        <v>150</v>
      </c>
      <c r="BN28" s="44">
        <v>7.9945799457994626</v>
      </c>
      <c r="BO28" s="44" t="s">
        <v>150</v>
      </c>
      <c r="BP28" s="44" t="s">
        <v>150</v>
      </c>
      <c r="BQ28" s="44" t="s">
        <v>150</v>
      </c>
      <c r="BR28" s="44" t="s">
        <v>150</v>
      </c>
      <c r="BS28" s="44">
        <v>7.3170731707317032</v>
      </c>
      <c r="BT28" s="44">
        <v>7.3170731707317032</v>
      </c>
      <c r="BU28" s="44">
        <v>9.259259259259256</v>
      </c>
      <c r="BV28" s="44" t="s">
        <v>150</v>
      </c>
      <c r="BW28" s="44">
        <v>9.259259259259256</v>
      </c>
      <c r="BX28" s="44">
        <v>8.5127691537305932</v>
      </c>
    </row>
    <row r="29" spans="1:76">
      <c r="A29" s="36" t="s">
        <v>32</v>
      </c>
      <c r="B29" s="43">
        <v>13</v>
      </c>
      <c r="C29" s="43">
        <v>423</v>
      </c>
      <c r="D29" s="43" t="s">
        <v>150</v>
      </c>
      <c r="E29" s="43" t="s">
        <v>150</v>
      </c>
      <c r="F29" s="43">
        <v>423</v>
      </c>
      <c r="G29" s="43" t="s">
        <v>150</v>
      </c>
      <c r="H29" s="43" t="s">
        <v>150</v>
      </c>
      <c r="I29" s="43" t="s">
        <v>150</v>
      </c>
      <c r="J29" s="43" t="s">
        <v>150</v>
      </c>
      <c r="K29" s="43">
        <v>337</v>
      </c>
      <c r="L29" s="43">
        <v>337</v>
      </c>
      <c r="M29" s="43">
        <v>2107</v>
      </c>
      <c r="N29" s="43" t="s">
        <v>150</v>
      </c>
      <c r="O29" s="43">
        <v>2107</v>
      </c>
      <c r="P29" s="43">
        <v>2880</v>
      </c>
      <c r="Q29" s="43">
        <v>2</v>
      </c>
      <c r="R29" s="43">
        <v>106</v>
      </c>
      <c r="S29" s="43" t="s">
        <v>150</v>
      </c>
      <c r="T29" s="43" t="s">
        <v>150</v>
      </c>
      <c r="U29" s="43">
        <v>106</v>
      </c>
      <c r="V29" s="43" t="s">
        <v>150</v>
      </c>
      <c r="W29" s="43" t="s">
        <v>150</v>
      </c>
      <c r="X29" s="43" t="s">
        <v>150</v>
      </c>
      <c r="Y29" s="43" t="s">
        <v>150</v>
      </c>
      <c r="Z29" s="43">
        <v>94</v>
      </c>
      <c r="AA29" s="43">
        <v>94</v>
      </c>
      <c r="AB29" s="43">
        <v>566</v>
      </c>
      <c r="AC29" s="43" t="s">
        <v>150</v>
      </c>
      <c r="AD29" s="43">
        <v>566</v>
      </c>
      <c r="AE29" s="43">
        <v>768</v>
      </c>
      <c r="AF29" s="43">
        <v>4</v>
      </c>
      <c r="AG29" s="43">
        <v>159</v>
      </c>
      <c r="AH29" s="43">
        <v>0</v>
      </c>
      <c r="AI29" s="43">
        <v>0</v>
      </c>
      <c r="AJ29" s="43">
        <v>159</v>
      </c>
      <c r="AK29" s="43" t="s">
        <v>150</v>
      </c>
      <c r="AL29" s="43" t="s">
        <v>150</v>
      </c>
      <c r="AM29" s="43" t="s">
        <v>150</v>
      </c>
      <c r="AN29" s="43" t="s">
        <v>150</v>
      </c>
      <c r="AO29" s="43">
        <v>117</v>
      </c>
      <c r="AP29" s="43">
        <v>117</v>
      </c>
      <c r="AQ29" s="43">
        <v>755</v>
      </c>
      <c r="AR29" s="43" t="s">
        <v>150</v>
      </c>
      <c r="AS29" s="43">
        <v>755</v>
      </c>
      <c r="AT29" s="43">
        <v>1035</v>
      </c>
      <c r="AU29" s="43">
        <v>15</v>
      </c>
      <c r="AV29" s="43">
        <v>427</v>
      </c>
      <c r="AW29" s="43" t="s">
        <v>150</v>
      </c>
      <c r="AX29" s="43" t="s">
        <v>150</v>
      </c>
      <c r="AY29" s="43">
        <v>427</v>
      </c>
      <c r="AZ29" s="43" t="s">
        <v>150</v>
      </c>
      <c r="BA29" s="43" t="s">
        <v>150</v>
      </c>
      <c r="BB29" s="43" t="s">
        <v>150</v>
      </c>
      <c r="BC29" s="43" t="s">
        <v>150</v>
      </c>
      <c r="BD29" s="43">
        <v>344</v>
      </c>
      <c r="BE29" s="43">
        <v>344</v>
      </c>
      <c r="BF29" s="43">
        <v>2018</v>
      </c>
      <c r="BG29" s="43" t="s">
        <v>150</v>
      </c>
      <c r="BH29" s="43">
        <v>2018</v>
      </c>
      <c r="BI29" s="43">
        <v>2804</v>
      </c>
      <c r="BJ29" s="44">
        <v>26.666666666666671</v>
      </c>
      <c r="BK29" s="44">
        <v>13.348946135831385</v>
      </c>
      <c r="BL29" s="44" t="s">
        <v>150</v>
      </c>
      <c r="BM29" s="44" t="s">
        <v>150</v>
      </c>
      <c r="BN29" s="44">
        <v>13.348946135831385</v>
      </c>
      <c r="BO29" s="44" t="s">
        <v>150</v>
      </c>
      <c r="BP29" s="44" t="s">
        <v>150</v>
      </c>
      <c r="BQ29" s="44" t="s">
        <v>150</v>
      </c>
      <c r="BR29" s="44" t="s">
        <v>150</v>
      </c>
      <c r="BS29" s="44">
        <v>8.7209302325581444</v>
      </c>
      <c r="BT29" s="44">
        <v>8.7209302325581444</v>
      </c>
      <c r="BU29" s="44">
        <v>4.9554013875123921</v>
      </c>
      <c r="BV29" s="44" t="s">
        <v>150</v>
      </c>
      <c r="BW29" s="44">
        <v>4.9554013875123921</v>
      </c>
      <c r="BX29" s="44">
        <v>6.8116975748930049</v>
      </c>
    </row>
    <row r="30" spans="1:76">
      <c r="A30" s="36" t="s">
        <v>33</v>
      </c>
      <c r="B30" s="43">
        <v>54</v>
      </c>
      <c r="C30" s="43">
        <v>2079</v>
      </c>
      <c r="D30" s="43">
        <v>30178</v>
      </c>
      <c r="E30" s="43">
        <v>13540</v>
      </c>
      <c r="F30" s="43">
        <v>45797</v>
      </c>
      <c r="G30" s="43" t="s">
        <v>150</v>
      </c>
      <c r="H30" s="43">
        <v>15176</v>
      </c>
      <c r="I30" s="43">
        <v>2012</v>
      </c>
      <c r="J30" s="43">
        <v>17188</v>
      </c>
      <c r="K30" s="43" t="s">
        <v>150</v>
      </c>
      <c r="L30" s="43">
        <v>17188</v>
      </c>
      <c r="M30" s="43">
        <v>18991</v>
      </c>
      <c r="N30" s="43">
        <v>555</v>
      </c>
      <c r="O30" s="43">
        <v>19546</v>
      </c>
      <c r="P30" s="43">
        <v>82585</v>
      </c>
      <c r="Q30" s="43">
        <v>13</v>
      </c>
      <c r="R30" s="43">
        <v>430</v>
      </c>
      <c r="S30" s="43">
        <v>6990</v>
      </c>
      <c r="T30" s="43">
        <v>3579</v>
      </c>
      <c r="U30" s="43">
        <v>10999</v>
      </c>
      <c r="V30" s="43" t="s">
        <v>150</v>
      </c>
      <c r="W30" s="43">
        <v>3569</v>
      </c>
      <c r="X30" s="43">
        <v>491</v>
      </c>
      <c r="Y30" s="43">
        <v>4060</v>
      </c>
      <c r="Z30" s="43" t="s">
        <v>150</v>
      </c>
      <c r="AA30" s="43">
        <v>4060</v>
      </c>
      <c r="AB30" s="43">
        <v>5161</v>
      </c>
      <c r="AC30" s="43">
        <v>145</v>
      </c>
      <c r="AD30" s="43">
        <v>5306</v>
      </c>
      <c r="AE30" s="43">
        <v>20378</v>
      </c>
      <c r="AF30" s="43">
        <v>20</v>
      </c>
      <c r="AG30" s="43">
        <v>745</v>
      </c>
      <c r="AH30" s="43">
        <v>11258</v>
      </c>
      <c r="AI30" s="43">
        <v>4794</v>
      </c>
      <c r="AJ30" s="43">
        <v>16797</v>
      </c>
      <c r="AK30" s="43" t="s">
        <v>150</v>
      </c>
      <c r="AL30" s="43">
        <v>5533</v>
      </c>
      <c r="AM30" s="43">
        <v>724</v>
      </c>
      <c r="AN30" s="43">
        <v>6257</v>
      </c>
      <c r="AO30" s="43" t="s">
        <v>150</v>
      </c>
      <c r="AP30" s="43">
        <v>6257</v>
      </c>
      <c r="AQ30" s="43">
        <v>7019</v>
      </c>
      <c r="AR30" s="43">
        <v>205</v>
      </c>
      <c r="AS30" s="43">
        <v>7224</v>
      </c>
      <c r="AT30" s="43">
        <v>30298</v>
      </c>
      <c r="AU30" s="43">
        <v>52</v>
      </c>
      <c r="AV30" s="43">
        <v>2103</v>
      </c>
      <c r="AW30" s="43">
        <v>29055</v>
      </c>
      <c r="AX30" s="43">
        <v>12900</v>
      </c>
      <c r="AY30" s="43">
        <v>44058</v>
      </c>
      <c r="AZ30" s="43" t="s">
        <v>150</v>
      </c>
      <c r="BA30" s="43">
        <v>15221</v>
      </c>
      <c r="BB30" s="43">
        <v>1998</v>
      </c>
      <c r="BC30" s="43">
        <v>17219</v>
      </c>
      <c r="BD30" s="43" t="s">
        <v>150</v>
      </c>
      <c r="BE30" s="43">
        <v>17219</v>
      </c>
      <c r="BF30" s="43">
        <v>18128</v>
      </c>
      <c r="BG30" s="43">
        <v>493</v>
      </c>
      <c r="BH30" s="43">
        <v>18621</v>
      </c>
      <c r="BI30" s="43">
        <v>79950</v>
      </c>
      <c r="BJ30" s="44">
        <v>9.615384615384615</v>
      </c>
      <c r="BK30" s="44">
        <v>16.119828815977179</v>
      </c>
      <c r="BL30" s="44">
        <v>10.82429874376183</v>
      </c>
      <c r="BM30" s="44">
        <v>4.4573643410852686</v>
      </c>
      <c r="BN30" s="44">
        <v>9.2128557810159393</v>
      </c>
      <c r="BO30" s="44" t="s">
        <v>150</v>
      </c>
      <c r="BP30" s="44">
        <v>13.198869982261352</v>
      </c>
      <c r="BQ30" s="44">
        <v>10.960960960960964</v>
      </c>
      <c r="BR30" s="44">
        <v>12.939195075207621</v>
      </c>
      <c r="BS30" s="44" t="s">
        <v>150</v>
      </c>
      <c r="BT30" s="44">
        <v>12.939195075207621</v>
      </c>
      <c r="BU30" s="44">
        <v>5.4887466902030058</v>
      </c>
      <c r="BV30" s="44">
        <v>-0.40567951318457585</v>
      </c>
      <c r="BW30" s="44">
        <v>5.3326888996294457</v>
      </c>
      <c r="BX30" s="44">
        <v>9.1119449656035023</v>
      </c>
    </row>
    <row r="31" spans="1:76">
      <c r="A31" s="36" t="s">
        <v>34</v>
      </c>
      <c r="B31" s="43" t="s">
        <v>150</v>
      </c>
      <c r="C31" s="43">
        <v>478</v>
      </c>
      <c r="D31" s="43">
        <v>1311</v>
      </c>
      <c r="E31" s="43">
        <v>255</v>
      </c>
      <c r="F31" s="43">
        <v>2044</v>
      </c>
      <c r="G31" s="43" t="s">
        <v>150</v>
      </c>
      <c r="H31" s="43">
        <v>629</v>
      </c>
      <c r="I31" s="43" t="s">
        <v>150</v>
      </c>
      <c r="J31" s="43">
        <v>629</v>
      </c>
      <c r="K31" s="43" t="s">
        <v>150</v>
      </c>
      <c r="L31" s="43">
        <v>629</v>
      </c>
      <c r="M31" s="43">
        <v>279</v>
      </c>
      <c r="N31" s="43" t="s">
        <v>150</v>
      </c>
      <c r="O31" s="43">
        <v>279</v>
      </c>
      <c r="P31" s="43">
        <v>2952</v>
      </c>
      <c r="Q31" s="43" t="s">
        <v>150</v>
      </c>
      <c r="R31" s="43">
        <v>112</v>
      </c>
      <c r="S31" s="43">
        <v>343</v>
      </c>
      <c r="T31" s="43">
        <v>85</v>
      </c>
      <c r="U31" s="43">
        <v>540</v>
      </c>
      <c r="V31" s="43" t="s">
        <v>150</v>
      </c>
      <c r="W31" s="43">
        <v>161</v>
      </c>
      <c r="X31" s="43" t="s">
        <v>150</v>
      </c>
      <c r="Y31" s="43">
        <v>161</v>
      </c>
      <c r="Z31" s="43" t="s">
        <v>150</v>
      </c>
      <c r="AA31" s="43">
        <v>161</v>
      </c>
      <c r="AB31" s="43">
        <v>74</v>
      </c>
      <c r="AC31" s="43" t="s">
        <v>150</v>
      </c>
      <c r="AD31" s="43">
        <v>74</v>
      </c>
      <c r="AE31" s="43">
        <v>775</v>
      </c>
      <c r="AF31" s="43">
        <v>0</v>
      </c>
      <c r="AG31" s="43">
        <v>217</v>
      </c>
      <c r="AH31" s="43">
        <v>447</v>
      </c>
      <c r="AI31" s="43">
        <v>87</v>
      </c>
      <c r="AJ31" s="43">
        <v>751</v>
      </c>
      <c r="AK31" s="43" t="s">
        <v>150</v>
      </c>
      <c r="AL31" s="43">
        <v>225</v>
      </c>
      <c r="AM31" s="43" t="s">
        <v>150</v>
      </c>
      <c r="AN31" s="43">
        <v>225</v>
      </c>
      <c r="AO31" s="43" t="s">
        <v>150</v>
      </c>
      <c r="AP31" s="43">
        <v>225</v>
      </c>
      <c r="AQ31" s="43">
        <v>105</v>
      </c>
      <c r="AR31" s="43" t="s">
        <v>150</v>
      </c>
      <c r="AS31" s="43">
        <v>105</v>
      </c>
      <c r="AT31" s="43">
        <v>1081</v>
      </c>
      <c r="AU31" s="43" t="s">
        <v>150</v>
      </c>
      <c r="AV31" s="43">
        <v>398</v>
      </c>
      <c r="AW31" s="43">
        <v>1413</v>
      </c>
      <c r="AX31" s="43">
        <v>259</v>
      </c>
      <c r="AY31" s="43">
        <v>2070</v>
      </c>
      <c r="AZ31" s="43" t="s">
        <v>150</v>
      </c>
      <c r="BA31" s="43">
        <v>609</v>
      </c>
      <c r="BB31" s="43" t="s">
        <v>150</v>
      </c>
      <c r="BC31" s="43">
        <v>609</v>
      </c>
      <c r="BD31" s="43" t="s">
        <v>150</v>
      </c>
      <c r="BE31" s="43">
        <v>609</v>
      </c>
      <c r="BF31" s="43">
        <v>246</v>
      </c>
      <c r="BG31" s="43" t="s">
        <v>150</v>
      </c>
      <c r="BH31" s="43">
        <v>246</v>
      </c>
      <c r="BI31" s="43">
        <v>2925</v>
      </c>
      <c r="BJ31" s="44" t="s">
        <v>150</v>
      </c>
      <c r="BK31" s="44">
        <v>6.2814070351758788</v>
      </c>
      <c r="BL31" s="44">
        <v>14.578910120311395</v>
      </c>
      <c r="BM31" s="44">
        <v>2.316602316602312</v>
      </c>
      <c r="BN31" s="44">
        <v>11.449275362318845</v>
      </c>
      <c r="BO31" s="44" t="s">
        <v>150</v>
      </c>
      <c r="BP31" s="44">
        <v>7.224958949096882</v>
      </c>
      <c r="BQ31" s="44" t="s">
        <v>150</v>
      </c>
      <c r="BR31" s="44">
        <v>7.224958949096882</v>
      </c>
      <c r="BS31" s="44" t="s">
        <v>150</v>
      </c>
      <c r="BT31" s="44">
        <v>7.224958949096882</v>
      </c>
      <c r="BU31" s="44">
        <v>-0.81300813008129413</v>
      </c>
      <c r="BV31" s="44" t="s">
        <v>150</v>
      </c>
      <c r="BW31" s="44">
        <v>-0.81300813008129413</v>
      </c>
      <c r="BX31" s="44">
        <v>9.5384615384615401</v>
      </c>
    </row>
    <row r="32" spans="1:76">
      <c r="A32" s="36" t="s">
        <v>35</v>
      </c>
      <c r="B32" s="43">
        <v>45</v>
      </c>
      <c r="C32" s="43" t="s">
        <v>150</v>
      </c>
      <c r="D32" s="43" t="s">
        <v>150</v>
      </c>
      <c r="E32" s="43">
        <v>41</v>
      </c>
      <c r="F32" s="43">
        <v>41</v>
      </c>
      <c r="G32" s="43" t="s">
        <v>150</v>
      </c>
      <c r="H32" s="43" t="s">
        <v>150</v>
      </c>
      <c r="I32" s="43" t="s">
        <v>150</v>
      </c>
      <c r="J32" s="43" t="s">
        <v>150</v>
      </c>
      <c r="K32" s="43">
        <v>324</v>
      </c>
      <c r="L32" s="43">
        <v>324</v>
      </c>
      <c r="M32" s="43">
        <v>1062</v>
      </c>
      <c r="N32" s="43" t="s">
        <v>150</v>
      </c>
      <c r="O32" s="43">
        <v>1062</v>
      </c>
      <c r="P32" s="43">
        <v>1472</v>
      </c>
      <c r="Q32" s="43">
        <v>11</v>
      </c>
      <c r="R32" s="43" t="s">
        <v>150</v>
      </c>
      <c r="S32" s="43" t="s">
        <v>150</v>
      </c>
      <c r="T32" s="43">
        <v>14</v>
      </c>
      <c r="U32" s="43">
        <v>14</v>
      </c>
      <c r="V32" s="43" t="s">
        <v>150</v>
      </c>
      <c r="W32" s="43" t="s">
        <v>150</v>
      </c>
      <c r="X32" s="43" t="s">
        <v>150</v>
      </c>
      <c r="Y32" s="43" t="s">
        <v>150</v>
      </c>
      <c r="Z32" s="43">
        <v>83</v>
      </c>
      <c r="AA32" s="43">
        <v>83</v>
      </c>
      <c r="AB32" s="43">
        <v>296</v>
      </c>
      <c r="AC32" s="43" t="s">
        <v>150</v>
      </c>
      <c r="AD32" s="43">
        <v>296</v>
      </c>
      <c r="AE32" s="43">
        <v>404</v>
      </c>
      <c r="AF32" s="43">
        <v>17</v>
      </c>
      <c r="AG32" s="43">
        <v>0</v>
      </c>
      <c r="AH32" s="43">
        <v>0</v>
      </c>
      <c r="AI32" s="43">
        <v>14</v>
      </c>
      <c r="AJ32" s="43">
        <v>14</v>
      </c>
      <c r="AK32" s="43" t="s">
        <v>150</v>
      </c>
      <c r="AL32" s="43" t="s">
        <v>150</v>
      </c>
      <c r="AM32" s="43" t="s">
        <v>150</v>
      </c>
      <c r="AN32" s="43" t="s">
        <v>150</v>
      </c>
      <c r="AO32" s="43">
        <v>123</v>
      </c>
      <c r="AP32" s="43">
        <v>123</v>
      </c>
      <c r="AQ32" s="43">
        <v>410</v>
      </c>
      <c r="AR32" s="43" t="s">
        <v>150</v>
      </c>
      <c r="AS32" s="43">
        <v>410</v>
      </c>
      <c r="AT32" s="43">
        <v>564</v>
      </c>
      <c r="AU32" s="43">
        <v>44</v>
      </c>
      <c r="AV32" s="43" t="s">
        <v>150</v>
      </c>
      <c r="AW32" s="43" t="s">
        <v>150</v>
      </c>
      <c r="AX32" s="43">
        <v>45</v>
      </c>
      <c r="AY32" s="43">
        <v>45</v>
      </c>
      <c r="AZ32" s="43" t="s">
        <v>150</v>
      </c>
      <c r="BA32" s="43" t="s">
        <v>150</v>
      </c>
      <c r="BB32" s="43" t="s">
        <v>150</v>
      </c>
      <c r="BC32" s="43" t="s">
        <v>150</v>
      </c>
      <c r="BD32" s="43">
        <v>337</v>
      </c>
      <c r="BE32" s="43">
        <v>337</v>
      </c>
      <c r="BF32" s="43">
        <v>1018</v>
      </c>
      <c r="BG32" s="43" t="s">
        <v>150</v>
      </c>
      <c r="BH32" s="43">
        <v>1018</v>
      </c>
      <c r="BI32" s="43">
        <v>1444</v>
      </c>
      <c r="BJ32" s="44">
        <v>11.363636363636365</v>
      </c>
      <c r="BK32" s="44" t="s">
        <v>150</v>
      </c>
      <c r="BL32" s="44" t="s">
        <v>150</v>
      </c>
      <c r="BM32" s="44">
        <v>8.8888888888888911</v>
      </c>
      <c r="BN32" s="44">
        <v>8.8888888888888911</v>
      </c>
      <c r="BO32" s="44" t="s">
        <v>150</v>
      </c>
      <c r="BP32" s="44" t="s">
        <v>150</v>
      </c>
      <c r="BQ32" s="44" t="s">
        <v>150</v>
      </c>
      <c r="BR32" s="44" t="s">
        <v>150</v>
      </c>
      <c r="BS32" s="44">
        <v>15.727002967359049</v>
      </c>
      <c r="BT32" s="44">
        <v>15.727002967359049</v>
      </c>
      <c r="BU32" s="44">
        <v>6.8762278978389046</v>
      </c>
      <c r="BV32" s="44" t="s">
        <v>150</v>
      </c>
      <c r="BW32" s="44">
        <v>6.8762278978389046</v>
      </c>
      <c r="BX32" s="44">
        <v>9.1412742382271475</v>
      </c>
    </row>
    <row r="33" spans="1:76">
      <c r="A33" s="36" t="s">
        <v>36</v>
      </c>
      <c r="B33" s="43">
        <v>188</v>
      </c>
      <c r="C33" s="43">
        <v>818</v>
      </c>
      <c r="D33" s="43">
        <v>1105</v>
      </c>
      <c r="E33" s="43">
        <v>24</v>
      </c>
      <c r="F33" s="43">
        <v>1947</v>
      </c>
      <c r="G33" s="43" t="s">
        <v>150</v>
      </c>
      <c r="H33" s="43" t="s">
        <v>150</v>
      </c>
      <c r="I33" s="43" t="s">
        <v>150</v>
      </c>
      <c r="J33" s="43" t="s">
        <v>150</v>
      </c>
      <c r="K33" s="43">
        <v>1540</v>
      </c>
      <c r="L33" s="43">
        <v>1540</v>
      </c>
      <c r="M33" s="43">
        <v>4557</v>
      </c>
      <c r="N33" s="43" t="s">
        <v>150</v>
      </c>
      <c r="O33" s="43">
        <v>4557</v>
      </c>
      <c r="P33" s="43">
        <v>8232</v>
      </c>
      <c r="Q33" s="43">
        <v>39</v>
      </c>
      <c r="R33" s="43">
        <v>227</v>
      </c>
      <c r="S33" s="43">
        <v>279</v>
      </c>
      <c r="T33" s="43">
        <v>0</v>
      </c>
      <c r="U33" s="43">
        <v>506</v>
      </c>
      <c r="V33" s="43" t="s">
        <v>150</v>
      </c>
      <c r="W33" s="43" t="s">
        <v>150</v>
      </c>
      <c r="X33" s="43" t="s">
        <v>150</v>
      </c>
      <c r="Y33" s="43" t="s">
        <v>150</v>
      </c>
      <c r="Z33" s="43">
        <v>459</v>
      </c>
      <c r="AA33" s="43">
        <v>459</v>
      </c>
      <c r="AB33" s="43">
        <v>1452</v>
      </c>
      <c r="AC33" s="43" t="s">
        <v>150</v>
      </c>
      <c r="AD33" s="43">
        <v>1452</v>
      </c>
      <c r="AE33" s="43">
        <v>2456</v>
      </c>
      <c r="AF33" s="43">
        <v>58</v>
      </c>
      <c r="AG33" s="43">
        <v>311</v>
      </c>
      <c r="AH33" s="43">
        <v>388</v>
      </c>
      <c r="AI33" s="43">
        <v>24</v>
      </c>
      <c r="AJ33" s="43">
        <v>723</v>
      </c>
      <c r="AK33" s="43" t="s">
        <v>150</v>
      </c>
      <c r="AL33" s="43" t="s">
        <v>150</v>
      </c>
      <c r="AM33" s="43" t="s">
        <v>150</v>
      </c>
      <c r="AN33" s="43" t="s">
        <v>150</v>
      </c>
      <c r="AO33" s="43">
        <v>537</v>
      </c>
      <c r="AP33" s="43">
        <v>537</v>
      </c>
      <c r="AQ33" s="43">
        <v>1647</v>
      </c>
      <c r="AR33" s="43" t="s">
        <v>150</v>
      </c>
      <c r="AS33" s="43">
        <v>1647</v>
      </c>
      <c r="AT33" s="43">
        <v>2965</v>
      </c>
      <c r="AU33" s="43">
        <v>169</v>
      </c>
      <c r="AV33" s="43">
        <v>763</v>
      </c>
      <c r="AW33" s="43">
        <v>1074</v>
      </c>
      <c r="AX33" s="43">
        <v>7</v>
      </c>
      <c r="AY33" s="43">
        <v>1844</v>
      </c>
      <c r="AZ33" s="43" t="s">
        <v>150</v>
      </c>
      <c r="BA33" s="43" t="s">
        <v>150</v>
      </c>
      <c r="BB33" s="43" t="s">
        <v>150</v>
      </c>
      <c r="BC33" s="43" t="s">
        <v>150</v>
      </c>
      <c r="BD33" s="43">
        <v>1582</v>
      </c>
      <c r="BE33" s="43">
        <v>1582</v>
      </c>
      <c r="BF33" s="43">
        <v>4609</v>
      </c>
      <c r="BG33" s="43" t="s">
        <v>150</v>
      </c>
      <c r="BH33" s="43">
        <v>4609</v>
      </c>
      <c r="BI33" s="43">
        <v>8204</v>
      </c>
      <c r="BJ33" s="44">
        <v>0</v>
      </c>
      <c r="BK33" s="44">
        <v>3.8007863695937116</v>
      </c>
      <c r="BL33" s="44">
        <v>7.2625698324022325</v>
      </c>
      <c r="BM33" s="44">
        <v>100</v>
      </c>
      <c r="BN33" s="44">
        <v>6.1822125813449036</v>
      </c>
      <c r="BO33" s="44" t="s">
        <v>150</v>
      </c>
      <c r="BP33" s="44" t="s">
        <v>150</v>
      </c>
      <c r="BQ33" s="44" t="s">
        <v>150</v>
      </c>
      <c r="BR33" s="44" t="s">
        <v>150</v>
      </c>
      <c r="BS33" s="44">
        <v>7.5853350189633346</v>
      </c>
      <c r="BT33" s="44">
        <v>7.5853350189633346</v>
      </c>
      <c r="BU33" s="44">
        <v>5.3590800607507099</v>
      </c>
      <c r="BV33" s="44" t="s">
        <v>150</v>
      </c>
      <c r="BW33" s="44">
        <v>5.3590800607507099</v>
      </c>
      <c r="BX33" s="44">
        <v>5.8629936616284795</v>
      </c>
    </row>
    <row r="34" spans="1:76">
      <c r="A34" s="36" t="s">
        <v>37</v>
      </c>
      <c r="B34" s="43" t="s">
        <v>150</v>
      </c>
      <c r="C34" s="43" t="s">
        <v>150</v>
      </c>
      <c r="D34" s="43">
        <v>813</v>
      </c>
      <c r="E34" s="43" t="s">
        <v>150</v>
      </c>
      <c r="F34" s="43">
        <v>813</v>
      </c>
      <c r="G34" s="43" t="s">
        <v>150</v>
      </c>
      <c r="H34" s="43" t="s">
        <v>150</v>
      </c>
      <c r="I34" s="43" t="s">
        <v>150</v>
      </c>
      <c r="J34" s="43" t="s">
        <v>150</v>
      </c>
      <c r="K34" s="43" t="s">
        <v>150</v>
      </c>
      <c r="L34" s="43" t="s">
        <v>150</v>
      </c>
      <c r="M34" s="43">
        <v>235</v>
      </c>
      <c r="N34" s="43" t="s">
        <v>150</v>
      </c>
      <c r="O34" s="43">
        <v>235</v>
      </c>
      <c r="P34" s="43">
        <v>1048</v>
      </c>
      <c r="Q34" s="43" t="s">
        <v>150</v>
      </c>
      <c r="R34" s="43" t="s">
        <v>150</v>
      </c>
      <c r="S34" s="43">
        <v>259</v>
      </c>
      <c r="T34" s="43" t="s">
        <v>150</v>
      </c>
      <c r="U34" s="43">
        <v>259</v>
      </c>
      <c r="V34" s="43" t="s">
        <v>150</v>
      </c>
      <c r="W34" s="43" t="s">
        <v>150</v>
      </c>
      <c r="X34" s="43" t="s">
        <v>150</v>
      </c>
      <c r="Y34" s="43" t="s">
        <v>150</v>
      </c>
      <c r="Z34" s="43" t="s">
        <v>150</v>
      </c>
      <c r="AA34" s="43">
        <v>0</v>
      </c>
      <c r="AB34" s="43">
        <v>71</v>
      </c>
      <c r="AC34" s="43" t="s">
        <v>150</v>
      </c>
      <c r="AD34" s="43">
        <v>71</v>
      </c>
      <c r="AE34" s="43">
        <v>330</v>
      </c>
      <c r="AF34" s="43" t="s">
        <v>150</v>
      </c>
      <c r="AG34" s="43">
        <v>0</v>
      </c>
      <c r="AH34" s="43">
        <v>272</v>
      </c>
      <c r="AI34" s="43">
        <v>0</v>
      </c>
      <c r="AJ34" s="43">
        <v>272</v>
      </c>
      <c r="AK34" s="43" t="s">
        <v>150</v>
      </c>
      <c r="AL34" s="43" t="s">
        <v>150</v>
      </c>
      <c r="AM34" s="43" t="s">
        <v>150</v>
      </c>
      <c r="AN34" s="43" t="s">
        <v>150</v>
      </c>
      <c r="AO34" s="43" t="s">
        <v>150</v>
      </c>
      <c r="AP34" s="43" t="s">
        <v>150</v>
      </c>
      <c r="AQ34" s="43">
        <v>79</v>
      </c>
      <c r="AR34" s="43" t="s">
        <v>150</v>
      </c>
      <c r="AS34" s="43">
        <v>79</v>
      </c>
      <c r="AT34" s="43">
        <v>351</v>
      </c>
      <c r="AU34" s="43" t="s">
        <v>150</v>
      </c>
      <c r="AV34" s="43" t="s">
        <v>150</v>
      </c>
      <c r="AW34" s="43">
        <v>836</v>
      </c>
      <c r="AX34" s="43" t="s">
        <v>150</v>
      </c>
      <c r="AY34" s="43">
        <v>836</v>
      </c>
      <c r="AZ34" s="43" t="s">
        <v>150</v>
      </c>
      <c r="BA34" s="43" t="s">
        <v>150</v>
      </c>
      <c r="BB34" s="43" t="s">
        <v>150</v>
      </c>
      <c r="BC34" s="43" t="s">
        <v>150</v>
      </c>
      <c r="BD34" s="43" t="s">
        <v>150</v>
      </c>
      <c r="BE34" s="43" t="s">
        <v>150</v>
      </c>
      <c r="BF34" s="43">
        <v>248</v>
      </c>
      <c r="BG34" s="43" t="s">
        <v>150</v>
      </c>
      <c r="BH34" s="43">
        <v>248</v>
      </c>
      <c r="BI34" s="43">
        <v>1084</v>
      </c>
      <c r="BJ34" s="44" t="s">
        <v>150</v>
      </c>
      <c r="BK34" s="44" t="s">
        <v>150</v>
      </c>
      <c r="BL34" s="44">
        <v>4.3062200956937797</v>
      </c>
      <c r="BM34" s="44" t="s">
        <v>150</v>
      </c>
      <c r="BN34" s="44">
        <v>4.3062200956937797</v>
      </c>
      <c r="BO34" s="44" t="s">
        <v>150</v>
      </c>
      <c r="BP34" s="44" t="s">
        <v>150</v>
      </c>
      <c r="BQ34" s="44" t="s">
        <v>150</v>
      </c>
      <c r="BR34" s="44" t="s">
        <v>150</v>
      </c>
      <c r="BS34" s="44" t="s">
        <v>150</v>
      </c>
      <c r="BT34" s="44" t="s">
        <v>150</v>
      </c>
      <c r="BU34" s="44">
        <v>8.4677419354838754</v>
      </c>
      <c r="BV34" s="44" t="s">
        <v>150</v>
      </c>
      <c r="BW34" s="44">
        <v>8.4677419354838754</v>
      </c>
      <c r="BX34" s="44">
        <v>5.2583025830258308</v>
      </c>
    </row>
    <row r="35" spans="1:76">
      <c r="A35" s="36" t="s">
        <v>38</v>
      </c>
      <c r="B35" s="43" t="s">
        <v>150</v>
      </c>
      <c r="C35" s="43">
        <v>633</v>
      </c>
      <c r="D35" s="43">
        <v>602</v>
      </c>
      <c r="E35" s="43">
        <v>165</v>
      </c>
      <c r="F35" s="43">
        <v>1400</v>
      </c>
      <c r="G35" s="43" t="s">
        <v>150</v>
      </c>
      <c r="H35" s="43">
        <v>1100</v>
      </c>
      <c r="I35" s="43" t="s">
        <v>150</v>
      </c>
      <c r="J35" s="43">
        <v>1100</v>
      </c>
      <c r="K35" s="43" t="s">
        <v>150</v>
      </c>
      <c r="L35" s="43">
        <v>1100</v>
      </c>
      <c r="M35" s="43">
        <v>1275</v>
      </c>
      <c r="N35" s="43" t="s">
        <v>150</v>
      </c>
      <c r="O35" s="43">
        <v>1275</v>
      </c>
      <c r="P35" s="43">
        <v>3775</v>
      </c>
      <c r="Q35" s="43" t="s">
        <v>150</v>
      </c>
      <c r="R35" s="43">
        <v>166</v>
      </c>
      <c r="S35" s="43">
        <v>142</v>
      </c>
      <c r="T35" s="43">
        <v>49</v>
      </c>
      <c r="U35" s="43">
        <v>357</v>
      </c>
      <c r="V35" s="43"/>
      <c r="W35" s="43">
        <v>254</v>
      </c>
      <c r="X35" s="43"/>
      <c r="Y35" s="43">
        <v>254</v>
      </c>
      <c r="Z35" s="43" t="s">
        <v>150</v>
      </c>
      <c r="AA35" s="43">
        <v>254</v>
      </c>
      <c r="AB35" s="43">
        <v>348</v>
      </c>
      <c r="AC35" s="43" t="s">
        <v>150</v>
      </c>
      <c r="AD35" s="43">
        <v>348</v>
      </c>
      <c r="AE35" s="43">
        <v>959</v>
      </c>
      <c r="AF35" s="43" t="s">
        <v>150</v>
      </c>
      <c r="AG35" s="43">
        <v>243</v>
      </c>
      <c r="AH35" s="43">
        <v>237</v>
      </c>
      <c r="AI35" s="43">
        <v>62</v>
      </c>
      <c r="AJ35" s="43">
        <v>542</v>
      </c>
      <c r="AK35" s="43" t="s">
        <v>150</v>
      </c>
      <c r="AL35" s="43">
        <v>421</v>
      </c>
      <c r="AM35" s="43" t="s">
        <v>150</v>
      </c>
      <c r="AN35" s="43">
        <v>421</v>
      </c>
      <c r="AO35" s="43" t="s">
        <v>150</v>
      </c>
      <c r="AP35" s="43">
        <v>421</v>
      </c>
      <c r="AQ35" s="43">
        <v>481</v>
      </c>
      <c r="AR35" s="43" t="s">
        <v>150</v>
      </c>
      <c r="AS35" s="43">
        <v>481</v>
      </c>
      <c r="AT35" s="43">
        <v>1444</v>
      </c>
      <c r="AU35" s="43" t="s">
        <v>150</v>
      </c>
      <c r="AV35" s="43">
        <v>619</v>
      </c>
      <c r="AW35" s="43">
        <v>544</v>
      </c>
      <c r="AX35" s="43">
        <v>164</v>
      </c>
      <c r="AY35" s="43">
        <v>1327</v>
      </c>
      <c r="AZ35" s="43" t="s">
        <v>150</v>
      </c>
      <c r="BA35" s="43">
        <v>1047</v>
      </c>
      <c r="BB35" s="43" t="s">
        <v>150</v>
      </c>
      <c r="BC35" s="43">
        <v>1047</v>
      </c>
      <c r="BD35" s="43" t="s">
        <v>150</v>
      </c>
      <c r="BE35" s="43">
        <v>1047</v>
      </c>
      <c r="BF35" s="43">
        <v>1242</v>
      </c>
      <c r="BG35" s="43" t="s">
        <v>150</v>
      </c>
      <c r="BH35" s="43">
        <v>1242</v>
      </c>
      <c r="BI35" s="43">
        <v>3616</v>
      </c>
      <c r="BJ35" s="44" t="s">
        <v>150</v>
      </c>
      <c r="BK35" s="44">
        <v>10.177705977382878</v>
      </c>
      <c r="BL35" s="44">
        <v>6.8014705882352917</v>
      </c>
      <c r="BM35" s="44">
        <v>7.3170731707317032</v>
      </c>
      <c r="BN35" s="44">
        <v>8.4400904295403141</v>
      </c>
      <c r="BO35" s="44" t="s">
        <v>150</v>
      </c>
      <c r="BP35" s="44">
        <v>10.888252148997136</v>
      </c>
      <c r="BQ35" s="44" t="s">
        <v>150</v>
      </c>
      <c r="BR35" s="44">
        <v>10.888252148997136</v>
      </c>
      <c r="BS35" s="44" t="s">
        <v>150</v>
      </c>
      <c r="BT35" s="44">
        <v>10.888252148997136</v>
      </c>
      <c r="BU35" s="44">
        <v>8.0515297906602274</v>
      </c>
      <c r="BV35" s="44" t="s">
        <v>150</v>
      </c>
      <c r="BW35" s="44">
        <v>8.0515297906602274</v>
      </c>
      <c r="BX35" s="44">
        <v>9.0154867256637132</v>
      </c>
    </row>
    <row r="36" spans="1:76">
      <c r="A36" s="36" t="s">
        <v>39</v>
      </c>
      <c r="B36" s="43" t="s">
        <v>150</v>
      </c>
      <c r="C36" s="43">
        <v>753</v>
      </c>
      <c r="D36" s="43" t="s">
        <v>150</v>
      </c>
      <c r="E36" s="43">
        <v>54</v>
      </c>
      <c r="F36" s="43">
        <v>807</v>
      </c>
      <c r="G36" s="43" t="s">
        <v>150</v>
      </c>
      <c r="H36" s="43" t="s">
        <v>150</v>
      </c>
      <c r="I36" s="43" t="s">
        <v>150</v>
      </c>
      <c r="J36" s="43" t="s">
        <v>150</v>
      </c>
      <c r="K36" s="43">
        <v>443</v>
      </c>
      <c r="L36" s="43">
        <v>443</v>
      </c>
      <c r="M36" s="43">
        <v>2373</v>
      </c>
      <c r="N36" s="43" t="s">
        <v>150</v>
      </c>
      <c r="O36" s="43">
        <v>2373</v>
      </c>
      <c r="P36" s="43">
        <v>3623</v>
      </c>
      <c r="Q36" s="43" t="s">
        <v>150</v>
      </c>
      <c r="R36" s="43">
        <v>189</v>
      </c>
      <c r="S36" s="43" t="s">
        <v>150</v>
      </c>
      <c r="T36" s="43">
        <v>12</v>
      </c>
      <c r="U36" s="43">
        <v>201</v>
      </c>
      <c r="V36" s="43"/>
      <c r="W36" s="43"/>
      <c r="X36" s="43"/>
      <c r="Y36" s="43">
        <v>0</v>
      </c>
      <c r="Z36" s="43">
        <v>105</v>
      </c>
      <c r="AA36" s="43">
        <v>105</v>
      </c>
      <c r="AB36" s="43">
        <v>627</v>
      </c>
      <c r="AC36" s="43" t="s">
        <v>150</v>
      </c>
      <c r="AD36" s="43">
        <v>627</v>
      </c>
      <c r="AE36" s="43">
        <v>933</v>
      </c>
      <c r="AF36" s="43" t="s">
        <v>150</v>
      </c>
      <c r="AG36" s="43">
        <v>267</v>
      </c>
      <c r="AH36" s="43">
        <v>0</v>
      </c>
      <c r="AI36" s="43">
        <v>16</v>
      </c>
      <c r="AJ36" s="43">
        <v>283</v>
      </c>
      <c r="AK36" s="43" t="s">
        <v>150</v>
      </c>
      <c r="AL36" s="43" t="s">
        <v>150</v>
      </c>
      <c r="AM36" s="43" t="s">
        <v>150</v>
      </c>
      <c r="AN36" s="43" t="s">
        <v>150</v>
      </c>
      <c r="AO36" s="43">
        <v>169</v>
      </c>
      <c r="AP36" s="43">
        <v>169</v>
      </c>
      <c r="AQ36" s="43">
        <v>873</v>
      </c>
      <c r="AR36" s="43" t="s">
        <v>150</v>
      </c>
      <c r="AS36" s="43">
        <v>873</v>
      </c>
      <c r="AT36" s="43">
        <v>1325</v>
      </c>
      <c r="AU36" s="43" t="s">
        <v>150</v>
      </c>
      <c r="AV36" s="43">
        <v>743</v>
      </c>
      <c r="AW36" s="43" t="s">
        <v>150</v>
      </c>
      <c r="AX36" s="43">
        <v>49</v>
      </c>
      <c r="AY36" s="43">
        <v>792</v>
      </c>
      <c r="AZ36" s="43" t="s">
        <v>150</v>
      </c>
      <c r="BA36" s="43" t="s">
        <v>150</v>
      </c>
      <c r="BB36" s="43" t="s">
        <v>150</v>
      </c>
      <c r="BC36" s="43" t="s">
        <v>150</v>
      </c>
      <c r="BD36" s="43">
        <v>413</v>
      </c>
      <c r="BE36" s="43">
        <v>413</v>
      </c>
      <c r="BF36" s="43">
        <v>2244</v>
      </c>
      <c r="BG36" s="43" t="s">
        <v>150</v>
      </c>
      <c r="BH36" s="43">
        <v>2244</v>
      </c>
      <c r="BI36" s="43">
        <v>3449</v>
      </c>
      <c r="BJ36" s="44" t="s">
        <v>150</v>
      </c>
      <c r="BK36" s="44">
        <v>9.1520861372812909</v>
      </c>
      <c r="BL36" s="44" t="s">
        <v>150</v>
      </c>
      <c r="BM36" s="44">
        <v>-2.0408163265306145</v>
      </c>
      <c r="BN36" s="44">
        <v>8.4595959595959549</v>
      </c>
      <c r="BO36" s="44" t="s">
        <v>150</v>
      </c>
      <c r="BP36" s="44" t="s">
        <v>150</v>
      </c>
      <c r="BQ36" s="44" t="s">
        <v>150</v>
      </c>
      <c r="BR36" s="44" t="s">
        <v>150</v>
      </c>
      <c r="BS36" s="44">
        <v>8.2324455205811109</v>
      </c>
      <c r="BT36" s="44">
        <v>8.2324455205811109</v>
      </c>
      <c r="BU36" s="44">
        <v>5.2139037433155071</v>
      </c>
      <c r="BV36" s="44" t="s">
        <v>150</v>
      </c>
      <c r="BW36" s="44">
        <v>5.2139037433155071</v>
      </c>
      <c r="BX36" s="44">
        <v>6.3206726587416657</v>
      </c>
    </row>
    <row r="37" spans="1:76">
      <c r="A37" s="36" t="s">
        <v>40</v>
      </c>
      <c r="B37" s="43">
        <v>64</v>
      </c>
      <c r="C37" s="43">
        <v>319</v>
      </c>
      <c r="D37" s="43">
        <v>3793</v>
      </c>
      <c r="E37" s="43">
        <v>1242</v>
      </c>
      <c r="F37" s="43">
        <v>5354</v>
      </c>
      <c r="G37" s="43">
        <v>1269</v>
      </c>
      <c r="H37" s="43">
        <v>3540</v>
      </c>
      <c r="I37" s="43">
        <v>45</v>
      </c>
      <c r="J37" s="43">
        <v>4854</v>
      </c>
      <c r="K37" s="43" t="s">
        <v>150</v>
      </c>
      <c r="L37" s="43">
        <v>4854</v>
      </c>
      <c r="M37" s="43">
        <v>4241</v>
      </c>
      <c r="N37" s="43" t="s">
        <v>150</v>
      </c>
      <c r="O37" s="43">
        <v>4241</v>
      </c>
      <c r="P37" s="43">
        <v>14513</v>
      </c>
      <c r="Q37" s="43">
        <v>18</v>
      </c>
      <c r="R37" s="43">
        <v>92</v>
      </c>
      <c r="S37" s="43">
        <v>1034</v>
      </c>
      <c r="T37" s="43">
        <v>364</v>
      </c>
      <c r="U37" s="43">
        <v>1490</v>
      </c>
      <c r="V37" s="43">
        <v>313</v>
      </c>
      <c r="W37" s="43">
        <v>793</v>
      </c>
      <c r="X37" s="43">
        <v>10</v>
      </c>
      <c r="Y37" s="43">
        <v>1116</v>
      </c>
      <c r="Z37" s="43" t="s">
        <v>150</v>
      </c>
      <c r="AA37" s="43">
        <v>1116</v>
      </c>
      <c r="AB37" s="43">
        <v>1191</v>
      </c>
      <c r="AC37" s="43" t="s">
        <v>150</v>
      </c>
      <c r="AD37" s="43">
        <v>1191</v>
      </c>
      <c r="AE37" s="43">
        <v>3815</v>
      </c>
      <c r="AF37" s="43">
        <v>24</v>
      </c>
      <c r="AG37" s="43">
        <v>123</v>
      </c>
      <c r="AH37" s="43">
        <v>1307</v>
      </c>
      <c r="AI37" s="43">
        <v>445</v>
      </c>
      <c r="AJ37" s="43">
        <v>1875</v>
      </c>
      <c r="AK37" s="43">
        <v>426</v>
      </c>
      <c r="AL37" s="43">
        <v>1239</v>
      </c>
      <c r="AM37" s="43">
        <v>17</v>
      </c>
      <c r="AN37" s="43">
        <v>1682</v>
      </c>
      <c r="AO37" s="43" t="s">
        <v>150</v>
      </c>
      <c r="AP37" s="43">
        <v>1682</v>
      </c>
      <c r="AQ37" s="43">
        <v>1483</v>
      </c>
      <c r="AR37" s="43" t="s">
        <v>150</v>
      </c>
      <c r="AS37" s="43">
        <v>1483</v>
      </c>
      <c r="AT37" s="43">
        <v>5064</v>
      </c>
      <c r="AU37" s="43">
        <v>62</v>
      </c>
      <c r="AV37" s="43">
        <v>291</v>
      </c>
      <c r="AW37" s="43">
        <v>3821</v>
      </c>
      <c r="AX37" s="43">
        <v>1144</v>
      </c>
      <c r="AY37" s="43">
        <v>5256</v>
      </c>
      <c r="AZ37" s="43">
        <v>1300</v>
      </c>
      <c r="BA37" s="43">
        <v>3433</v>
      </c>
      <c r="BB37" s="43">
        <v>31</v>
      </c>
      <c r="BC37" s="43">
        <v>4764</v>
      </c>
      <c r="BD37" s="43" t="s">
        <v>150</v>
      </c>
      <c r="BE37" s="43">
        <v>4764</v>
      </c>
      <c r="BF37" s="43">
        <v>4105</v>
      </c>
      <c r="BG37" s="43" t="s">
        <v>150</v>
      </c>
      <c r="BH37" s="43">
        <v>4105</v>
      </c>
      <c r="BI37" s="43">
        <v>14187</v>
      </c>
      <c r="BJ37" s="44">
        <v>6.4516129032258114</v>
      </c>
      <c r="BK37" s="44">
        <v>1.0309278350515427</v>
      </c>
      <c r="BL37" s="44">
        <v>7.8775189740905471</v>
      </c>
      <c r="BM37" s="44">
        <v>-1.4860139860139787</v>
      </c>
      <c r="BN37" s="44">
        <v>5.4604261796042604</v>
      </c>
      <c r="BO37" s="44">
        <v>11.076923076923073</v>
      </c>
      <c r="BP37" s="44">
        <v>9.8747451208855193</v>
      </c>
      <c r="BQ37" s="44">
        <v>-22.580645161290324</v>
      </c>
      <c r="BR37" s="44">
        <v>9.9916036943744739</v>
      </c>
      <c r="BS37" s="44" t="s">
        <v>150</v>
      </c>
      <c r="BT37" s="44">
        <v>9.9916036943744739</v>
      </c>
      <c r="BU37" s="44">
        <v>3.8002436053593214</v>
      </c>
      <c r="BV37" s="44" t="s">
        <v>150</v>
      </c>
      <c r="BW37" s="44">
        <v>3.8002436053593214</v>
      </c>
      <c r="BX37" s="44">
        <v>6.505956157045178</v>
      </c>
    </row>
    <row r="38" spans="1:76">
      <c r="A38" s="36" t="s">
        <v>41</v>
      </c>
      <c r="B38" s="43" t="s">
        <v>150</v>
      </c>
      <c r="C38" s="43">
        <v>207</v>
      </c>
      <c r="D38" s="43">
        <v>991</v>
      </c>
      <c r="E38" s="43">
        <v>147</v>
      </c>
      <c r="F38" s="43">
        <v>1345</v>
      </c>
      <c r="G38" s="43">
        <v>285</v>
      </c>
      <c r="H38" s="43">
        <v>1400</v>
      </c>
      <c r="I38" s="43">
        <v>103</v>
      </c>
      <c r="J38" s="43">
        <v>1788</v>
      </c>
      <c r="K38" s="43">
        <v>494</v>
      </c>
      <c r="L38" s="43">
        <v>2282</v>
      </c>
      <c r="M38" s="43">
        <v>1502</v>
      </c>
      <c r="N38" s="43" t="s">
        <v>150</v>
      </c>
      <c r="O38" s="43">
        <v>1502</v>
      </c>
      <c r="P38" s="43">
        <v>5129</v>
      </c>
      <c r="Q38" s="43" t="s">
        <v>150</v>
      </c>
      <c r="R38" s="43">
        <v>65</v>
      </c>
      <c r="S38" s="43">
        <v>298</v>
      </c>
      <c r="T38" s="43">
        <v>39</v>
      </c>
      <c r="U38" s="43">
        <v>402</v>
      </c>
      <c r="V38" s="43">
        <v>81</v>
      </c>
      <c r="W38" s="43">
        <v>417</v>
      </c>
      <c r="X38" s="43">
        <v>24</v>
      </c>
      <c r="Y38" s="43">
        <v>522</v>
      </c>
      <c r="Z38" s="43">
        <v>136</v>
      </c>
      <c r="AA38" s="43">
        <v>658</v>
      </c>
      <c r="AB38" s="43">
        <v>444</v>
      </c>
      <c r="AC38" s="43" t="s">
        <v>150</v>
      </c>
      <c r="AD38" s="43">
        <v>444</v>
      </c>
      <c r="AE38" s="43">
        <v>1504</v>
      </c>
      <c r="AF38" s="43">
        <v>0</v>
      </c>
      <c r="AG38" s="43">
        <v>71</v>
      </c>
      <c r="AH38" s="43">
        <v>358</v>
      </c>
      <c r="AI38" s="43">
        <v>49</v>
      </c>
      <c r="AJ38" s="43">
        <v>478</v>
      </c>
      <c r="AK38" s="43">
        <v>114</v>
      </c>
      <c r="AL38" s="43">
        <v>479</v>
      </c>
      <c r="AM38" s="43">
        <v>43</v>
      </c>
      <c r="AN38" s="43">
        <v>636</v>
      </c>
      <c r="AO38" s="43">
        <v>170</v>
      </c>
      <c r="AP38" s="43">
        <v>806</v>
      </c>
      <c r="AQ38" s="43">
        <v>527</v>
      </c>
      <c r="AR38" s="43" t="s">
        <v>150</v>
      </c>
      <c r="AS38" s="43">
        <v>527</v>
      </c>
      <c r="AT38" s="43">
        <v>1811</v>
      </c>
      <c r="AU38" s="43" t="s">
        <v>150</v>
      </c>
      <c r="AV38" s="43">
        <v>211</v>
      </c>
      <c r="AW38" s="43">
        <v>984</v>
      </c>
      <c r="AX38" s="43">
        <v>130</v>
      </c>
      <c r="AY38" s="43">
        <v>1325</v>
      </c>
      <c r="AZ38" s="43">
        <v>280</v>
      </c>
      <c r="BA38" s="43">
        <v>1448</v>
      </c>
      <c r="BB38" s="43">
        <v>84</v>
      </c>
      <c r="BC38" s="43">
        <v>1812</v>
      </c>
      <c r="BD38" s="43">
        <v>483</v>
      </c>
      <c r="BE38" s="43">
        <v>2295</v>
      </c>
      <c r="BF38" s="43">
        <v>1507</v>
      </c>
      <c r="BG38" s="43" t="s">
        <v>150</v>
      </c>
      <c r="BH38" s="43">
        <v>1507</v>
      </c>
      <c r="BI38" s="43">
        <v>5127</v>
      </c>
      <c r="BJ38" s="44" t="s">
        <v>150</v>
      </c>
      <c r="BK38" s="44">
        <v>4.7393364928909998</v>
      </c>
      <c r="BL38" s="44">
        <v>5.3861788617886148</v>
      </c>
      <c r="BM38" s="44">
        <v>-5.3846153846153877</v>
      </c>
      <c r="BN38" s="44">
        <v>4.2264150943396199</v>
      </c>
      <c r="BO38" s="44">
        <v>9.9999999999999982</v>
      </c>
      <c r="BP38" s="44">
        <v>7.5966850828729227</v>
      </c>
      <c r="BQ38" s="44">
        <v>0</v>
      </c>
      <c r="BR38" s="44">
        <v>7.6158940397350943</v>
      </c>
      <c r="BS38" s="44">
        <v>4.7619047619047672</v>
      </c>
      <c r="BT38" s="44">
        <v>7.0152505446623099</v>
      </c>
      <c r="BU38" s="44">
        <v>5.8394160583941641</v>
      </c>
      <c r="BV38" s="44" t="s">
        <v>150</v>
      </c>
      <c r="BW38" s="44">
        <v>5.8394160583941641</v>
      </c>
      <c r="BX38" s="44">
        <v>5.9488979910278905</v>
      </c>
    </row>
    <row r="39" spans="1:76">
      <c r="A39" s="36" t="s">
        <v>42</v>
      </c>
      <c r="B39" s="43">
        <v>39</v>
      </c>
      <c r="C39" s="43">
        <v>502</v>
      </c>
      <c r="D39" s="43" t="s">
        <v>150</v>
      </c>
      <c r="E39" s="43" t="s">
        <v>150</v>
      </c>
      <c r="F39" s="43">
        <v>502</v>
      </c>
      <c r="G39" s="43" t="s">
        <v>150</v>
      </c>
      <c r="H39" s="43" t="s">
        <v>150</v>
      </c>
      <c r="I39" s="43" t="s">
        <v>150</v>
      </c>
      <c r="J39" s="43" t="s">
        <v>150</v>
      </c>
      <c r="K39" s="43" t="s">
        <v>150</v>
      </c>
      <c r="L39" s="43" t="s">
        <v>150</v>
      </c>
      <c r="M39" s="43">
        <v>1996</v>
      </c>
      <c r="N39" s="43" t="s">
        <v>150</v>
      </c>
      <c r="O39" s="43">
        <v>1996</v>
      </c>
      <c r="P39" s="43">
        <v>2537</v>
      </c>
      <c r="Q39" s="43">
        <v>17</v>
      </c>
      <c r="R39" s="43">
        <v>126</v>
      </c>
      <c r="S39" s="43" t="s">
        <v>150</v>
      </c>
      <c r="T39" s="43" t="s">
        <v>150</v>
      </c>
      <c r="U39" s="43">
        <v>126</v>
      </c>
      <c r="V39" s="43" t="s">
        <v>150</v>
      </c>
      <c r="W39" s="43" t="s">
        <v>150</v>
      </c>
      <c r="X39" s="43" t="s">
        <v>150</v>
      </c>
      <c r="Y39" s="43" t="s">
        <v>150</v>
      </c>
      <c r="Z39" s="43" t="s">
        <v>150</v>
      </c>
      <c r="AA39" s="43" t="s">
        <v>150</v>
      </c>
      <c r="AB39" s="43">
        <v>565</v>
      </c>
      <c r="AC39" s="43" t="s">
        <v>150</v>
      </c>
      <c r="AD39" s="43">
        <v>565</v>
      </c>
      <c r="AE39" s="43">
        <v>708</v>
      </c>
      <c r="AF39" s="43">
        <v>14</v>
      </c>
      <c r="AG39" s="43">
        <v>184</v>
      </c>
      <c r="AH39" s="43">
        <v>0</v>
      </c>
      <c r="AI39" s="43">
        <v>0</v>
      </c>
      <c r="AJ39" s="43">
        <v>184</v>
      </c>
      <c r="AK39" s="43" t="s">
        <v>150</v>
      </c>
      <c r="AL39" s="43" t="s">
        <v>150</v>
      </c>
      <c r="AM39" s="43" t="s">
        <v>150</v>
      </c>
      <c r="AN39" s="43" t="s">
        <v>150</v>
      </c>
      <c r="AO39" s="43" t="s">
        <v>150</v>
      </c>
      <c r="AP39" s="43">
        <v>0</v>
      </c>
      <c r="AQ39" s="43">
        <v>699</v>
      </c>
      <c r="AR39" s="43" t="s">
        <v>150</v>
      </c>
      <c r="AS39" s="43">
        <v>699</v>
      </c>
      <c r="AT39" s="43">
        <v>897</v>
      </c>
      <c r="AU39" s="43">
        <v>37</v>
      </c>
      <c r="AV39" s="43">
        <v>468</v>
      </c>
      <c r="AW39" s="43" t="s">
        <v>150</v>
      </c>
      <c r="AX39" s="43" t="s">
        <v>150</v>
      </c>
      <c r="AY39" s="43">
        <v>468</v>
      </c>
      <c r="AZ39" s="43" t="s">
        <v>150</v>
      </c>
      <c r="BA39" s="43" t="s">
        <v>150</v>
      </c>
      <c r="BB39" s="43" t="s">
        <v>150</v>
      </c>
      <c r="BC39" s="43" t="s">
        <v>150</v>
      </c>
      <c r="BD39" s="43" t="s">
        <v>150</v>
      </c>
      <c r="BE39" s="43" t="s">
        <v>150</v>
      </c>
      <c r="BF39" s="43">
        <v>1953</v>
      </c>
      <c r="BG39" s="43" t="s">
        <v>150</v>
      </c>
      <c r="BH39" s="43">
        <v>1953</v>
      </c>
      <c r="BI39" s="43">
        <v>2458</v>
      </c>
      <c r="BJ39" s="44">
        <v>-13.513513513513509</v>
      </c>
      <c r="BK39" s="44">
        <v>5.1282051282051322</v>
      </c>
      <c r="BL39" s="44" t="s">
        <v>150</v>
      </c>
      <c r="BM39" s="44" t="s">
        <v>150</v>
      </c>
      <c r="BN39" s="44">
        <v>5.1282051282051322</v>
      </c>
      <c r="BO39" s="44" t="s">
        <v>150</v>
      </c>
      <c r="BP39" s="44" t="s">
        <v>150</v>
      </c>
      <c r="BQ39" s="44" t="s">
        <v>150</v>
      </c>
      <c r="BR39" s="44" t="s">
        <v>150</v>
      </c>
      <c r="BS39" s="44" t="s">
        <v>150</v>
      </c>
      <c r="BT39" s="44" t="s">
        <v>150</v>
      </c>
      <c r="BU39" s="44">
        <v>4.6594982078853047</v>
      </c>
      <c r="BV39" s="44" t="s">
        <v>150</v>
      </c>
      <c r="BW39" s="44">
        <v>4.6594982078853047</v>
      </c>
      <c r="BX39" s="44">
        <v>4.475183075671274</v>
      </c>
    </row>
    <row r="40" spans="1:76">
      <c r="A40" s="36" t="s">
        <v>43</v>
      </c>
      <c r="B40" s="43">
        <v>224</v>
      </c>
      <c r="C40" s="43" t="s">
        <v>150</v>
      </c>
      <c r="D40" s="43">
        <v>1544</v>
      </c>
      <c r="E40" s="43">
        <v>65</v>
      </c>
      <c r="F40" s="43">
        <v>1609</v>
      </c>
      <c r="G40" s="43" t="s">
        <v>150</v>
      </c>
      <c r="H40" s="43" t="s">
        <v>150</v>
      </c>
      <c r="I40" s="43" t="s">
        <v>150</v>
      </c>
      <c r="J40" s="43" t="s">
        <v>150</v>
      </c>
      <c r="K40" s="43">
        <v>373</v>
      </c>
      <c r="L40" s="43">
        <v>373</v>
      </c>
      <c r="M40" s="43">
        <v>5113</v>
      </c>
      <c r="N40" s="43" t="s">
        <v>150</v>
      </c>
      <c r="O40" s="43">
        <v>5113</v>
      </c>
      <c r="P40" s="43">
        <v>7319</v>
      </c>
      <c r="Q40" s="43">
        <v>50</v>
      </c>
      <c r="R40" s="43" t="s">
        <v>150</v>
      </c>
      <c r="S40" s="43">
        <v>427</v>
      </c>
      <c r="T40" s="43">
        <v>15</v>
      </c>
      <c r="U40" s="43">
        <v>442</v>
      </c>
      <c r="V40" s="43" t="s">
        <v>150</v>
      </c>
      <c r="W40" s="43" t="s">
        <v>150</v>
      </c>
      <c r="X40" s="43" t="s">
        <v>150</v>
      </c>
      <c r="Y40" s="43" t="s">
        <v>150</v>
      </c>
      <c r="Z40" s="43">
        <v>126</v>
      </c>
      <c r="AA40" s="43">
        <v>126</v>
      </c>
      <c r="AB40" s="43">
        <v>1413</v>
      </c>
      <c r="AC40" s="43" t="s">
        <v>150</v>
      </c>
      <c r="AD40" s="43">
        <v>1413</v>
      </c>
      <c r="AE40" s="43">
        <v>2031</v>
      </c>
      <c r="AF40" s="43">
        <v>83</v>
      </c>
      <c r="AG40" s="43">
        <v>0</v>
      </c>
      <c r="AH40" s="43">
        <v>589</v>
      </c>
      <c r="AI40" s="43">
        <v>24</v>
      </c>
      <c r="AJ40" s="43">
        <v>613</v>
      </c>
      <c r="AK40" s="43" t="s">
        <v>150</v>
      </c>
      <c r="AL40" s="43" t="s">
        <v>150</v>
      </c>
      <c r="AM40" s="43" t="s">
        <v>150</v>
      </c>
      <c r="AN40" s="43" t="s">
        <v>150</v>
      </c>
      <c r="AO40" s="43">
        <v>130</v>
      </c>
      <c r="AP40" s="43">
        <v>130</v>
      </c>
      <c r="AQ40" s="43">
        <v>1856</v>
      </c>
      <c r="AR40" s="43" t="s">
        <v>150</v>
      </c>
      <c r="AS40" s="43">
        <v>1856</v>
      </c>
      <c r="AT40" s="43">
        <v>2682</v>
      </c>
      <c r="AU40" s="43">
        <v>160</v>
      </c>
      <c r="AV40" s="43" t="s">
        <v>150</v>
      </c>
      <c r="AW40" s="43">
        <v>1479</v>
      </c>
      <c r="AX40" s="43">
        <v>54</v>
      </c>
      <c r="AY40" s="43">
        <v>1533</v>
      </c>
      <c r="AZ40" s="43" t="s">
        <v>150</v>
      </c>
      <c r="BA40" s="43" t="s">
        <v>150</v>
      </c>
      <c r="BB40" s="43" t="s">
        <v>150</v>
      </c>
      <c r="BC40" s="43" t="s">
        <v>150</v>
      </c>
      <c r="BD40" s="43">
        <v>377</v>
      </c>
      <c r="BE40" s="43">
        <v>377</v>
      </c>
      <c r="BF40" s="43">
        <v>4917</v>
      </c>
      <c r="BG40" s="43" t="s">
        <v>150</v>
      </c>
      <c r="BH40" s="43">
        <v>4917</v>
      </c>
      <c r="BI40" s="43">
        <v>6987</v>
      </c>
      <c r="BJ40" s="44">
        <v>-19.375000000000007</v>
      </c>
      <c r="BK40" s="44" t="s">
        <v>150</v>
      </c>
      <c r="BL40" s="44">
        <v>6.5584854631507756</v>
      </c>
      <c r="BM40" s="44">
        <v>-3.7037037037036979</v>
      </c>
      <c r="BN40" s="44">
        <v>6.1969993476842848</v>
      </c>
      <c r="BO40" s="44" t="s">
        <v>150</v>
      </c>
      <c r="BP40" s="44" t="s">
        <v>150</v>
      </c>
      <c r="BQ40" s="44" t="s">
        <v>150</v>
      </c>
      <c r="BR40" s="44" t="s">
        <v>150</v>
      </c>
      <c r="BS40" s="44">
        <v>2.1220159151193685</v>
      </c>
      <c r="BT40" s="44">
        <v>2.1220159151193685</v>
      </c>
      <c r="BU40" s="44">
        <v>5.0233882448647567</v>
      </c>
      <c r="BV40" s="44" t="s">
        <v>150</v>
      </c>
      <c r="BW40" s="44">
        <v>5.0233882448647567</v>
      </c>
      <c r="BX40" s="44">
        <v>4.5656218691856321</v>
      </c>
    </row>
    <row r="41" spans="1:76">
      <c r="A41" s="36" t="s">
        <v>44</v>
      </c>
      <c r="B41" s="43">
        <v>14</v>
      </c>
      <c r="C41" s="43">
        <v>1264</v>
      </c>
      <c r="D41" s="43">
        <v>845</v>
      </c>
      <c r="E41" s="43">
        <v>562</v>
      </c>
      <c r="F41" s="43">
        <v>2671</v>
      </c>
      <c r="G41" s="43" t="s">
        <v>150</v>
      </c>
      <c r="H41" s="43">
        <v>1255</v>
      </c>
      <c r="I41" s="43">
        <v>147</v>
      </c>
      <c r="J41" s="43">
        <v>1402</v>
      </c>
      <c r="K41" s="43" t="s">
        <v>150</v>
      </c>
      <c r="L41" s="43">
        <v>1402</v>
      </c>
      <c r="M41" s="43">
        <v>2079</v>
      </c>
      <c r="N41" s="43" t="s">
        <v>150</v>
      </c>
      <c r="O41" s="43">
        <v>2079</v>
      </c>
      <c r="P41" s="43">
        <v>6166</v>
      </c>
      <c r="Q41" s="43">
        <v>2</v>
      </c>
      <c r="R41" s="43">
        <v>278</v>
      </c>
      <c r="S41" s="43">
        <v>232</v>
      </c>
      <c r="T41" s="43">
        <v>181</v>
      </c>
      <c r="U41" s="43">
        <v>691</v>
      </c>
      <c r="V41" s="43" t="s">
        <v>150</v>
      </c>
      <c r="W41" s="43">
        <v>309</v>
      </c>
      <c r="X41" s="43">
        <v>24</v>
      </c>
      <c r="Y41" s="43">
        <v>333</v>
      </c>
      <c r="Z41" s="43" t="s">
        <v>150</v>
      </c>
      <c r="AA41" s="43">
        <v>333</v>
      </c>
      <c r="AB41" s="43">
        <v>547</v>
      </c>
      <c r="AC41" s="43" t="s">
        <v>150</v>
      </c>
      <c r="AD41" s="43">
        <v>547</v>
      </c>
      <c r="AE41" s="43">
        <v>1573</v>
      </c>
      <c r="AF41" s="43">
        <v>6</v>
      </c>
      <c r="AG41" s="43">
        <v>451</v>
      </c>
      <c r="AH41" s="43">
        <v>353</v>
      </c>
      <c r="AI41" s="43">
        <v>191</v>
      </c>
      <c r="AJ41" s="43">
        <v>995</v>
      </c>
      <c r="AK41" s="43" t="s">
        <v>150</v>
      </c>
      <c r="AL41" s="43">
        <v>468</v>
      </c>
      <c r="AM41" s="43">
        <v>59</v>
      </c>
      <c r="AN41" s="43">
        <v>527</v>
      </c>
      <c r="AO41" s="43" t="s">
        <v>150</v>
      </c>
      <c r="AP41" s="43">
        <v>527</v>
      </c>
      <c r="AQ41" s="43">
        <v>750</v>
      </c>
      <c r="AR41" s="43" t="s">
        <v>150</v>
      </c>
      <c r="AS41" s="43">
        <v>750</v>
      </c>
      <c r="AT41" s="43">
        <v>2278</v>
      </c>
      <c r="AU41" s="43">
        <v>13</v>
      </c>
      <c r="AV41" s="43">
        <v>1297</v>
      </c>
      <c r="AW41" s="43">
        <v>778</v>
      </c>
      <c r="AX41" s="43">
        <v>553</v>
      </c>
      <c r="AY41" s="43">
        <v>2628</v>
      </c>
      <c r="AZ41" s="43" t="s">
        <v>150</v>
      </c>
      <c r="BA41" s="43">
        <v>1268</v>
      </c>
      <c r="BB41" s="43">
        <v>105</v>
      </c>
      <c r="BC41" s="43">
        <v>1373</v>
      </c>
      <c r="BD41" s="43" t="s">
        <v>150</v>
      </c>
      <c r="BE41" s="43">
        <v>1373</v>
      </c>
      <c r="BF41" s="43">
        <v>2046</v>
      </c>
      <c r="BG41" s="43" t="s">
        <v>150</v>
      </c>
      <c r="BH41" s="43">
        <v>2046</v>
      </c>
      <c r="BI41" s="43">
        <v>6060</v>
      </c>
      <c r="BJ41" s="44">
        <v>23.076923076923073</v>
      </c>
      <c r="BK41" s="44">
        <v>15.882806476484191</v>
      </c>
      <c r="BL41" s="44">
        <v>6.9408740359897187</v>
      </c>
      <c r="BM41" s="44">
        <v>0.18083182640145079</v>
      </c>
      <c r="BN41" s="44">
        <v>9.9315068493150633</v>
      </c>
      <c r="BO41" s="44" t="s">
        <v>150</v>
      </c>
      <c r="BP41" s="44">
        <v>13.564668769716093</v>
      </c>
      <c r="BQ41" s="44">
        <v>-6.6666666666666652</v>
      </c>
      <c r="BR41" s="44">
        <v>12.017479970866718</v>
      </c>
      <c r="BS41" s="44" t="s">
        <v>150</v>
      </c>
      <c r="BT41" s="44">
        <v>12.017479970866718</v>
      </c>
      <c r="BU41" s="44">
        <v>8.3088954056696025</v>
      </c>
      <c r="BV41" s="44" t="s">
        <v>150</v>
      </c>
      <c r="BW41" s="44">
        <v>8.3088954056696025</v>
      </c>
      <c r="BX41" s="44">
        <v>9.8844884488448859</v>
      </c>
    </row>
    <row r="42" spans="1:76">
      <c r="A42" s="36" t="s">
        <v>45</v>
      </c>
      <c r="B42" s="43" t="s">
        <v>150</v>
      </c>
      <c r="C42" s="43">
        <v>997</v>
      </c>
      <c r="D42" s="43">
        <v>502</v>
      </c>
      <c r="E42" s="43">
        <v>182</v>
      </c>
      <c r="F42" s="43">
        <v>1681</v>
      </c>
      <c r="G42" s="43" t="s">
        <v>150</v>
      </c>
      <c r="H42" s="43" t="s">
        <v>150</v>
      </c>
      <c r="I42" s="43" t="s">
        <v>150</v>
      </c>
      <c r="J42" s="43" t="s">
        <v>150</v>
      </c>
      <c r="K42" s="43">
        <v>575</v>
      </c>
      <c r="L42" s="43">
        <v>575</v>
      </c>
      <c r="M42" s="43">
        <v>2836</v>
      </c>
      <c r="N42" s="43" t="s">
        <v>150</v>
      </c>
      <c r="O42" s="43">
        <v>2836</v>
      </c>
      <c r="P42" s="43">
        <v>5092</v>
      </c>
      <c r="Q42" s="43" t="s">
        <v>150</v>
      </c>
      <c r="R42" s="43">
        <v>326</v>
      </c>
      <c r="S42" s="43">
        <v>77</v>
      </c>
      <c r="T42" s="43">
        <v>38</v>
      </c>
      <c r="U42" s="43">
        <v>441</v>
      </c>
      <c r="V42" s="43" t="s">
        <v>150</v>
      </c>
      <c r="W42" s="43" t="s">
        <v>150</v>
      </c>
      <c r="X42" s="43" t="s">
        <v>150</v>
      </c>
      <c r="Y42" s="43" t="s">
        <v>150</v>
      </c>
      <c r="Z42" s="43">
        <v>186</v>
      </c>
      <c r="AA42" s="43">
        <v>186</v>
      </c>
      <c r="AB42" s="43">
        <v>915</v>
      </c>
      <c r="AC42" s="43" t="s">
        <v>150</v>
      </c>
      <c r="AD42" s="43">
        <v>915</v>
      </c>
      <c r="AE42" s="43">
        <v>1542</v>
      </c>
      <c r="AF42" s="43">
        <v>0</v>
      </c>
      <c r="AG42" s="43">
        <v>342</v>
      </c>
      <c r="AH42" s="43">
        <v>203</v>
      </c>
      <c r="AI42" s="43">
        <v>63</v>
      </c>
      <c r="AJ42" s="43">
        <v>608</v>
      </c>
      <c r="AK42" s="43" t="s">
        <v>150</v>
      </c>
      <c r="AL42" s="43" t="s">
        <v>150</v>
      </c>
      <c r="AM42" s="43" t="s">
        <v>150</v>
      </c>
      <c r="AN42" s="43" t="s">
        <v>150</v>
      </c>
      <c r="AO42" s="43">
        <v>171</v>
      </c>
      <c r="AP42" s="43">
        <v>171</v>
      </c>
      <c r="AQ42" s="43">
        <v>994</v>
      </c>
      <c r="AR42" s="43" t="s">
        <v>150</v>
      </c>
      <c r="AS42" s="43">
        <v>994</v>
      </c>
      <c r="AT42" s="43">
        <v>1773</v>
      </c>
      <c r="AU42" s="43" t="s">
        <v>150</v>
      </c>
      <c r="AV42" s="43">
        <v>1008</v>
      </c>
      <c r="AW42" s="43">
        <v>389</v>
      </c>
      <c r="AX42" s="43">
        <v>144</v>
      </c>
      <c r="AY42" s="43">
        <v>1541</v>
      </c>
      <c r="AZ42" s="43" t="s">
        <v>150</v>
      </c>
      <c r="BA42" s="43" t="s">
        <v>150</v>
      </c>
      <c r="BB42" s="43" t="s">
        <v>150</v>
      </c>
      <c r="BC42" s="43" t="s">
        <v>150</v>
      </c>
      <c r="BD42" s="43">
        <v>607</v>
      </c>
      <c r="BE42" s="43">
        <v>607</v>
      </c>
      <c r="BF42" s="43">
        <v>2891</v>
      </c>
      <c r="BG42" s="43" t="s">
        <v>150</v>
      </c>
      <c r="BH42" s="43">
        <v>2891</v>
      </c>
      <c r="BI42" s="43">
        <v>5039</v>
      </c>
      <c r="BJ42" s="44" t="s">
        <v>150</v>
      </c>
      <c r="BK42" s="44">
        <v>2.6785714285714302</v>
      </c>
      <c r="BL42" s="44">
        <v>3.3419023136246784</v>
      </c>
      <c r="BM42" s="44">
        <v>-9.0277777777777679</v>
      </c>
      <c r="BN42" s="44">
        <v>1.7521090201168099</v>
      </c>
      <c r="BO42" s="44" t="s">
        <v>150</v>
      </c>
      <c r="BP42" s="44" t="s">
        <v>150</v>
      </c>
      <c r="BQ42" s="44" t="s">
        <v>150</v>
      </c>
      <c r="BR42" s="44" t="s">
        <v>150</v>
      </c>
      <c r="BS42" s="44">
        <v>2.8006589785831926</v>
      </c>
      <c r="BT42" s="44">
        <v>2.8006589785831926</v>
      </c>
      <c r="BU42" s="44">
        <v>4.6350743687305407</v>
      </c>
      <c r="BV42" s="44" t="s">
        <v>150</v>
      </c>
      <c r="BW42" s="44">
        <v>4.6350743687305407</v>
      </c>
      <c r="BX42" s="44">
        <v>3.532446914070253</v>
      </c>
    </row>
    <row r="43" spans="1:76">
      <c r="A43" s="36" t="s">
        <v>46</v>
      </c>
      <c r="B43" s="43">
        <v>11</v>
      </c>
      <c r="C43" s="43">
        <v>1253</v>
      </c>
      <c r="D43" s="43">
        <v>711</v>
      </c>
      <c r="E43" s="43">
        <v>269</v>
      </c>
      <c r="F43" s="43">
        <v>2233</v>
      </c>
      <c r="G43" s="43" t="s">
        <v>150</v>
      </c>
      <c r="H43" s="43">
        <v>1093</v>
      </c>
      <c r="I43" s="43" t="s">
        <v>150</v>
      </c>
      <c r="J43" s="43">
        <v>1093</v>
      </c>
      <c r="K43" s="43">
        <v>695</v>
      </c>
      <c r="L43" s="43">
        <v>1788</v>
      </c>
      <c r="M43" s="43">
        <v>4049</v>
      </c>
      <c r="N43" s="43" t="s">
        <v>150</v>
      </c>
      <c r="O43" s="43">
        <v>4049</v>
      </c>
      <c r="P43" s="43">
        <v>8081</v>
      </c>
      <c r="Q43" s="43">
        <v>4</v>
      </c>
      <c r="R43" s="43">
        <v>279</v>
      </c>
      <c r="S43" s="43">
        <v>163</v>
      </c>
      <c r="T43" s="43">
        <v>80</v>
      </c>
      <c r="U43" s="43">
        <v>522</v>
      </c>
      <c r="V43" s="43" t="s">
        <v>150</v>
      </c>
      <c r="W43" s="43">
        <v>344</v>
      </c>
      <c r="X43" s="43" t="s">
        <v>150</v>
      </c>
      <c r="Y43" s="43">
        <v>344</v>
      </c>
      <c r="Z43" s="43">
        <v>188</v>
      </c>
      <c r="AA43" s="43">
        <v>532</v>
      </c>
      <c r="AB43" s="43">
        <v>1176</v>
      </c>
      <c r="AC43" s="43" t="s">
        <v>150</v>
      </c>
      <c r="AD43" s="43">
        <v>1176</v>
      </c>
      <c r="AE43" s="43">
        <v>2234</v>
      </c>
      <c r="AF43" s="43">
        <v>3</v>
      </c>
      <c r="AG43" s="43">
        <v>479</v>
      </c>
      <c r="AH43" s="43">
        <v>331</v>
      </c>
      <c r="AI43" s="43">
        <v>97</v>
      </c>
      <c r="AJ43" s="43">
        <v>907</v>
      </c>
      <c r="AK43" s="43" t="s">
        <v>150</v>
      </c>
      <c r="AL43" s="43">
        <v>387</v>
      </c>
      <c r="AM43" s="43" t="s">
        <v>150</v>
      </c>
      <c r="AN43" s="43">
        <v>387</v>
      </c>
      <c r="AO43" s="43">
        <v>228</v>
      </c>
      <c r="AP43" s="43">
        <v>615</v>
      </c>
      <c r="AQ43" s="43">
        <v>1494</v>
      </c>
      <c r="AR43" s="43" t="s">
        <v>150</v>
      </c>
      <c r="AS43" s="43">
        <v>1494</v>
      </c>
      <c r="AT43" s="43">
        <v>3019</v>
      </c>
      <c r="AU43" s="43">
        <v>21</v>
      </c>
      <c r="AV43" s="43">
        <v>1125</v>
      </c>
      <c r="AW43" s="43">
        <v>558</v>
      </c>
      <c r="AX43" s="43">
        <v>256</v>
      </c>
      <c r="AY43" s="43">
        <v>1939</v>
      </c>
      <c r="AZ43" s="43" t="s">
        <v>150</v>
      </c>
      <c r="BA43" s="43">
        <v>1155</v>
      </c>
      <c r="BB43" s="43"/>
      <c r="BC43" s="43">
        <v>1155</v>
      </c>
      <c r="BD43" s="43">
        <v>697</v>
      </c>
      <c r="BE43" s="43">
        <v>1852</v>
      </c>
      <c r="BF43" s="43">
        <v>3886</v>
      </c>
      <c r="BG43" s="43" t="s">
        <v>150</v>
      </c>
      <c r="BH43" s="43">
        <v>3886</v>
      </c>
      <c r="BI43" s="43">
        <v>7698</v>
      </c>
      <c r="BJ43" s="44">
        <v>42.857142857142861</v>
      </c>
      <c r="BK43" s="44">
        <v>6.399999999999995</v>
      </c>
      <c r="BL43" s="44">
        <v>2.6881720430107503</v>
      </c>
      <c r="BM43" s="44">
        <v>1.5625</v>
      </c>
      <c r="BN43" s="44">
        <v>4.6931407942238268</v>
      </c>
      <c r="BO43" s="44" t="s">
        <v>150</v>
      </c>
      <c r="BP43" s="44">
        <v>9.0909090909090935</v>
      </c>
      <c r="BQ43" s="44" t="s">
        <v>150</v>
      </c>
      <c r="BR43" s="44">
        <v>9.0909090909090935</v>
      </c>
      <c r="BS43" s="44">
        <v>6.0258249641319983</v>
      </c>
      <c r="BT43" s="44">
        <v>7.9373650107991356</v>
      </c>
      <c r="BU43" s="44">
        <v>3.9886773031394762</v>
      </c>
      <c r="BV43" s="44" t="s">
        <v>150</v>
      </c>
      <c r="BW43" s="44">
        <v>3.9886773031394762</v>
      </c>
      <c r="BX43" s="44">
        <v>5.2221356196414659</v>
      </c>
    </row>
    <row r="44" spans="1:76">
      <c r="A44" s="36" t="s">
        <v>47</v>
      </c>
      <c r="B44" s="43" t="s">
        <v>150</v>
      </c>
      <c r="C44" s="43">
        <v>271</v>
      </c>
      <c r="D44" s="43" t="s">
        <v>150</v>
      </c>
      <c r="E44" s="43" t="s">
        <v>150</v>
      </c>
      <c r="F44" s="43">
        <v>271</v>
      </c>
      <c r="G44" s="43" t="s">
        <v>150</v>
      </c>
      <c r="H44" s="43" t="s">
        <v>150</v>
      </c>
      <c r="I44" s="43" t="s">
        <v>150</v>
      </c>
      <c r="J44" s="43" t="s">
        <v>150</v>
      </c>
      <c r="K44" s="43" t="s">
        <v>150</v>
      </c>
      <c r="L44" s="43" t="s">
        <v>150</v>
      </c>
      <c r="M44" s="43">
        <v>129</v>
      </c>
      <c r="N44" s="43" t="s">
        <v>150</v>
      </c>
      <c r="O44" s="43">
        <v>129</v>
      </c>
      <c r="P44" s="43">
        <v>400</v>
      </c>
      <c r="Q44" s="43" t="s">
        <v>150</v>
      </c>
      <c r="R44" s="43">
        <v>72</v>
      </c>
      <c r="S44" s="43" t="s">
        <v>150</v>
      </c>
      <c r="T44" s="43" t="s">
        <v>150</v>
      </c>
      <c r="U44" s="43">
        <v>72</v>
      </c>
      <c r="V44" s="43" t="s">
        <v>150</v>
      </c>
      <c r="W44" s="43" t="s">
        <v>150</v>
      </c>
      <c r="X44" s="43" t="s">
        <v>150</v>
      </c>
      <c r="Y44" s="43" t="s">
        <v>150</v>
      </c>
      <c r="Z44" s="43" t="s">
        <v>150</v>
      </c>
      <c r="AA44" s="43" t="s">
        <v>150</v>
      </c>
      <c r="AB44" s="43">
        <v>43</v>
      </c>
      <c r="AC44" s="43" t="s">
        <v>150</v>
      </c>
      <c r="AD44" s="43">
        <v>43</v>
      </c>
      <c r="AE44" s="43">
        <v>115</v>
      </c>
      <c r="AF44" s="43">
        <v>0</v>
      </c>
      <c r="AG44" s="43">
        <v>103</v>
      </c>
      <c r="AH44" s="43">
        <v>0</v>
      </c>
      <c r="AI44" s="43">
        <v>0</v>
      </c>
      <c r="AJ44" s="43">
        <v>103</v>
      </c>
      <c r="AK44" s="43" t="s">
        <v>150</v>
      </c>
      <c r="AL44" s="43" t="s">
        <v>150</v>
      </c>
      <c r="AM44" s="43" t="s">
        <v>150</v>
      </c>
      <c r="AN44" s="43" t="s">
        <v>150</v>
      </c>
      <c r="AO44" s="43" t="s">
        <v>150</v>
      </c>
      <c r="AP44" s="43" t="s">
        <v>150</v>
      </c>
      <c r="AQ44" s="43">
        <v>45</v>
      </c>
      <c r="AR44" s="43" t="s">
        <v>150</v>
      </c>
      <c r="AS44" s="43">
        <v>45</v>
      </c>
      <c r="AT44" s="43">
        <v>148</v>
      </c>
      <c r="AU44" s="43" t="s">
        <v>150</v>
      </c>
      <c r="AV44" s="43">
        <v>250</v>
      </c>
      <c r="AW44" s="43" t="s">
        <v>150</v>
      </c>
      <c r="AX44" s="43" t="s">
        <v>150</v>
      </c>
      <c r="AY44" s="43">
        <v>250</v>
      </c>
      <c r="AZ44" s="43" t="s">
        <v>150</v>
      </c>
      <c r="BA44" s="43" t="s">
        <v>150</v>
      </c>
      <c r="BB44" s="43" t="s">
        <v>150</v>
      </c>
      <c r="BC44" s="43" t="s">
        <v>150</v>
      </c>
      <c r="BD44" s="43" t="s">
        <v>150</v>
      </c>
      <c r="BE44" s="43" t="s">
        <v>150</v>
      </c>
      <c r="BF44" s="43">
        <v>132</v>
      </c>
      <c r="BG44" s="43" t="s">
        <v>150</v>
      </c>
      <c r="BH44" s="43">
        <v>132</v>
      </c>
      <c r="BI44" s="43">
        <v>382</v>
      </c>
      <c r="BJ44" s="44" t="s">
        <v>150</v>
      </c>
      <c r="BK44" s="44">
        <v>4.0000000000000036</v>
      </c>
      <c r="BL44" s="44" t="s">
        <v>150</v>
      </c>
      <c r="BM44" s="44" t="s">
        <v>150</v>
      </c>
      <c r="BN44" s="44">
        <v>4.0000000000000036</v>
      </c>
      <c r="BO44" s="44" t="s">
        <v>150</v>
      </c>
      <c r="BP44" s="44" t="s">
        <v>150</v>
      </c>
      <c r="BQ44" s="44" t="s">
        <v>150</v>
      </c>
      <c r="BR44" s="44" t="s">
        <v>150</v>
      </c>
      <c r="BS44" s="44" t="s">
        <v>150</v>
      </c>
      <c r="BT44" s="44" t="s">
        <v>150</v>
      </c>
      <c r="BU44" s="44">
        <v>3.7878787878787845</v>
      </c>
      <c r="BV44" s="44" t="s">
        <v>150</v>
      </c>
      <c r="BW44" s="44">
        <v>3.7878787878787845</v>
      </c>
      <c r="BX44" s="44">
        <v>3.9267015706806241</v>
      </c>
    </row>
    <row r="45" spans="1:76">
      <c r="A45" s="36" t="s">
        <v>48</v>
      </c>
      <c r="B45" s="43">
        <v>14</v>
      </c>
      <c r="C45" s="43">
        <v>830</v>
      </c>
      <c r="D45" s="43">
        <v>1157</v>
      </c>
      <c r="E45" s="43" t="s">
        <v>150</v>
      </c>
      <c r="F45" s="43">
        <v>1987</v>
      </c>
      <c r="G45" s="43" t="s">
        <v>150</v>
      </c>
      <c r="H45" s="43" t="s">
        <v>150</v>
      </c>
      <c r="I45" s="43" t="s">
        <v>150</v>
      </c>
      <c r="J45" s="43" t="s">
        <v>150</v>
      </c>
      <c r="K45" s="43" t="s">
        <v>150</v>
      </c>
      <c r="L45" s="43" t="s">
        <v>150</v>
      </c>
      <c r="M45" s="43">
        <v>2565</v>
      </c>
      <c r="N45" s="43" t="s">
        <v>150</v>
      </c>
      <c r="O45" s="43">
        <v>2565</v>
      </c>
      <c r="P45" s="43">
        <v>4566</v>
      </c>
      <c r="Q45" s="43">
        <v>5</v>
      </c>
      <c r="R45" s="43">
        <v>202</v>
      </c>
      <c r="S45" s="43">
        <v>320</v>
      </c>
      <c r="T45" s="43" t="s">
        <v>150</v>
      </c>
      <c r="U45" s="43">
        <v>522</v>
      </c>
      <c r="V45" s="43" t="s">
        <v>150</v>
      </c>
      <c r="W45" s="43" t="s">
        <v>150</v>
      </c>
      <c r="X45" s="43" t="s">
        <v>150</v>
      </c>
      <c r="Y45" s="43" t="s">
        <v>150</v>
      </c>
      <c r="Z45" s="43" t="s">
        <v>150</v>
      </c>
      <c r="AA45" s="43" t="s">
        <v>150</v>
      </c>
      <c r="AB45" s="43">
        <v>710</v>
      </c>
      <c r="AC45" s="43" t="s">
        <v>150</v>
      </c>
      <c r="AD45" s="43">
        <v>710</v>
      </c>
      <c r="AE45" s="43">
        <v>1237</v>
      </c>
      <c r="AF45" s="43">
        <v>7</v>
      </c>
      <c r="AG45" s="43">
        <v>301</v>
      </c>
      <c r="AH45" s="43">
        <v>404</v>
      </c>
      <c r="AI45" s="43">
        <v>0</v>
      </c>
      <c r="AJ45" s="43">
        <v>705</v>
      </c>
      <c r="AK45" s="43" t="s">
        <v>150</v>
      </c>
      <c r="AL45" s="43" t="s">
        <v>150</v>
      </c>
      <c r="AM45" s="43" t="s">
        <v>150</v>
      </c>
      <c r="AN45" s="43" t="s">
        <v>150</v>
      </c>
      <c r="AO45" s="43" t="s">
        <v>150</v>
      </c>
      <c r="AP45" s="43" t="s">
        <v>150</v>
      </c>
      <c r="AQ45" s="43">
        <v>974</v>
      </c>
      <c r="AR45" s="43" t="s">
        <v>150</v>
      </c>
      <c r="AS45" s="43">
        <v>974</v>
      </c>
      <c r="AT45" s="43">
        <v>1686</v>
      </c>
      <c r="AU45" s="43">
        <v>12</v>
      </c>
      <c r="AV45" s="43">
        <v>796</v>
      </c>
      <c r="AW45" s="43">
        <v>1202</v>
      </c>
      <c r="AX45" s="43">
        <v>0</v>
      </c>
      <c r="AY45" s="43">
        <v>1998</v>
      </c>
      <c r="AZ45" s="43" t="s">
        <v>150</v>
      </c>
      <c r="BA45" s="43" t="s">
        <v>150</v>
      </c>
      <c r="BB45" s="43" t="s">
        <v>150</v>
      </c>
      <c r="BC45" s="43" t="s">
        <v>150</v>
      </c>
      <c r="BD45" s="43" t="s">
        <v>150</v>
      </c>
      <c r="BE45" s="43" t="s">
        <v>150</v>
      </c>
      <c r="BF45" s="43">
        <v>2443</v>
      </c>
      <c r="BG45" s="43" t="s">
        <v>150</v>
      </c>
      <c r="BH45" s="43">
        <v>2443</v>
      </c>
      <c r="BI45" s="43">
        <v>4453</v>
      </c>
      <c r="BJ45" s="44">
        <v>0</v>
      </c>
      <c r="BK45" s="44">
        <v>8.165829145728642</v>
      </c>
      <c r="BL45" s="44">
        <v>10.732113144758737</v>
      </c>
      <c r="BM45" s="44" t="s">
        <v>150</v>
      </c>
      <c r="BN45" s="44">
        <v>9.7097097097097134</v>
      </c>
      <c r="BO45" s="44" t="s">
        <v>150</v>
      </c>
      <c r="BP45" s="44" t="s">
        <v>150</v>
      </c>
      <c r="BQ45" s="44" t="s">
        <v>150</v>
      </c>
      <c r="BR45" s="44" t="s">
        <v>150</v>
      </c>
      <c r="BS45" s="44" t="s">
        <v>150</v>
      </c>
      <c r="BT45" s="44" t="s">
        <v>150</v>
      </c>
      <c r="BU45" s="44">
        <v>5.8125255832992213</v>
      </c>
      <c r="BV45" s="44" t="s">
        <v>150</v>
      </c>
      <c r="BW45" s="44">
        <v>5.8125255832992213</v>
      </c>
      <c r="BX45" s="44">
        <v>7.5454749607006484</v>
      </c>
    </row>
    <row r="46" spans="1:76">
      <c r="A46" s="36" t="s">
        <v>49</v>
      </c>
      <c r="B46" s="43" t="s">
        <v>150</v>
      </c>
      <c r="C46" s="43">
        <v>272</v>
      </c>
      <c r="D46" s="43" t="s">
        <v>150</v>
      </c>
      <c r="E46" s="43" t="s">
        <v>150</v>
      </c>
      <c r="F46" s="43">
        <v>272</v>
      </c>
      <c r="G46" s="43" t="s">
        <v>150</v>
      </c>
      <c r="H46" s="43" t="s">
        <v>150</v>
      </c>
      <c r="I46" s="43" t="s">
        <v>150</v>
      </c>
      <c r="J46" s="43" t="s">
        <v>150</v>
      </c>
      <c r="K46" s="43" t="s">
        <v>150</v>
      </c>
      <c r="L46" s="43" t="s">
        <v>150</v>
      </c>
      <c r="M46" s="43">
        <v>49</v>
      </c>
      <c r="N46" s="43" t="s">
        <v>150</v>
      </c>
      <c r="O46" s="43">
        <v>49</v>
      </c>
      <c r="P46" s="43">
        <v>321</v>
      </c>
      <c r="Q46" s="43" t="s">
        <v>150</v>
      </c>
      <c r="R46" s="43">
        <v>75</v>
      </c>
      <c r="S46" s="43" t="s">
        <v>150</v>
      </c>
      <c r="T46" s="43" t="s">
        <v>150</v>
      </c>
      <c r="U46" s="43">
        <v>75</v>
      </c>
      <c r="V46" s="43" t="s">
        <v>150</v>
      </c>
      <c r="W46" s="43" t="s">
        <v>150</v>
      </c>
      <c r="X46" s="43" t="s">
        <v>150</v>
      </c>
      <c r="Y46" s="43" t="s">
        <v>150</v>
      </c>
      <c r="Z46" s="43" t="s">
        <v>150</v>
      </c>
      <c r="AA46" s="43" t="s">
        <v>150</v>
      </c>
      <c r="AB46" s="43">
        <v>11</v>
      </c>
      <c r="AC46" s="43" t="s">
        <v>150</v>
      </c>
      <c r="AD46" s="43">
        <v>11</v>
      </c>
      <c r="AE46" s="43">
        <v>86</v>
      </c>
      <c r="AF46" s="43">
        <v>0</v>
      </c>
      <c r="AG46" s="43">
        <v>108</v>
      </c>
      <c r="AH46" s="43">
        <v>0</v>
      </c>
      <c r="AI46" s="43">
        <v>0</v>
      </c>
      <c r="AJ46" s="43">
        <v>108</v>
      </c>
      <c r="AK46" s="43" t="s">
        <v>150</v>
      </c>
      <c r="AL46" s="43" t="s">
        <v>150</v>
      </c>
      <c r="AM46" s="43" t="s">
        <v>150</v>
      </c>
      <c r="AN46" s="43" t="s">
        <v>150</v>
      </c>
      <c r="AO46" s="43" t="s">
        <v>150</v>
      </c>
      <c r="AP46" s="43" t="s">
        <v>150</v>
      </c>
      <c r="AQ46" s="43">
        <v>20</v>
      </c>
      <c r="AR46" s="43" t="s">
        <v>150</v>
      </c>
      <c r="AS46" s="43">
        <v>20</v>
      </c>
      <c r="AT46" s="43">
        <v>128</v>
      </c>
      <c r="AU46" s="43" t="s">
        <v>150</v>
      </c>
      <c r="AV46" s="43">
        <v>271</v>
      </c>
      <c r="AW46" s="43" t="s">
        <v>150</v>
      </c>
      <c r="AX46" s="43" t="s">
        <v>150</v>
      </c>
      <c r="AY46" s="43">
        <v>271</v>
      </c>
      <c r="AZ46" s="43" t="s">
        <v>150</v>
      </c>
      <c r="BA46" s="43" t="s">
        <v>150</v>
      </c>
      <c r="BB46" s="43" t="s">
        <v>150</v>
      </c>
      <c r="BC46" s="43" t="s">
        <v>150</v>
      </c>
      <c r="BD46" s="43" t="s">
        <v>150</v>
      </c>
      <c r="BE46" s="43" t="s">
        <v>150</v>
      </c>
      <c r="BF46" s="43">
        <v>39</v>
      </c>
      <c r="BG46" s="43" t="s">
        <v>150</v>
      </c>
      <c r="BH46" s="43">
        <v>39</v>
      </c>
      <c r="BI46" s="43">
        <v>310</v>
      </c>
      <c r="BJ46" s="44" t="s">
        <v>150</v>
      </c>
      <c r="BK46" s="44">
        <v>11.808118081180808</v>
      </c>
      <c r="BL46" s="44" t="s">
        <v>150</v>
      </c>
      <c r="BM46" s="44" t="s">
        <v>150</v>
      </c>
      <c r="BN46" s="44">
        <v>11.808118081180808</v>
      </c>
      <c r="BO46" s="44" t="s">
        <v>150</v>
      </c>
      <c r="BP46" s="44" t="s">
        <v>150</v>
      </c>
      <c r="BQ46" s="44" t="s">
        <v>150</v>
      </c>
      <c r="BR46" s="44" t="s">
        <v>150</v>
      </c>
      <c r="BS46" s="44" t="s">
        <v>150</v>
      </c>
      <c r="BT46" s="44" t="s">
        <v>150</v>
      </c>
      <c r="BU46" s="44">
        <v>-2.564102564102555</v>
      </c>
      <c r="BV46" s="44" t="s">
        <v>150</v>
      </c>
      <c r="BW46" s="44">
        <v>-2.564102564102555</v>
      </c>
      <c r="BX46" s="44">
        <v>9.9999999999999982</v>
      </c>
    </row>
    <row r="47" spans="1:76">
      <c r="A47" s="36" t="s">
        <v>50</v>
      </c>
      <c r="B47" s="43">
        <v>30</v>
      </c>
      <c r="C47" s="43">
        <v>1379</v>
      </c>
      <c r="D47" s="43">
        <v>1921</v>
      </c>
      <c r="E47" s="43">
        <v>360</v>
      </c>
      <c r="F47" s="43">
        <v>3660</v>
      </c>
      <c r="G47" s="43" t="s">
        <v>150</v>
      </c>
      <c r="H47" s="43" t="s">
        <v>150</v>
      </c>
      <c r="I47" s="43" t="s">
        <v>150</v>
      </c>
      <c r="J47" s="43" t="s">
        <v>150</v>
      </c>
      <c r="K47" s="43">
        <v>530</v>
      </c>
      <c r="L47" s="43">
        <v>530</v>
      </c>
      <c r="M47" s="43">
        <v>6369</v>
      </c>
      <c r="N47" s="43" t="s">
        <v>150</v>
      </c>
      <c r="O47" s="43">
        <v>6369</v>
      </c>
      <c r="P47" s="43">
        <v>10589</v>
      </c>
      <c r="Q47" s="43">
        <v>8</v>
      </c>
      <c r="R47" s="43">
        <v>336</v>
      </c>
      <c r="S47" s="43">
        <v>498</v>
      </c>
      <c r="T47" s="43">
        <v>99</v>
      </c>
      <c r="U47" s="43">
        <v>933</v>
      </c>
      <c r="V47" s="43" t="s">
        <v>150</v>
      </c>
      <c r="W47" s="43" t="s">
        <v>150</v>
      </c>
      <c r="X47" s="43" t="s">
        <v>150</v>
      </c>
      <c r="Y47" s="43" t="s">
        <v>150</v>
      </c>
      <c r="Z47" s="43">
        <v>117</v>
      </c>
      <c r="AA47" s="43">
        <v>117</v>
      </c>
      <c r="AB47" s="43">
        <v>1791</v>
      </c>
      <c r="AC47" s="43" t="s">
        <v>150</v>
      </c>
      <c r="AD47" s="43">
        <v>1791</v>
      </c>
      <c r="AE47" s="43">
        <v>2849</v>
      </c>
      <c r="AF47" s="43">
        <v>13</v>
      </c>
      <c r="AG47" s="43">
        <v>452</v>
      </c>
      <c r="AH47" s="43">
        <v>732</v>
      </c>
      <c r="AI47" s="43">
        <v>151</v>
      </c>
      <c r="AJ47" s="43">
        <v>1335</v>
      </c>
      <c r="AK47" s="43" t="s">
        <v>150</v>
      </c>
      <c r="AL47" s="43" t="s">
        <v>150</v>
      </c>
      <c r="AM47" s="43" t="s">
        <v>150</v>
      </c>
      <c r="AN47" s="43" t="s">
        <v>150</v>
      </c>
      <c r="AO47" s="43">
        <v>231</v>
      </c>
      <c r="AP47" s="43">
        <v>231</v>
      </c>
      <c r="AQ47" s="43">
        <v>2347</v>
      </c>
      <c r="AR47" s="43" t="s">
        <v>150</v>
      </c>
      <c r="AS47" s="43">
        <v>2347</v>
      </c>
      <c r="AT47" s="43">
        <v>3926</v>
      </c>
      <c r="AU47" s="43">
        <v>12</v>
      </c>
      <c r="AV47" s="43">
        <v>1439</v>
      </c>
      <c r="AW47" s="43">
        <v>1820</v>
      </c>
      <c r="AX47" s="43">
        <v>310</v>
      </c>
      <c r="AY47" s="43">
        <v>3569</v>
      </c>
      <c r="AZ47" s="43" t="s">
        <v>150</v>
      </c>
      <c r="BA47" s="43" t="s">
        <v>150</v>
      </c>
      <c r="BB47" s="43" t="s">
        <v>150</v>
      </c>
      <c r="BC47" s="43" t="s">
        <v>150</v>
      </c>
      <c r="BD47" s="43">
        <v>461</v>
      </c>
      <c r="BE47" s="43">
        <v>461</v>
      </c>
      <c r="BF47" s="43">
        <v>6183</v>
      </c>
      <c r="BG47" s="43" t="s">
        <v>150</v>
      </c>
      <c r="BH47" s="43">
        <v>6183</v>
      </c>
      <c r="BI47" s="43">
        <v>10225</v>
      </c>
      <c r="BJ47" s="44">
        <v>-108.33333333333334</v>
      </c>
      <c r="BK47" s="44">
        <v>12.230715774843636</v>
      </c>
      <c r="BL47" s="44">
        <v>7.3076923076923039</v>
      </c>
      <c r="BM47" s="44">
        <v>0.64516129032258229</v>
      </c>
      <c r="BN47" s="44">
        <v>8.7139254693191397</v>
      </c>
      <c r="BO47" s="44" t="s">
        <v>150</v>
      </c>
      <c r="BP47" s="44" t="s">
        <v>150</v>
      </c>
      <c r="BQ47" s="44" t="s">
        <v>150</v>
      </c>
      <c r="BR47" s="44" t="s">
        <v>150</v>
      </c>
      <c r="BS47" s="44">
        <v>9.7613882863340606</v>
      </c>
      <c r="BT47" s="44">
        <v>9.7613882863340606</v>
      </c>
      <c r="BU47" s="44">
        <v>5.9841500889535766</v>
      </c>
      <c r="BV47" s="44" t="s">
        <v>150</v>
      </c>
      <c r="BW47" s="44">
        <v>5.9841500889535766</v>
      </c>
      <c r="BX47" s="44">
        <v>6.9731051344743218</v>
      </c>
    </row>
    <row r="48" spans="1:76">
      <c r="A48" s="36" t="s">
        <v>51</v>
      </c>
      <c r="B48" s="43" t="s">
        <v>150</v>
      </c>
      <c r="C48" s="43" t="s">
        <v>150</v>
      </c>
      <c r="D48" s="43">
        <v>253</v>
      </c>
      <c r="E48" s="43" t="s">
        <v>150</v>
      </c>
      <c r="F48" s="43">
        <v>253</v>
      </c>
      <c r="G48" s="43" t="s">
        <v>150</v>
      </c>
      <c r="H48" s="43" t="s">
        <v>150</v>
      </c>
      <c r="I48" s="43" t="s">
        <v>150</v>
      </c>
      <c r="J48" s="43" t="s">
        <v>150</v>
      </c>
      <c r="K48" s="43" t="s">
        <v>150</v>
      </c>
      <c r="L48" s="43" t="s">
        <v>150</v>
      </c>
      <c r="M48" s="43">
        <v>415</v>
      </c>
      <c r="N48" s="43" t="s">
        <v>150</v>
      </c>
      <c r="O48" s="43">
        <v>415</v>
      </c>
      <c r="P48" s="43">
        <v>668</v>
      </c>
      <c r="Q48" s="43" t="s">
        <v>150</v>
      </c>
      <c r="R48" s="43" t="s">
        <v>150</v>
      </c>
      <c r="S48" s="43">
        <v>65</v>
      </c>
      <c r="T48" s="43" t="s">
        <v>150</v>
      </c>
      <c r="U48" s="43">
        <v>65</v>
      </c>
      <c r="V48" s="43" t="s">
        <v>150</v>
      </c>
      <c r="W48" s="43" t="s">
        <v>150</v>
      </c>
      <c r="X48" s="43" t="s">
        <v>150</v>
      </c>
      <c r="Y48" s="43" t="s">
        <v>150</v>
      </c>
      <c r="Z48" s="43" t="s">
        <v>150</v>
      </c>
      <c r="AA48" s="43" t="s">
        <v>150</v>
      </c>
      <c r="AB48" s="43">
        <v>109</v>
      </c>
      <c r="AC48" s="43" t="s">
        <v>150</v>
      </c>
      <c r="AD48" s="43">
        <v>109</v>
      </c>
      <c r="AE48" s="43">
        <v>174</v>
      </c>
      <c r="AF48" s="43">
        <v>0</v>
      </c>
      <c r="AG48" s="43">
        <v>0</v>
      </c>
      <c r="AH48" s="43">
        <v>82</v>
      </c>
      <c r="AI48" s="43">
        <v>0</v>
      </c>
      <c r="AJ48" s="43">
        <v>82</v>
      </c>
      <c r="AK48" s="43" t="s">
        <v>150</v>
      </c>
      <c r="AL48" s="43" t="s">
        <v>150</v>
      </c>
      <c r="AM48" s="43" t="s">
        <v>150</v>
      </c>
      <c r="AN48" s="43" t="s">
        <v>150</v>
      </c>
      <c r="AO48" s="43" t="s">
        <v>150</v>
      </c>
      <c r="AP48" s="43" t="s">
        <v>150</v>
      </c>
      <c r="AQ48" s="43">
        <v>152</v>
      </c>
      <c r="AR48" s="43" t="s">
        <v>150</v>
      </c>
      <c r="AS48" s="43">
        <v>152</v>
      </c>
      <c r="AT48" s="43">
        <v>234</v>
      </c>
      <c r="AU48" s="43" t="s">
        <v>150</v>
      </c>
      <c r="AV48" s="43" t="s">
        <v>150</v>
      </c>
      <c r="AW48" s="43">
        <v>254</v>
      </c>
      <c r="AX48" s="43" t="s">
        <v>150</v>
      </c>
      <c r="AY48" s="43">
        <v>254</v>
      </c>
      <c r="AZ48" s="43" t="s">
        <v>150</v>
      </c>
      <c r="BA48" s="43" t="s">
        <v>150</v>
      </c>
      <c r="BB48" s="43" t="s">
        <v>150</v>
      </c>
      <c r="BC48" s="43" t="s">
        <v>150</v>
      </c>
      <c r="BD48" s="43" t="s">
        <v>150</v>
      </c>
      <c r="BE48" s="43" t="s">
        <v>150</v>
      </c>
      <c r="BF48" s="43">
        <v>420</v>
      </c>
      <c r="BG48" s="43" t="s">
        <v>150</v>
      </c>
      <c r="BH48" s="43">
        <v>420</v>
      </c>
      <c r="BI48" s="43">
        <v>674</v>
      </c>
      <c r="BJ48" s="44" t="s">
        <v>150</v>
      </c>
      <c r="BK48" s="44" t="s">
        <v>150</v>
      </c>
      <c r="BL48" s="44">
        <v>7.0866141732283445</v>
      </c>
      <c r="BM48" s="44" t="s">
        <v>150</v>
      </c>
      <c r="BN48" s="44">
        <v>7.0866141732283445</v>
      </c>
      <c r="BO48" s="44" t="s">
        <v>150</v>
      </c>
      <c r="BP48" s="44" t="s">
        <v>150</v>
      </c>
      <c r="BQ48" s="44" t="s">
        <v>150</v>
      </c>
      <c r="BR48" s="44" t="s">
        <v>150</v>
      </c>
      <c r="BS48" s="44" t="s">
        <v>150</v>
      </c>
      <c r="BT48" s="44" t="s">
        <v>150</v>
      </c>
      <c r="BU48" s="44">
        <v>11.428571428571432</v>
      </c>
      <c r="BV48" s="44" t="s">
        <v>150</v>
      </c>
      <c r="BW48" s="44">
        <v>11.428571428571432</v>
      </c>
      <c r="BX48" s="44">
        <v>9.7922848664688473</v>
      </c>
    </row>
    <row r="49" spans="1:76">
      <c r="A49" s="36" t="s">
        <v>52</v>
      </c>
      <c r="B49" s="43" t="s">
        <v>150</v>
      </c>
      <c r="C49" s="43">
        <v>512</v>
      </c>
      <c r="D49" s="43">
        <v>440</v>
      </c>
      <c r="E49" s="43" t="s">
        <v>150</v>
      </c>
      <c r="F49" s="43">
        <v>952</v>
      </c>
      <c r="G49" s="43" t="s">
        <v>150</v>
      </c>
      <c r="H49" s="43" t="s">
        <v>150</v>
      </c>
      <c r="I49" s="43" t="s">
        <v>150</v>
      </c>
      <c r="J49" s="43" t="s">
        <v>150</v>
      </c>
      <c r="K49" s="43" t="s">
        <v>150</v>
      </c>
      <c r="L49" s="43" t="s">
        <v>150</v>
      </c>
      <c r="M49" s="43">
        <v>1000</v>
      </c>
      <c r="N49" s="43" t="s">
        <v>150</v>
      </c>
      <c r="O49" s="43">
        <v>1000</v>
      </c>
      <c r="P49" s="43">
        <v>1952</v>
      </c>
      <c r="Q49" s="43" t="s">
        <v>150</v>
      </c>
      <c r="R49" s="43">
        <v>142</v>
      </c>
      <c r="S49" s="43">
        <v>114</v>
      </c>
      <c r="T49" s="43" t="s">
        <v>150</v>
      </c>
      <c r="U49" s="43">
        <v>256</v>
      </c>
      <c r="V49" s="43" t="s">
        <v>150</v>
      </c>
      <c r="W49" s="43" t="s">
        <v>150</v>
      </c>
      <c r="X49" s="43" t="s">
        <v>150</v>
      </c>
      <c r="Y49" s="43" t="s">
        <v>150</v>
      </c>
      <c r="Z49" s="43" t="s">
        <v>150</v>
      </c>
      <c r="AA49" s="43" t="s">
        <v>150</v>
      </c>
      <c r="AB49" s="43">
        <v>295</v>
      </c>
      <c r="AC49" s="43" t="s">
        <v>150</v>
      </c>
      <c r="AD49" s="43">
        <v>295</v>
      </c>
      <c r="AE49" s="43">
        <v>551</v>
      </c>
      <c r="AF49" s="43">
        <v>0</v>
      </c>
      <c r="AG49" s="43">
        <v>182</v>
      </c>
      <c r="AH49" s="43">
        <v>147</v>
      </c>
      <c r="AI49" s="43">
        <v>0</v>
      </c>
      <c r="AJ49" s="43">
        <v>329</v>
      </c>
      <c r="AK49" s="43" t="s">
        <v>150</v>
      </c>
      <c r="AL49" s="43" t="s">
        <v>150</v>
      </c>
      <c r="AM49" s="43" t="s">
        <v>150</v>
      </c>
      <c r="AN49" s="43" t="s">
        <v>150</v>
      </c>
      <c r="AO49" s="43" t="s">
        <v>150</v>
      </c>
      <c r="AP49" s="43" t="s">
        <v>150</v>
      </c>
      <c r="AQ49" s="43">
        <v>365</v>
      </c>
      <c r="AR49" s="43" t="s">
        <v>150</v>
      </c>
      <c r="AS49" s="43">
        <v>365</v>
      </c>
      <c r="AT49" s="43">
        <v>694</v>
      </c>
      <c r="AU49" s="43" t="s">
        <v>150</v>
      </c>
      <c r="AV49" s="43">
        <v>495</v>
      </c>
      <c r="AW49" s="43">
        <v>442</v>
      </c>
      <c r="AX49" s="43" t="s">
        <v>150</v>
      </c>
      <c r="AY49" s="43">
        <v>937</v>
      </c>
      <c r="AZ49" s="43" t="s">
        <v>150</v>
      </c>
      <c r="BA49" s="43" t="s">
        <v>150</v>
      </c>
      <c r="BB49" s="43" t="s">
        <v>150</v>
      </c>
      <c r="BC49" s="43" t="s">
        <v>150</v>
      </c>
      <c r="BD49" s="43" t="s">
        <v>150</v>
      </c>
      <c r="BE49" s="43" t="s">
        <v>150</v>
      </c>
      <c r="BF49" s="43">
        <v>1022</v>
      </c>
      <c r="BG49" s="43" t="s">
        <v>150</v>
      </c>
      <c r="BH49" s="43">
        <v>1022</v>
      </c>
      <c r="BI49" s="43">
        <v>1959</v>
      </c>
      <c r="BJ49" s="44" t="s">
        <v>150</v>
      </c>
      <c r="BK49" s="44">
        <v>4.6464646464646435</v>
      </c>
      <c r="BL49" s="44">
        <v>7.9185520361991006</v>
      </c>
      <c r="BM49" s="44" t="s">
        <v>150</v>
      </c>
      <c r="BN49" s="44">
        <v>6.1899679829242267</v>
      </c>
      <c r="BO49" s="44" t="s">
        <v>150</v>
      </c>
      <c r="BP49" s="44" t="s">
        <v>150</v>
      </c>
      <c r="BQ49" s="44" t="s">
        <v>150</v>
      </c>
      <c r="BR49" s="44" t="s">
        <v>150</v>
      </c>
      <c r="BS49" s="44" t="s">
        <v>150</v>
      </c>
      <c r="BT49" s="44" t="s">
        <v>150</v>
      </c>
      <c r="BU49" s="44">
        <v>9.0019569471624266</v>
      </c>
      <c r="BV49" s="44" t="s">
        <v>150</v>
      </c>
      <c r="BW49" s="44">
        <v>9.0019569471624266</v>
      </c>
      <c r="BX49" s="44">
        <v>7.6569678407350743</v>
      </c>
    </row>
    <row r="50" spans="1:76">
      <c r="A50" s="36" t="s">
        <v>53</v>
      </c>
      <c r="B50" s="43">
        <v>14</v>
      </c>
      <c r="C50" s="43" t="s">
        <v>150</v>
      </c>
      <c r="D50" s="43">
        <v>272</v>
      </c>
      <c r="E50" s="43" t="s">
        <v>150</v>
      </c>
      <c r="F50" s="43">
        <v>272</v>
      </c>
      <c r="G50" s="43" t="s">
        <v>150</v>
      </c>
      <c r="H50" s="43" t="s">
        <v>150</v>
      </c>
      <c r="I50" s="43" t="s">
        <v>150</v>
      </c>
      <c r="J50" s="43" t="s">
        <v>150</v>
      </c>
      <c r="K50" s="43">
        <v>673</v>
      </c>
      <c r="L50" s="43">
        <v>673</v>
      </c>
      <c r="M50" s="43">
        <v>342</v>
      </c>
      <c r="N50" s="43" t="s">
        <v>150</v>
      </c>
      <c r="O50" s="43">
        <v>342</v>
      </c>
      <c r="P50" s="43">
        <v>1301</v>
      </c>
      <c r="Q50" s="43">
        <v>0</v>
      </c>
      <c r="R50" s="43" t="s">
        <v>150</v>
      </c>
      <c r="S50" s="43">
        <v>63</v>
      </c>
      <c r="T50" s="43" t="s">
        <v>150</v>
      </c>
      <c r="U50" s="43">
        <v>63</v>
      </c>
      <c r="V50" s="43" t="s">
        <v>150</v>
      </c>
      <c r="W50" s="43" t="s">
        <v>150</v>
      </c>
      <c r="X50" s="43" t="s">
        <v>150</v>
      </c>
      <c r="Y50" s="43" t="s">
        <v>150</v>
      </c>
      <c r="Z50" s="43">
        <v>243</v>
      </c>
      <c r="AA50" s="43">
        <v>243</v>
      </c>
      <c r="AB50" s="43">
        <v>83</v>
      </c>
      <c r="AC50" s="43" t="s">
        <v>150</v>
      </c>
      <c r="AD50" s="43">
        <v>83</v>
      </c>
      <c r="AE50" s="43">
        <v>389</v>
      </c>
      <c r="AF50" s="43">
        <v>4</v>
      </c>
      <c r="AG50" s="43">
        <v>0</v>
      </c>
      <c r="AH50" s="43">
        <v>112</v>
      </c>
      <c r="AI50" s="43">
        <v>0</v>
      </c>
      <c r="AJ50" s="43">
        <v>112</v>
      </c>
      <c r="AK50" s="43" t="s">
        <v>150</v>
      </c>
      <c r="AL50" s="43" t="s">
        <v>150</v>
      </c>
      <c r="AM50" s="43" t="s">
        <v>150</v>
      </c>
      <c r="AN50" s="43" t="s">
        <v>150</v>
      </c>
      <c r="AO50" s="43">
        <v>223</v>
      </c>
      <c r="AP50" s="43">
        <v>223</v>
      </c>
      <c r="AQ50" s="43">
        <v>133</v>
      </c>
      <c r="AR50" s="43" t="s">
        <v>150</v>
      </c>
      <c r="AS50" s="43">
        <v>133</v>
      </c>
      <c r="AT50" s="43">
        <v>472</v>
      </c>
      <c r="AU50" s="43">
        <v>12</v>
      </c>
      <c r="AV50" s="43" t="s">
        <v>150</v>
      </c>
      <c r="AW50" s="43">
        <v>233</v>
      </c>
      <c r="AX50" s="43" t="s">
        <v>150</v>
      </c>
      <c r="AY50" s="43">
        <v>233</v>
      </c>
      <c r="AZ50" s="43" t="s">
        <v>150</v>
      </c>
      <c r="BA50" s="43" t="s">
        <v>150</v>
      </c>
      <c r="BB50" s="43" t="s">
        <v>150</v>
      </c>
      <c r="BC50" s="43" t="s">
        <v>150</v>
      </c>
      <c r="BD50" s="43">
        <v>721</v>
      </c>
      <c r="BE50" s="43">
        <v>721</v>
      </c>
      <c r="BF50" s="43">
        <v>307</v>
      </c>
      <c r="BG50" s="43" t="s">
        <v>150</v>
      </c>
      <c r="BH50" s="43">
        <v>307</v>
      </c>
      <c r="BI50" s="43">
        <v>1273</v>
      </c>
      <c r="BJ50" s="44">
        <v>16.666666666666664</v>
      </c>
      <c r="BK50" s="44" t="s">
        <v>150</v>
      </c>
      <c r="BL50" s="44">
        <v>4.2918454935622297</v>
      </c>
      <c r="BM50" s="44" t="s">
        <v>150</v>
      </c>
      <c r="BN50" s="44">
        <v>4.2918454935622297</v>
      </c>
      <c r="BO50" s="44" t="s">
        <v>150</v>
      </c>
      <c r="BP50" s="44" t="s">
        <v>150</v>
      </c>
      <c r="BQ50" s="44" t="s">
        <v>150</v>
      </c>
      <c r="BR50" s="44" t="s">
        <v>150</v>
      </c>
      <c r="BS50" s="44">
        <v>3.8834951456310662</v>
      </c>
      <c r="BT50" s="44">
        <v>3.8834951456310662</v>
      </c>
      <c r="BU50" s="44">
        <v>4.8859934853420217</v>
      </c>
      <c r="BV50" s="44" t="s">
        <v>150</v>
      </c>
      <c r="BW50" s="44">
        <v>4.8859934853420217</v>
      </c>
      <c r="BX50" s="44">
        <v>4.3205027494108368</v>
      </c>
    </row>
    <row r="51" spans="1:76">
      <c r="A51" s="36" t="s">
        <v>54</v>
      </c>
      <c r="B51" s="43" t="s">
        <v>150</v>
      </c>
      <c r="C51" s="43">
        <v>564</v>
      </c>
      <c r="D51" s="43">
        <v>1525</v>
      </c>
      <c r="E51" s="43">
        <v>274</v>
      </c>
      <c r="F51" s="43">
        <v>2363</v>
      </c>
      <c r="G51" s="43" t="s">
        <v>150</v>
      </c>
      <c r="H51" s="43" t="s">
        <v>150</v>
      </c>
      <c r="I51" s="43" t="s">
        <v>150</v>
      </c>
      <c r="J51" s="43" t="s">
        <v>150</v>
      </c>
      <c r="K51" s="43" t="s">
        <v>150</v>
      </c>
      <c r="L51" s="43" t="s">
        <v>150</v>
      </c>
      <c r="M51" s="43">
        <v>416</v>
      </c>
      <c r="N51" s="43" t="s">
        <v>150</v>
      </c>
      <c r="O51" s="43">
        <v>416</v>
      </c>
      <c r="P51" s="43">
        <v>2779</v>
      </c>
      <c r="Q51" s="43" t="s">
        <v>150</v>
      </c>
      <c r="R51" s="43">
        <v>138</v>
      </c>
      <c r="S51" s="43">
        <v>441</v>
      </c>
      <c r="T51" s="43">
        <v>83</v>
      </c>
      <c r="U51" s="43">
        <v>662</v>
      </c>
      <c r="V51" s="43" t="s">
        <v>150</v>
      </c>
      <c r="W51" s="43" t="s">
        <v>150</v>
      </c>
      <c r="X51" s="43" t="s">
        <v>150</v>
      </c>
      <c r="Y51" s="43" t="s">
        <v>150</v>
      </c>
      <c r="Z51" s="43" t="s">
        <v>150</v>
      </c>
      <c r="AA51" s="43" t="s">
        <v>150</v>
      </c>
      <c r="AB51" s="43">
        <v>136</v>
      </c>
      <c r="AC51" s="43" t="s">
        <v>150</v>
      </c>
      <c r="AD51" s="43">
        <v>136</v>
      </c>
      <c r="AE51" s="43">
        <v>798</v>
      </c>
      <c r="AF51" s="43">
        <v>0</v>
      </c>
      <c r="AG51" s="43">
        <v>244</v>
      </c>
      <c r="AH51" s="43">
        <v>542</v>
      </c>
      <c r="AI51" s="43">
        <v>97</v>
      </c>
      <c r="AJ51" s="43">
        <v>883</v>
      </c>
      <c r="AK51" s="43" t="s">
        <v>150</v>
      </c>
      <c r="AL51" s="43" t="s">
        <v>150</v>
      </c>
      <c r="AM51" s="43" t="s">
        <v>150</v>
      </c>
      <c r="AN51" s="43" t="s">
        <v>150</v>
      </c>
      <c r="AO51" s="43" t="s">
        <v>150</v>
      </c>
      <c r="AP51" s="43" t="s">
        <v>150</v>
      </c>
      <c r="AQ51" s="43">
        <v>155</v>
      </c>
      <c r="AR51" s="43" t="s">
        <v>150</v>
      </c>
      <c r="AS51" s="43">
        <v>155</v>
      </c>
      <c r="AT51" s="43">
        <v>1038</v>
      </c>
      <c r="AU51" s="43" t="s">
        <v>150</v>
      </c>
      <c r="AV51" s="43">
        <v>502</v>
      </c>
      <c r="AW51" s="43">
        <v>1579</v>
      </c>
      <c r="AX51" s="43">
        <v>257</v>
      </c>
      <c r="AY51" s="43">
        <v>2338</v>
      </c>
      <c r="AZ51" s="43" t="s">
        <v>150</v>
      </c>
      <c r="BA51" s="43" t="s">
        <v>150</v>
      </c>
      <c r="BB51" s="43" t="s">
        <v>150</v>
      </c>
      <c r="BC51" s="43" t="s">
        <v>150</v>
      </c>
      <c r="BD51" s="43" t="s">
        <v>150</v>
      </c>
      <c r="BE51" s="43" t="s">
        <v>150</v>
      </c>
      <c r="BF51" s="43">
        <v>434</v>
      </c>
      <c r="BG51" s="43" t="s">
        <v>150</v>
      </c>
      <c r="BH51" s="43">
        <v>434</v>
      </c>
      <c r="BI51" s="43">
        <v>2772</v>
      </c>
      <c r="BJ51" s="44" t="s">
        <v>150</v>
      </c>
      <c r="BK51" s="44">
        <v>8.7649402390438276</v>
      </c>
      <c r="BL51" s="44">
        <v>9.8163394553514856</v>
      </c>
      <c r="BM51" s="44">
        <v>-1.1673151750972721</v>
      </c>
      <c r="BN51" s="44">
        <v>8.3832335329341312</v>
      </c>
      <c r="BO51" s="44" t="s">
        <v>150</v>
      </c>
      <c r="BP51" s="44" t="s">
        <v>150</v>
      </c>
      <c r="BQ51" s="44" t="s">
        <v>150</v>
      </c>
      <c r="BR51" s="44" t="s">
        <v>150</v>
      </c>
      <c r="BS51" s="44" t="s">
        <v>150</v>
      </c>
      <c r="BT51" s="44" t="s">
        <v>150</v>
      </c>
      <c r="BU51" s="44">
        <v>8.5253456221198185</v>
      </c>
      <c r="BV51" s="44" t="s">
        <v>150</v>
      </c>
      <c r="BW51" s="44">
        <v>8.5253456221198185</v>
      </c>
      <c r="BX51" s="44">
        <v>8.4054834054834053</v>
      </c>
    </row>
    <row r="52" spans="1:76">
      <c r="A52" s="36" t="s">
        <v>55</v>
      </c>
      <c r="B52" s="43">
        <v>32</v>
      </c>
      <c r="C52" s="43">
        <v>1286</v>
      </c>
      <c r="D52" s="43">
        <v>1222</v>
      </c>
      <c r="E52" s="43">
        <v>130</v>
      </c>
      <c r="F52" s="43">
        <v>2638</v>
      </c>
      <c r="G52" s="43" t="s">
        <v>150</v>
      </c>
      <c r="H52" s="43">
        <v>1138</v>
      </c>
      <c r="I52" s="43" t="s">
        <v>150</v>
      </c>
      <c r="J52" s="43">
        <v>1138</v>
      </c>
      <c r="K52" s="43">
        <v>338</v>
      </c>
      <c r="L52" s="43">
        <v>1476</v>
      </c>
      <c r="M52" s="43">
        <v>3276</v>
      </c>
      <c r="N52" s="43" t="s">
        <v>150</v>
      </c>
      <c r="O52" s="43">
        <v>3276</v>
      </c>
      <c r="P52" s="43">
        <v>7422</v>
      </c>
      <c r="Q52" s="43">
        <v>8</v>
      </c>
      <c r="R52" s="43">
        <v>337</v>
      </c>
      <c r="S52" s="43">
        <v>291</v>
      </c>
      <c r="T52" s="43">
        <v>52</v>
      </c>
      <c r="U52" s="43">
        <v>680</v>
      </c>
      <c r="V52" s="43" t="s">
        <v>150</v>
      </c>
      <c r="W52" s="43">
        <v>282</v>
      </c>
      <c r="X52" s="43" t="s">
        <v>150</v>
      </c>
      <c r="Y52" s="43">
        <v>282</v>
      </c>
      <c r="Z52" s="43">
        <v>81</v>
      </c>
      <c r="AA52" s="43">
        <v>363</v>
      </c>
      <c r="AB52" s="43">
        <v>900</v>
      </c>
      <c r="AC52" s="43" t="s">
        <v>150</v>
      </c>
      <c r="AD52" s="43">
        <v>900</v>
      </c>
      <c r="AE52" s="43">
        <v>1951</v>
      </c>
      <c r="AF52" s="43">
        <v>14</v>
      </c>
      <c r="AG52" s="43">
        <v>469</v>
      </c>
      <c r="AH52" s="43">
        <v>458</v>
      </c>
      <c r="AI52" s="43">
        <v>43</v>
      </c>
      <c r="AJ52" s="43">
        <v>970</v>
      </c>
      <c r="AK52" s="43" t="s">
        <v>150</v>
      </c>
      <c r="AL52" s="43">
        <v>443</v>
      </c>
      <c r="AM52" s="43" t="s">
        <v>150</v>
      </c>
      <c r="AN52" s="43">
        <v>443</v>
      </c>
      <c r="AO52" s="43">
        <v>134</v>
      </c>
      <c r="AP52" s="43">
        <v>577</v>
      </c>
      <c r="AQ52" s="43">
        <v>1161</v>
      </c>
      <c r="AR52" s="43" t="s">
        <v>150</v>
      </c>
      <c r="AS52" s="43">
        <v>1161</v>
      </c>
      <c r="AT52" s="43">
        <v>2722</v>
      </c>
      <c r="AU52" s="43">
        <v>29</v>
      </c>
      <c r="AV52" s="43">
        <v>1226</v>
      </c>
      <c r="AW52" s="43">
        <v>1154</v>
      </c>
      <c r="AX52" s="43">
        <v>143</v>
      </c>
      <c r="AY52" s="43">
        <v>2523</v>
      </c>
      <c r="AZ52" s="43" t="s">
        <v>150</v>
      </c>
      <c r="BA52" s="43">
        <v>1088</v>
      </c>
      <c r="BB52" s="43" t="s">
        <v>150</v>
      </c>
      <c r="BC52" s="43">
        <v>1088</v>
      </c>
      <c r="BD52" s="43">
        <v>302</v>
      </c>
      <c r="BE52" s="43">
        <v>1390</v>
      </c>
      <c r="BF52" s="43">
        <v>3182</v>
      </c>
      <c r="BG52" s="43" t="s">
        <v>150</v>
      </c>
      <c r="BH52" s="43">
        <v>3182</v>
      </c>
      <c r="BI52" s="43">
        <v>7124</v>
      </c>
      <c r="BJ52" s="44">
        <v>10.344827586206895</v>
      </c>
      <c r="BK52" s="44">
        <v>5.8727569331158191</v>
      </c>
      <c r="BL52" s="44">
        <v>8.5788561525130032</v>
      </c>
      <c r="BM52" s="44">
        <v>2.7972027972028024</v>
      </c>
      <c r="BN52" s="44">
        <v>6.9361870788743563</v>
      </c>
      <c r="BO52" s="44" t="s">
        <v>150</v>
      </c>
      <c r="BP52" s="44">
        <v>10.202205882352944</v>
      </c>
      <c r="BQ52" s="44" t="s">
        <v>150</v>
      </c>
      <c r="BR52" s="44">
        <v>10.202205882352944</v>
      </c>
      <c r="BS52" s="44">
        <v>5.6291390728476776</v>
      </c>
      <c r="BT52" s="44">
        <v>9.2086330935251759</v>
      </c>
      <c r="BU52" s="44">
        <v>5.2482715273412968</v>
      </c>
      <c r="BV52" s="44" t="s">
        <v>150</v>
      </c>
      <c r="BW52" s="44">
        <v>5.2482715273412968</v>
      </c>
      <c r="BX52" s="44">
        <v>6.6395283548568269</v>
      </c>
    </row>
    <row r="53" spans="1:76">
      <c r="A53" s="36" t="s">
        <v>56</v>
      </c>
      <c r="B53" s="43">
        <v>55</v>
      </c>
      <c r="C53" s="43">
        <v>353</v>
      </c>
      <c r="D53" s="43" t="s">
        <v>150</v>
      </c>
      <c r="E53" s="43" t="s">
        <v>150</v>
      </c>
      <c r="F53" s="43">
        <v>353</v>
      </c>
      <c r="G53" s="43" t="s">
        <v>150</v>
      </c>
      <c r="H53" s="43" t="s">
        <v>150</v>
      </c>
      <c r="I53" s="43" t="s">
        <v>150</v>
      </c>
      <c r="J53" s="43" t="s">
        <v>150</v>
      </c>
      <c r="K53" s="43">
        <v>352</v>
      </c>
      <c r="L53" s="43">
        <v>352</v>
      </c>
      <c r="M53" s="43">
        <v>655</v>
      </c>
      <c r="N53" s="43" t="s">
        <v>150</v>
      </c>
      <c r="O53" s="43">
        <v>655</v>
      </c>
      <c r="P53" s="43">
        <v>1415</v>
      </c>
      <c r="Q53" s="43">
        <v>12</v>
      </c>
      <c r="R53" s="43">
        <v>141</v>
      </c>
      <c r="S53" s="43" t="s">
        <v>150</v>
      </c>
      <c r="T53" s="43" t="s">
        <v>150</v>
      </c>
      <c r="U53" s="43">
        <v>141</v>
      </c>
      <c r="V53" s="43" t="s">
        <v>150</v>
      </c>
      <c r="W53" s="43" t="s">
        <v>150</v>
      </c>
      <c r="X53" s="43" t="s">
        <v>150</v>
      </c>
      <c r="Y53" s="43" t="s">
        <v>150</v>
      </c>
      <c r="Z53" s="43">
        <v>113</v>
      </c>
      <c r="AA53" s="43">
        <v>113</v>
      </c>
      <c r="AB53" s="43">
        <v>179</v>
      </c>
      <c r="AC53" s="43" t="s">
        <v>150</v>
      </c>
      <c r="AD53" s="43">
        <v>179</v>
      </c>
      <c r="AE53" s="43">
        <v>445</v>
      </c>
      <c r="AF53" s="43">
        <v>15</v>
      </c>
      <c r="AG53" s="43">
        <v>112</v>
      </c>
      <c r="AH53" s="43">
        <v>0</v>
      </c>
      <c r="AI53" s="43">
        <v>0</v>
      </c>
      <c r="AJ53" s="43">
        <v>112</v>
      </c>
      <c r="AK53" s="43" t="s">
        <v>150</v>
      </c>
      <c r="AL53" s="43" t="s">
        <v>150</v>
      </c>
      <c r="AM53" s="43" t="s">
        <v>150</v>
      </c>
      <c r="AN53" s="43" t="s">
        <v>150</v>
      </c>
      <c r="AO53" s="43">
        <v>117</v>
      </c>
      <c r="AP53" s="43">
        <v>117</v>
      </c>
      <c r="AQ53" s="43">
        <v>245</v>
      </c>
      <c r="AR53" s="43" t="s">
        <v>150</v>
      </c>
      <c r="AS53" s="43">
        <v>245</v>
      </c>
      <c r="AT53" s="43">
        <v>489</v>
      </c>
      <c r="AU53" s="43">
        <v>49</v>
      </c>
      <c r="AV53" s="43">
        <v>386</v>
      </c>
      <c r="AW53" s="43" t="s">
        <v>150</v>
      </c>
      <c r="AX53" s="43" t="s">
        <v>150</v>
      </c>
      <c r="AY53" s="43">
        <v>386</v>
      </c>
      <c r="AZ53" s="43" t="s">
        <v>150</v>
      </c>
      <c r="BA53" s="43" t="s">
        <v>150</v>
      </c>
      <c r="BB53" s="43" t="s">
        <v>150</v>
      </c>
      <c r="BC53" s="43" t="s">
        <v>150</v>
      </c>
      <c r="BD53" s="43">
        <v>357</v>
      </c>
      <c r="BE53" s="43">
        <v>357</v>
      </c>
      <c r="BF53" s="43">
        <v>616</v>
      </c>
      <c r="BG53" s="43" t="s">
        <v>150</v>
      </c>
      <c r="BH53" s="43">
        <v>616</v>
      </c>
      <c r="BI53" s="43">
        <v>1408</v>
      </c>
      <c r="BJ53" s="44">
        <v>-6.1224489795918435</v>
      </c>
      <c r="BK53" s="44">
        <v>1.0362694300518172</v>
      </c>
      <c r="BL53" s="44" t="s">
        <v>150</v>
      </c>
      <c r="BM53" s="44" t="s">
        <v>150</v>
      </c>
      <c r="BN53" s="44">
        <v>1.0362694300518172</v>
      </c>
      <c r="BO53" s="44" t="s">
        <v>150</v>
      </c>
      <c r="BP53" s="44" t="s">
        <v>150</v>
      </c>
      <c r="BQ53" s="44" t="s">
        <v>150</v>
      </c>
      <c r="BR53" s="44" t="s">
        <v>150</v>
      </c>
      <c r="BS53" s="44">
        <v>2.5210084033613467</v>
      </c>
      <c r="BT53" s="44">
        <v>2.5210084033613467</v>
      </c>
      <c r="BU53" s="44">
        <v>4.3831168831168776</v>
      </c>
      <c r="BV53" s="44" t="s">
        <v>150</v>
      </c>
      <c r="BW53" s="44">
        <v>4.3831168831168776</v>
      </c>
      <c r="BX53" s="44">
        <v>2.6278409090909061</v>
      </c>
    </row>
    <row r="54" spans="1:76">
      <c r="A54" s="36" t="s">
        <v>57</v>
      </c>
      <c r="B54" s="43" t="s">
        <v>150</v>
      </c>
      <c r="C54" s="43">
        <v>231</v>
      </c>
      <c r="D54" s="43">
        <v>1838</v>
      </c>
      <c r="E54" s="43">
        <v>85</v>
      </c>
      <c r="F54" s="43">
        <v>2154</v>
      </c>
      <c r="G54" s="43" t="s">
        <v>150</v>
      </c>
      <c r="H54" s="43" t="s">
        <v>150</v>
      </c>
      <c r="I54" s="43" t="s">
        <v>150</v>
      </c>
      <c r="J54" s="43" t="s">
        <v>150</v>
      </c>
      <c r="K54" s="43" t="s">
        <v>150</v>
      </c>
      <c r="L54" s="43" t="s">
        <v>150</v>
      </c>
      <c r="M54" s="43">
        <v>1477</v>
      </c>
      <c r="N54" s="43" t="s">
        <v>150</v>
      </c>
      <c r="O54" s="43">
        <v>1477</v>
      </c>
      <c r="P54" s="43">
        <v>3631</v>
      </c>
      <c r="Q54" s="43" t="s">
        <v>150</v>
      </c>
      <c r="R54" s="43">
        <v>60</v>
      </c>
      <c r="S54" s="43">
        <v>510</v>
      </c>
      <c r="T54" s="43">
        <v>21</v>
      </c>
      <c r="U54" s="43">
        <v>591</v>
      </c>
      <c r="V54" s="43" t="s">
        <v>150</v>
      </c>
      <c r="W54" s="43" t="s">
        <v>150</v>
      </c>
      <c r="X54" s="43" t="s">
        <v>150</v>
      </c>
      <c r="Y54" s="43" t="s">
        <v>150</v>
      </c>
      <c r="Z54" s="43" t="s">
        <v>150</v>
      </c>
      <c r="AA54" s="43" t="s">
        <v>150</v>
      </c>
      <c r="AB54" s="43">
        <v>429</v>
      </c>
      <c r="AC54" s="43" t="s">
        <v>150</v>
      </c>
      <c r="AD54" s="43">
        <v>429</v>
      </c>
      <c r="AE54" s="43">
        <v>1020</v>
      </c>
      <c r="AF54" s="43">
        <v>0</v>
      </c>
      <c r="AG54" s="43">
        <v>81</v>
      </c>
      <c r="AH54" s="43">
        <v>695</v>
      </c>
      <c r="AI54" s="43">
        <v>26</v>
      </c>
      <c r="AJ54" s="43">
        <v>802</v>
      </c>
      <c r="AK54" s="43" t="s">
        <v>150</v>
      </c>
      <c r="AL54" s="43" t="s">
        <v>150</v>
      </c>
      <c r="AM54" s="43" t="s">
        <v>150</v>
      </c>
      <c r="AN54" s="43" t="s">
        <v>150</v>
      </c>
      <c r="AO54" s="43" t="s">
        <v>150</v>
      </c>
      <c r="AP54" s="43" t="s">
        <v>150</v>
      </c>
      <c r="AQ54" s="43">
        <v>545</v>
      </c>
      <c r="AR54" s="43" t="s">
        <v>150</v>
      </c>
      <c r="AS54" s="43">
        <v>545</v>
      </c>
      <c r="AT54" s="43">
        <v>1347</v>
      </c>
      <c r="AU54" s="43" t="s">
        <v>150</v>
      </c>
      <c r="AV54" s="43">
        <v>225</v>
      </c>
      <c r="AW54" s="43">
        <v>1764</v>
      </c>
      <c r="AX54" s="43">
        <v>66</v>
      </c>
      <c r="AY54" s="43">
        <v>2055</v>
      </c>
      <c r="AZ54" s="43" t="s">
        <v>150</v>
      </c>
      <c r="BA54" s="43" t="s">
        <v>150</v>
      </c>
      <c r="BB54" s="43" t="s">
        <v>150</v>
      </c>
      <c r="BC54" s="43" t="s">
        <v>150</v>
      </c>
      <c r="BD54" s="43" t="s">
        <v>150</v>
      </c>
      <c r="BE54" s="43" t="s">
        <v>150</v>
      </c>
      <c r="BF54" s="43">
        <v>1468</v>
      </c>
      <c r="BG54" s="43" t="s">
        <v>150</v>
      </c>
      <c r="BH54" s="43">
        <v>1468</v>
      </c>
      <c r="BI54" s="43">
        <v>3523</v>
      </c>
      <c r="BJ54" s="44" t="s">
        <v>150</v>
      </c>
      <c r="BK54" s="44">
        <v>6.6666666666666652</v>
      </c>
      <c r="BL54" s="44">
        <v>6.2925170068027221</v>
      </c>
      <c r="BM54" s="44">
        <v>-21.212121212121215</v>
      </c>
      <c r="BN54" s="44">
        <v>5.450121654501217</v>
      </c>
      <c r="BO54" s="44" t="s">
        <v>150</v>
      </c>
      <c r="BP54" s="44" t="s">
        <v>150</v>
      </c>
      <c r="BQ54" s="44" t="s">
        <v>150</v>
      </c>
      <c r="BR54" s="44" t="s">
        <v>150</v>
      </c>
      <c r="BS54" s="44" t="s">
        <v>150</v>
      </c>
      <c r="BT54" s="44" t="s">
        <v>150</v>
      </c>
      <c r="BU54" s="44">
        <v>7.2888283378746639</v>
      </c>
      <c r="BV54" s="44" t="s">
        <v>150</v>
      </c>
      <c r="BW54" s="44">
        <v>7.2888283378746639</v>
      </c>
      <c r="BX54" s="44">
        <v>6.2162929321600942</v>
      </c>
    </row>
    <row r="55" spans="1:76">
      <c r="A55" s="36" t="s">
        <v>58</v>
      </c>
      <c r="B55" s="43">
        <v>60</v>
      </c>
      <c r="C55" s="43">
        <v>215</v>
      </c>
      <c r="D55" s="43" t="s">
        <v>150</v>
      </c>
      <c r="E55" s="43" t="s">
        <v>150</v>
      </c>
      <c r="F55" s="43">
        <v>215</v>
      </c>
      <c r="G55" s="43" t="s">
        <v>150</v>
      </c>
      <c r="H55" s="43" t="s">
        <v>150</v>
      </c>
      <c r="I55" s="43" t="s">
        <v>150</v>
      </c>
      <c r="J55" s="43" t="s">
        <v>150</v>
      </c>
      <c r="K55" s="43" t="s">
        <v>150</v>
      </c>
      <c r="L55" s="43" t="s">
        <v>150</v>
      </c>
      <c r="M55" s="43">
        <v>651</v>
      </c>
      <c r="N55" s="43" t="s">
        <v>150</v>
      </c>
      <c r="O55" s="43">
        <v>651</v>
      </c>
      <c r="P55" s="43">
        <v>926</v>
      </c>
      <c r="Q55" s="43">
        <v>17</v>
      </c>
      <c r="R55" s="43">
        <v>49</v>
      </c>
      <c r="S55" s="43" t="s">
        <v>150</v>
      </c>
      <c r="T55" s="43" t="s">
        <v>150</v>
      </c>
      <c r="U55" s="43">
        <v>49</v>
      </c>
      <c r="V55" s="43" t="s">
        <v>150</v>
      </c>
      <c r="W55" s="43" t="s">
        <v>150</v>
      </c>
      <c r="X55" s="43" t="s">
        <v>150</v>
      </c>
      <c r="Y55" s="43" t="s">
        <v>150</v>
      </c>
      <c r="Z55" s="43" t="s">
        <v>150</v>
      </c>
      <c r="AA55" s="43" t="s">
        <v>150</v>
      </c>
      <c r="AB55" s="43">
        <v>185</v>
      </c>
      <c r="AC55" s="43" t="s">
        <v>150</v>
      </c>
      <c r="AD55" s="43">
        <v>185</v>
      </c>
      <c r="AE55" s="43">
        <v>251</v>
      </c>
      <c r="AF55" s="43">
        <v>15</v>
      </c>
      <c r="AG55" s="43">
        <v>68</v>
      </c>
      <c r="AH55" s="43">
        <v>0</v>
      </c>
      <c r="AI55" s="43">
        <v>0</v>
      </c>
      <c r="AJ55" s="43">
        <v>68</v>
      </c>
      <c r="AK55" s="43" t="s">
        <v>150</v>
      </c>
      <c r="AL55" s="43" t="s">
        <v>150</v>
      </c>
      <c r="AM55" s="43" t="s">
        <v>150</v>
      </c>
      <c r="AN55" s="43" t="s">
        <v>150</v>
      </c>
      <c r="AO55" s="43" t="s">
        <v>150</v>
      </c>
      <c r="AP55" s="43" t="s">
        <v>150</v>
      </c>
      <c r="AQ55" s="43">
        <v>238</v>
      </c>
      <c r="AR55" s="43" t="s">
        <v>150</v>
      </c>
      <c r="AS55" s="43">
        <v>238</v>
      </c>
      <c r="AT55" s="43">
        <v>321</v>
      </c>
      <c r="AU55" s="43">
        <v>65</v>
      </c>
      <c r="AV55" s="43">
        <v>194</v>
      </c>
      <c r="AW55" s="43" t="s">
        <v>150</v>
      </c>
      <c r="AX55" s="43" t="s">
        <v>150</v>
      </c>
      <c r="AY55" s="43">
        <v>194</v>
      </c>
      <c r="AZ55" s="43" t="s">
        <v>150</v>
      </c>
      <c r="BA55" s="43" t="s">
        <v>150</v>
      </c>
      <c r="BB55" s="43" t="s">
        <v>150</v>
      </c>
      <c r="BC55" s="43" t="s">
        <v>150</v>
      </c>
      <c r="BD55" s="43" t="s">
        <v>150</v>
      </c>
      <c r="BE55" s="43" t="s">
        <v>150</v>
      </c>
      <c r="BF55" s="43">
        <v>624</v>
      </c>
      <c r="BG55" s="43" t="s">
        <v>150</v>
      </c>
      <c r="BH55" s="43">
        <v>624</v>
      </c>
      <c r="BI55" s="43">
        <v>883</v>
      </c>
      <c r="BJ55" s="44">
        <v>4.6153846153846096</v>
      </c>
      <c r="BK55" s="44">
        <v>-1.0309278350515427</v>
      </c>
      <c r="BL55" s="44" t="s">
        <v>150</v>
      </c>
      <c r="BM55" s="44" t="s">
        <v>150</v>
      </c>
      <c r="BN55" s="44">
        <v>-1.0309278350515427</v>
      </c>
      <c r="BO55" s="44" t="s">
        <v>150</v>
      </c>
      <c r="BP55" s="44" t="s">
        <v>150</v>
      </c>
      <c r="BQ55" s="44" t="s">
        <v>150</v>
      </c>
      <c r="BR55" s="44" t="s">
        <v>150</v>
      </c>
      <c r="BS55" s="44" t="s">
        <v>150</v>
      </c>
      <c r="BT55" s="44" t="s">
        <v>150</v>
      </c>
      <c r="BU55" s="44">
        <v>4.1666666666666625</v>
      </c>
      <c r="BV55" s="44" t="s">
        <v>150</v>
      </c>
      <c r="BW55" s="44">
        <v>4.1666666666666625</v>
      </c>
      <c r="BX55" s="44">
        <v>3.0577576443941101</v>
      </c>
    </row>
    <row r="56" spans="1:76">
      <c r="A56" s="36" t="s">
        <v>59</v>
      </c>
      <c r="B56" s="43" t="s">
        <v>150</v>
      </c>
      <c r="C56" s="43" t="s">
        <v>150</v>
      </c>
      <c r="D56" s="43">
        <v>1501</v>
      </c>
      <c r="E56" s="43">
        <v>147</v>
      </c>
      <c r="F56" s="43">
        <v>1648</v>
      </c>
      <c r="G56" s="43" t="s">
        <v>150</v>
      </c>
      <c r="H56" s="43" t="s">
        <v>150</v>
      </c>
      <c r="I56" s="43" t="s">
        <v>150</v>
      </c>
      <c r="J56" s="43" t="s">
        <v>150</v>
      </c>
      <c r="K56" s="43">
        <v>409</v>
      </c>
      <c r="L56" s="43">
        <v>409</v>
      </c>
      <c r="M56" s="43">
        <v>1706</v>
      </c>
      <c r="N56" s="43" t="s">
        <v>150</v>
      </c>
      <c r="O56" s="43">
        <v>1706</v>
      </c>
      <c r="P56" s="43">
        <v>3763</v>
      </c>
      <c r="Q56" s="43" t="s">
        <v>150</v>
      </c>
      <c r="R56" s="43" t="s">
        <v>150</v>
      </c>
      <c r="S56" s="43">
        <v>405</v>
      </c>
      <c r="T56" s="43">
        <v>36</v>
      </c>
      <c r="U56" s="43">
        <v>441</v>
      </c>
      <c r="V56" s="43" t="s">
        <v>150</v>
      </c>
      <c r="W56" s="43" t="s">
        <v>150</v>
      </c>
      <c r="X56" s="43" t="s">
        <v>150</v>
      </c>
      <c r="Y56" s="43" t="s">
        <v>150</v>
      </c>
      <c r="Z56" s="43">
        <v>134</v>
      </c>
      <c r="AA56" s="43">
        <v>134</v>
      </c>
      <c r="AB56" s="43">
        <v>428</v>
      </c>
      <c r="AC56" s="43" t="s">
        <v>150</v>
      </c>
      <c r="AD56" s="43">
        <v>428</v>
      </c>
      <c r="AE56" s="43">
        <v>1003</v>
      </c>
      <c r="AF56" s="43">
        <v>0</v>
      </c>
      <c r="AG56" s="43">
        <v>0</v>
      </c>
      <c r="AH56" s="43">
        <v>569</v>
      </c>
      <c r="AI56" s="43">
        <v>42</v>
      </c>
      <c r="AJ56" s="43">
        <v>611</v>
      </c>
      <c r="AK56" s="43" t="s">
        <v>150</v>
      </c>
      <c r="AL56" s="43" t="s">
        <v>150</v>
      </c>
      <c r="AM56" s="43" t="s">
        <v>150</v>
      </c>
      <c r="AN56" s="43" t="s">
        <v>150</v>
      </c>
      <c r="AO56" s="43">
        <v>136</v>
      </c>
      <c r="AP56" s="43">
        <v>136</v>
      </c>
      <c r="AQ56" s="43">
        <v>619</v>
      </c>
      <c r="AR56" s="43" t="s">
        <v>150</v>
      </c>
      <c r="AS56" s="43">
        <v>619</v>
      </c>
      <c r="AT56" s="43">
        <v>1366</v>
      </c>
      <c r="AU56" s="43" t="s">
        <v>150</v>
      </c>
      <c r="AV56" s="43" t="s">
        <v>150</v>
      </c>
      <c r="AW56" s="43">
        <v>1423</v>
      </c>
      <c r="AX56" s="43">
        <v>149</v>
      </c>
      <c r="AY56" s="43">
        <v>1572</v>
      </c>
      <c r="AZ56" s="43" t="s">
        <v>150</v>
      </c>
      <c r="BA56" s="43" t="s">
        <v>150</v>
      </c>
      <c r="BB56" s="43" t="s">
        <v>150</v>
      </c>
      <c r="BC56" s="43" t="s">
        <v>150</v>
      </c>
      <c r="BD56" s="43">
        <v>450</v>
      </c>
      <c r="BE56" s="43">
        <v>450</v>
      </c>
      <c r="BF56" s="43">
        <v>1630</v>
      </c>
      <c r="BG56" s="43" t="s">
        <v>150</v>
      </c>
      <c r="BH56" s="43">
        <v>1630</v>
      </c>
      <c r="BI56" s="43">
        <v>3652</v>
      </c>
      <c r="BJ56" s="44" t="s">
        <v>150</v>
      </c>
      <c r="BK56" s="44" t="s">
        <v>150</v>
      </c>
      <c r="BL56" s="44">
        <v>6.0435699226985218</v>
      </c>
      <c r="BM56" s="44">
        <v>5.3691275167785264</v>
      </c>
      <c r="BN56" s="44">
        <v>5.9796437659033082</v>
      </c>
      <c r="BO56" s="44" t="s">
        <v>150</v>
      </c>
      <c r="BP56" s="44" t="s">
        <v>150</v>
      </c>
      <c r="BQ56" s="44" t="s">
        <v>150</v>
      </c>
      <c r="BR56" s="44" t="s">
        <v>150</v>
      </c>
      <c r="BS56" s="44">
        <v>9.55555555555555</v>
      </c>
      <c r="BT56" s="44">
        <v>9.55555555555555</v>
      </c>
      <c r="BU56" s="44">
        <v>7.055214723926384</v>
      </c>
      <c r="BV56" s="44" t="s">
        <v>150</v>
      </c>
      <c r="BW56" s="44">
        <v>7.055214723926384</v>
      </c>
      <c r="BX56" s="44">
        <v>6.9003285870755775</v>
      </c>
    </row>
    <row r="57" spans="1:76" ht="16.5" thickBot="1">
      <c r="A57" s="28"/>
    </row>
    <row r="58" spans="1:76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72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73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75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76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</row>
    <row r="59" spans="1:76" ht="26.25" thickBot="1">
      <c r="A59" s="71"/>
      <c r="B59" s="70" t="s">
        <v>173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70" t="s">
        <v>4</v>
      </c>
      <c r="L59" s="70" t="s">
        <v>5</v>
      </c>
      <c r="M59" s="70" t="s">
        <v>6</v>
      </c>
      <c r="N59" s="70"/>
      <c r="O59" s="70"/>
      <c r="P59" s="70" t="s">
        <v>7</v>
      </c>
      <c r="Q59" s="70" t="s">
        <v>173</v>
      </c>
      <c r="R59" s="70" t="s">
        <v>2</v>
      </c>
      <c r="S59" s="70"/>
      <c r="T59" s="70"/>
      <c r="U59" s="70"/>
      <c r="V59" s="70" t="s">
        <v>3</v>
      </c>
      <c r="W59" s="70"/>
      <c r="X59" s="70"/>
      <c r="Y59" s="70"/>
      <c r="Z59" s="70" t="s">
        <v>4</v>
      </c>
      <c r="AA59" s="70" t="s">
        <v>5</v>
      </c>
      <c r="AB59" s="70" t="s">
        <v>6</v>
      </c>
      <c r="AC59" s="70"/>
      <c r="AD59" s="70"/>
      <c r="AE59" s="70" t="s">
        <v>7</v>
      </c>
      <c r="AF59" s="70" t="s">
        <v>173</v>
      </c>
      <c r="AG59" s="70" t="s">
        <v>2</v>
      </c>
      <c r="AH59" s="70"/>
      <c r="AI59" s="70"/>
      <c r="AJ59" s="70"/>
      <c r="AK59" s="70" t="s">
        <v>3</v>
      </c>
      <c r="AL59" s="70"/>
      <c r="AM59" s="70"/>
      <c r="AN59" s="70"/>
      <c r="AO59" s="70" t="s">
        <v>4</v>
      </c>
      <c r="AP59" s="70" t="s">
        <v>5</v>
      </c>
      <c r="AQ59" s="70" t="s">
        <v>6</v>
      </c>
      <c r="AR59" s="70"/>
      <c r="AS59" s="70"/>
      <c r="AT59" s="70" t="s">
        <v>7</v>
      </c>
      <c r="AU59" s="70" t="s">
        <v>173</v>
      </c>
      <c r="AV59" s="70" t="s">
        <v>2</v>
      </c>
      <c r="AW59" s="70"/>
      <c r="AX59" s="70"/>
      <c r="AY59" s="70"/>
      <c r="AZ59" s="70" t="s">
        <v>3</v>
      </c>
      <c r="BA59" s="70"/>
      <c r="BB59" s="70"/>
      <c r="BC59" s="70"/>
      <c r="BD59" s="70" t="s">
        <v>4</v>
      </c>
      <c r="BE59" s="70" t="s">
        <v>5</v>
      </c>
      <c r="BF59" s="70" t="s">
        <v>6</v>
      </c>
      <c r="BG59" s="70"/>
      <c r="BH59" s="70"/>
      <c r="BI59" s="70" t="s">
        <v>7</v>
      </c>
      <c r="BJ59" s="70" t="s">
        <v>173</v>
      </c>
      <c r="BK59" s="70" t="s">
        <v>2</v>
      </c>
      <c r="BL59" s="70"/>
      <c r="BM59" s="70"/>
      <c r="BN59" s="70"/>
      <c r="BO59" s="70" t="s">
        <v>3</v>
      </c>
      <c r="BP59" s="70"/>
      <c r="BQ59" s="70"/>
      <c r="BR59" s="70"/>
      <c r="BS59" s="68" t="s">
        <v>4</v>
      </c>
      <c r="BT59" s="70" t="s">
        <v>5</v>
      </c>
      <c r="BU59" s="70" t="s">
        <v>6</v>
      </c>
      <c r="BV59" s="70"/>
      <c r="BW59" s="70"/>
      <c r="BX59" s="70" t="s">
        <v>7</v>
      </c>
    </row>
    <row r="60" spans="1:76" ht="26.25" thickBot="1">
      <c r="A60" s="71"/>
      <c r="B60" s="70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70" t="s">
        <v>10</v>
      </c>
      <c r="L60" s="70"/>
      <c r="M60" s="68" t="s">
        <v>9</v>
      </c>
      <c r="N60" s="68" t="s">
        <v>11</v>
      </c>
      <c r="O60" s="68" t="s">
        <v>12</v>
      </c>
      <c r="P60" s="70"/>
      <c r="Q60" s="70" t="s">
        <v>8</v>
      </c>
      <c r="R60" s="68" t="s">
        <v>9</v>
      </c>
      <c r="S60" s="68" t="s">
        <v>10</v>
      </c>
      <c r="T60" s="68" t="s">
        <v>11</v>
      </c>
      <c r="U60" s="68" t="s">
        <v>12</v>
      </c>
      <c r="V60" s="68" t="s">
        <v>9</v>
      </c>
      <c r="W60" s="68" t="s">
        <v>10</v>
      </c>
      <c r="X60" s="68" t="s">
        <v>11</v>
      </c>
      <c r="Y60" s="68" t="s">
        <v>12</v>
      </c>
      <c r="Z60" s="70" t="s">
        <v>10</v>
      </c>
      <c r="AA60" s="70"/>
      <c r="AB60" s="68" t="s">
        <v>9</v>
      </c>
      <c r="AC60" s="68" t="s">
        <v>11</v>
      </c>
      <c r="AD60" s="68" t="s">
        <v>12</v>
      </c>
      <c r="AE60" s="70"/>
      <c r="AF60" s="70" t="s">
        <v>8</v>
      </c>
      <c r="AG60" s="68" t="s">
        <v>9</v>
      </c>
      <c r="AH60" s="68" t="s">
        <v>10</v>
      </c>
      <c r="AI60" s="68" t="s">
        <v>11</v>
      </c>
      <c r="AJ60" s="68" t="s">
        <v>12</v>
      </c>
      <c r="AK60" s="68" t="s">
        <v>9</v>
      </c>
      <c r="AL60" s="68" t="s">
        <v>10</v>
      </c>
      <c r="AM60" s="68" t="s">
        <v>11</v>
      </c>
      <c r="AN60" s="68" t="s">
        <v>12</v>
      </c>
      <c r="AO60" s="70" t="s">
        <v>10</v>
      </c>
      <c r="AP60" s="70"/>
      <c r="AQ60" s="68" t="s">
        <v>9</v>
      </c>
      <c r="AR60" s="68" t="s">
        <v>11</v>
      </c>
      <c r="AS60" s="68" t="s">
        <v>12</v>
      </c>
      <c r="AT60" s="70"/>
      <c r="AU60" s="70" t="s">
        <v>8</v>
      </c>
      <c r="AV60" s="68" t="s">
        <v>9</v>
      </c>
      <c r="AW60" s="68" t="s">
        <v>10</v>
      </c>
      <c r="AX60" s="68" t="s">
        <v>11</v>
      </c>
      <c r="AY60" s="68" t="s">
        <v>12</v>
      </c>
      <c r="AZ60" s="68" t="s">
        <v>9</v>
      </c>
      <c r="BA60" s="68" t="s">
        <v>10</v>
      </c>
      <c r="BB60" s="68" t="s">
        <v>11</v>
      </c>
      <c r="BC60" s="68" t="s">
        <v>12</v>
      </c>
      <c r="BD60" s="70" t="s">
        <v>10</v>
      </c>
      <c r="BE60" s="70"/>
      <c r="BF60" s="68" t="s">
        <v>9</v>
      </c>
      <c r="BG60" s="68" t="s">
        <v>11</v>
      </c>
      <c r="BH60" s="68" t="s">
        <v>12</v>
      </c>
      <c r="BI60" s="70"/>
      <c r="BJ60" s="70" t="s">
        <v>8</v>
      </c>
      <c r="BK60" s="68" t="s">
        <v>9</v>
      </c>
      <c r="BL60" s="68" t="s">
        <v>10</v>
      </c>
      <c r="BM60" s="68" t="s">
        <v>11</v>
      </c>
      <c r="BN60" s="68" t="s">
        <v>12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10</v>
      </c>
      <c r="BT60" s="70"/>
      <c r="BU60" s="68" t="s">
        <v>9</v>
      </c>
      <c r="BV60" s="68" t="s">
        <v>11</v>
      </c>
      <c r="BW60" s="68" t="s">
        <v>12</v>
      </c>
      <c r="BX60" s="70"/>
    </row>
    <row r="61" spans="1:76">
      <c r="A61" s="33" t="s">
        <v>13</v>
      </c>
      <c r="B61" s="34">
        <v>1254</v>
      </c>
      <c r="C61" s="34">
        <v>26279</v>
      </c>
      <c r="D61" s="34">
        <v>83881</v>
      </c>
      <c r="E61" s="34">
        <v>27667</v>
      </c>
      <c r="F61" s="34">
        <v>137827</v>
      </c>
      <c r="G61" s="34">
        <v>1554</v>
      </c>
      <c r="H61" s="34">
        <v>46623</v>
      </c>
      <c r="I61" s="34">
        <v>2592</v>
      </c>
      <c r="J61" s="34">
        <v>50769</v>
      </c>
      <c r="K61" s="34">
        <v>14301</v>
      </c>
      <c r="L61" s="34">
        <v>65070</v>
      </c>
      <c r="M61" s="34">
        <v>120179</v>
      </c>
      <c r="N61" s="34">
        <v>555</v>
      </c>
      <c r="O61" s="34">
        <v>120734</v>
      </c>
      <c r="P61" s="34">
        <v>324885</v>
      </c>
      <c r="Q61" s="34">
        <v>295</v>
      </c>
      <c r="R61" s="34">
        <v>6848</v>
      </c>
      <c r="S61" s="34">
        <v>21044</v>
      </c>
      <c r="T61" s="34">
        <v>7646</v>
      </c>
      <c r="U61" s="34">
        <v>35538</v>
      </c>
      <c r="V61" s="34">
        <v>394</v>
      </c>
      <c r="W61" s="34">
        <v>11532</v>
      </c>
      <c r="X61" s="34">
        <v>611</v>
      </c>
      <c r="Y61" s="34">
        <v>12537</v>
      </c>
      <c r="Z61" s="34">
        <v>3749</v>
      </c>
      <c r="AA61" s="34">
        <v>16286</v>
      </c>
      <c r="AB61" s="34">
        <v>33657</v>
      </c>
      <c r="AC61" s="34">
        <v>145</v>
      </c>
      <c r="AD61" s="34">
        <v>33802</v>
      </c>
      <c r="AE61" s="34">
        <v>85921</v>
      </c>
      <c r="AF61" s="34">
        <v>434</v>
      </c>
      <c r="AG61" s="34">
        <v>9413</v>
      </c>
      <c r="AH61" s="34">
        <v>31088</v>
      </c>
      <c r="AI61" s="34">
        <v>9779</v>
      </c>
      <c r="AJ61" s="34">
        <v>50280</v>
      </c>
      <c r="AK61" s="34">
        <v>540</v>
      </c>
      <c r="AL61" s="34">
        <v>16738</v>
      </c>
      <c r="AM61" s="34">
        <v>950</v>
      </c>
      <c r="AN61" s="34">
        <v>18228</v>
      </c>
      <c r="AO61" s="34">
        <v>5153</v>
      </c>
      <c r="AP61" s="34">
        <v>23381</v>
      </c>
      <c r="AQ61" s="34">
        <v>43950</v>
      </c>
      <c r="AR61" s="34">
        <v>205</v>
      </c>
      <c r="AS61" s="34">
        <v>44155</v>
      </c>
      <c r="AT61" s="34">
        <v>118250</v>
      </c>
      <c r="AU61" s="34">
        <v>1128</v>
      </c>
      <c r="AV61" s="34">
        <v>25842</v>
      </c>
      <c r="AW61" s="34">
        <v>80846</v>
      </c>
      <c r="AX61" s="34">
        <v>26407</v>
      </c>
      <c r="AY61" s="34">
        <v>133095</v>
      </c>
      <c r="AZ61" s="34">
        <v>1580</v>
      </c>
      <c r="BA61" s="34">
        <v>46678</v>
      </c>
      <c r="BB61" s="34">
        <v>2507</v>
      </c>
      <c r="BC61" s="34">
        <v>50765</v>
      </c>
      <c r="BD61" s="34">
        <v>13978</v>
      </c>
      <c r="BE61" s="34">
        <v>64743</v>
      </c>
      <c r="BF61" s="34">
        <v>116638</v>
      </c>
      <c r="BG61" s="34">
        <v>493</v>
      </c>
      <c r="BH61" s="34">
        <v>117131</v>
      </c>
      <c r="BI61" s="34">
        <v>316097</v>
      </c>
      <c r="BJ61" s="35">
        <v>1.1524822695035408</v>
      </c>
      <c r="BK61" s="35">
        <v>8.2346567603126637</v>
      </c>
      <c r="BL61" s="35">
        <v>8.6695693046038187</v>
      </c>
      <c r="BM61" s="35">
        <v>3.3059416063922487</v>
      </c>
      <c r="BN61" s="35">
        <v>7.5209436868402317</v>
      </c>
      <c r="BO61" s="35">
        <v>10.886075949367092</v>
      </c>
      <c r="BP61" s="35">
        <v>11.270834225973692</v>
      </c>
      <c r="BQ61" s="35">
        <v>10.131631431990428</v>
      </c>
      <c r="BR61" s="35">
        <v>11.202600216684722</v>
      </c>
      <c r="BS61" s="35">
        <v>7.73358134210903</v>
      </c>
      <c r="BT61" s="35">
        <v>10.453639775728652</v>
      </c>
      <c r="BU61" s="35">
        <v>5.7888509748109556</v>
      </c>
      <c r="BV61" s="35">
        <v>-0.40567951318457585</v>
      </c>
      <c r="BW61" s="35">
        <v>5.7627784275725453</v>
      </c>
      <c r="BX61" s="35">
        <v>7.4473974760911998</v>
      </c>
    </row>
    <row r="62" spans="1:76">
      <c r="A62" s="36" t="s">
        <v>61</v>
      </c>
      <c r="B62" s="43">
        <v>554</v>
      </c>
      <c r="C62" s="43">
        <v>1336</v>
      </c>
      <c r="D62" s="43">
        <v>4562</v>
      </c>
      <c r="E62" s="43">
        <v>997</v>
      </c>
      <c r="F62" s="43">
        <v>6895</v>
      </c>
      <c r="G62" s="43" t="s">
        <v>150</v>
      </c>
      <c r="H62" s="43">
        <v>2968</v>
      </c>
      <c r="I62" s="43" t="s">
        <v>150</v>
      </c>
      <c r="J62" s="43">
        <v>2968</v>
      </c>
      <c r="K62" s="43">
        <v>3165</v>
      </c>
      <c r="L62" s="43">
        <v>6133</v>
      </c>
      <c r="M62" s="43">
        <v>17902</v>
      </c>
      <c r="N62" s="43" t="s">
        <v>150</v>
      </c>
      <c r="O62" s="43">
        <v>17902</v>
      </c>
      <c r="P62" s="43">
        <v>31484</v>
      </c>
      <c r="Q62" s="43">
        <v>127</v>
      </c>
      <c r="R62" s="43">
        <v>393</v>
      </c>
      <c r="S62" s="43">
        <v>1216</v>
      </c>
      <c r="T62" s="43">
        <v>315</v>
      </c>
      <c r="U62" s="43">
        <v>1924</v>
      </c>
      <c r="V62" s="43" t="s">
        <v>150</v>
      </c>
      <c r="W62" s="43">
        <v>785</v>
      </c>
      <c r="X62" s="43" t="s">
        <v>150</v>
      </c>
      <c r="Y62" s="43">
        <v>785</v>
      </c>
      <c r="Z62" s="43">
        <v>729</v>
      </c>
      <c r="AA62" s="43">
        <v>1514</v>
      </c>
      <c r="AB62" s="43">
        <v>5054</v>
      </c>
      <c r="AC62" s="43" t="s">
        <v>150</v>
      </c>
      <c r="AD62" s="43">
        <v>5054</v>
      </c>
      <c r="AE62" s="43">
        <v>8619</v>
      </c>
      <c r="AF62" s="43">
        <v>204</v>
      </c>
      <c r="AG62" s="43">
        <v>473</v>
      </c>
      <c r="AH62" s="43">
        <v>1732</v>
      </c>
      <c r="AI62" s="43">
        <v>360</v>
      </c>
      <c r="AJ62" s="43">
        <v>2565</v>
      </c>
      <c r="AK62" s="43" t="s">
        <v>150</v>
      </c>
      <c r="AL62" s="43">
        <v>1055</v>
      </c>
      <c r="AM62" s="43" t="s">
        <v>150</v>
      </c>
      <c r="AN62" s="43">
        <v>1055</v>
      </c>
      <c r="AO62" s="43">
        <v>1203</v>
      </c>
      <c r="AP62" s="43">
        <v>2258</v>
      </c>
      <c r="AQ62" s="43">
        <v>6622</v>
      </c>
      <c r="AR62" s="43" t="s">
        <v>150</v>
      </c>
      <c r="AS62" s="43">
        <v>6622</v>
      </c>
      <c r="AT62" s="43">
        <v>11649</v>
      </c>
      <c r="AU62" s="43">
        <v>468</v>
      </c>
      <c r="AV62" s="43">
        <v>1306</v>
      </c>
      <c r="AW62" s="43">
        <v>4280</v>
      </c>
      <c r="AX62" s="43">
        <v>1032</v>
      </c>
      <c r="AY62" s="43">
        <v>6618</v>
      </c>
      <c r="AZ62" s="43" t="s">
        <v>150</v>
      </c>
      <c r="BA62" s="43">
        <v>3086</v>
      </c>
      <c r="BB62" s="43" t="s">
        <v>150</v>
      </c>
      <c r="BC62" s="43">
        <v>3086</v>
      </c>
      <c r="BD62" s="43">
        <v>2994</v>
      </c>
      <c r="BE62" s="43">
        <v>6080</v>
      </c>
      <c r="BF62" s="43">
        <v>17217</v>
      </c>
      <c r="BG62" s="43" t="s">
        <v>150</v>
      </c>
      <c r="BH62" s="43">
        <v>17217</v>
      </c>
      <c r="BI62" s="43">
        <v>30383</v>
      </c>
      <c r="BJ62" s="44">
        <v>-1.9230769230769162</v>
      </c>
      <c r="BK62" s="44">
        <v>3.8284839203675314</v>
      </c>
      <c r="BL62" s="44">
        <v>5.4672897196261676</v>
      </c>
      <c r="BM62" s="44">
        <v>7.7519379844961271</v>
      </c>
      <c r="BN62" s="44">
        <v>5.5001511030522865</v>
      </c>
      <c r="BO62" s="44" t="s">
        <v>150</v>
      </c>
      <c r="BP62" s="44">
        <v>12.572909915748543</v>
      </c>
      <c r="BQ62" s="44" t="s">
        <v>150</v>
      </c>
      <c r="BR62" s="44">
        <v>12.572909915748543</v>
      </c>
      <c r="BS62" s="44">
        <v>10.120240480961929</v>
      </c>
      <c r="BT62" s="44">
        <v>11.365131578947373</v>
      </c>
      <c r="BU62" s="44">
        <v>5.1286519138061255</v>
      </c>
      <c r="BV62" s="44" t="s">
        <v>150</v>
      </c>
      <c r="BW62" s="44">
        <v>5.1286519138061255</v>
      </c>
      <c r="BX62" s="44">
        <v>6.3489451337919274</v>
      </c>
    </row>
    <row r="63" spans="1:76">
      <c r="A63" s="36" t="s">
        <v>62</v>
      </c>
      <c r="B63" s="43">
        <v>140</v>
      </c>
      <c r="C63" s="43">
        <v>3774</v>
      </c>
      <c r="D63" s="43">
        <v>1485</v>
      </c>
      <c r="E63" s="43">
        <v>451</v>
      </c>
      <c r="F63" s="43">
        <v>5710</v>
      </c>
      <c r="G63" s="43" t="s">
        <v>150</v>
      </c>
      <c r="H63" s="43">
        <v>1093</v>
      </c>
      <c r="I63" s="43" t="s">
        <v>150</v>
      </c>
      <c r="J63" s="43">
        <v>1093</v>
      </c>
      <c r="K63" s="43">
        <v>2295</v>
      </c>
      <c r="L63" s="43">
        <v>3388</v>
      </c>
      <c r="M63" s="43">
        <v>10362</v>
      </c>
      <c r="N63" s="43" t="s">
        <v>150</v>
      </c>
      <c r="O63" s="43">
        <v>10362</v>
      </c>
      <c r="P63" s="43">
        <v>19600</v>
      </c>
      <c r="Q63" s="43">
        <v>33</v>
      </c>
      <c r="R63" s="43">
        <v>1066</v>
      </c>
      <c r="S63" s="43">
        <v>303</v>
      </c>
      <c r="T63" s="43">
        <v>118</v>
      </c>
      <c r="U63" s="43">
        <v>1487</v>
      </c>
      <c r="V63" s="43" t="s">
        <v>150</v>
      </c>
      <c r="W63" s="43">
        <v>344</v>
      </c>
      <c r="X63" s="43" t="s">
        <v>150</v>
      </c>
      <c r="Y63" s="43">
        <v>344</v>
      </c>
      <c r="Z63" s="43">
        <v>730</v>
      </c>
      <c r="AA63" s="43">
        <v>1074</v>
      </c>
      <c r="AB63" s="43">
        <v>3087</v>
      </c>
      <c r="AC63" s="43" t="s">
        <v>150</v>
      </c>
      <c r="AD63" s="43">
        <v>3087</v>
      </c>
      <c r="AE63" s="43">
        <v>5681</v>
      </c>
      <c r="AF63" s="43">
        <v>37</v>
      </c>
      <c r="AG63" s="43">
        <v>1330</v>
      </c>
      <c r="AH63" s="43">
        <v>646</v>
      </c>
      <c r="AI63" s="43">
        <v>160</v>
      </c>
      <c r="AJ63" s="43">
        <v>2136</v>
      </c>
      <c r="AK63" s="43" t="s">
        <v>150</v>
      </c>
      <c r="AL63" s="43">
        <v>387</v>
      </c>
      <c r="AM63" s="43" t="s">
        <v>150</v>
      </c>
      <c r="AN63" s="43">
        <v>387</v>
      </c>
      <c r="AO63" s="43">
        <v>739</v>
      </c>
      <c r="AP63" s="43">
        <v>1126</v>
      </c>
      <c r="AQ63" s="43">
        <v>3747</v>
      </c>
      <c r="AR63" s="43" t="s">
        <v>150</v>
      </c>
      <c r="AS63" s="43">
        <v>3747</v>
      </c>
      <c r="AT63" s="43">
        <v>7046</v>
      </c>
      <c r="AU63" s="43">
        <v>147</v>
      </c>
      <c r="AV63" s="43">
        <v>3630</v>
      </c>
      <c r="AW63" s="43">
        <v>1180</v>
      </c>
      <c r="AX63" s="43">
        <v>400</v>
      </c>
      <c r="AY63" s="43">
        <v>5210</v>
      </c>
      <c r="AZ63" s="43" t="s">
        <v>150</v>
      </c>
      <c r="BA63" s="43">
        <v>1155</v>
      </c>
      <c r="BB63" s="43" t="s">
        <v>150</v>
      </c>
      <c r="BC63" s="43">
        <v>1155</v>
      </c>
      <c r="BD63" s="43">
        <v>2382</v>
      </c>
      <c r="BE63" s="43">
        <v>3537</v>
      </c>
      <c r="BF63" s="43">
        <v>10095</v>
      </c>
      <c r="BG63" s="43" t="s">
        <v>150</v>
      </c>
      <c r="BH63" s="43">
        <v>10095</v>
      </c>
      <c r="BI63" s="43">
        <v>18989</v>
      </c>
      <c r="BJ63" s="44">
        <v>7.4829931972789083</v>
      </c>
      <c r="BK63" s="44">
        <v>3.3057851239669422</v>
      </c>
      <c r="BL63" s="44">
        <v>3.2203389830508522</v>
      </c>
      <c r="BM63" s="44">
        <v>-2.2499999999999964</v>
      </c>
      <c r="BN63" s="44">
        <v>2.8598848368522112</v>
      </c>
      <c r="BO63" s="44" t="s">
        <v>150</v>
      </c>
      <c r="BP63" s="44">
        <v>9.0909090909090935</v>
      </c>
      <c r="BQ63" s="44" t="s">
        <v>150</v>
      </c>
      <c r="BR63" s="44">
        <v>9.0909090909090935</v>
      </c>
      <c r="BS63" s="44">
        <v>4.0302267002518928</v>
      </c>
      <c r="BT63" s="44">
        <v>5.6827820186598821</v>
      </c>
      <c r="BU63" s="44">
        <v>3.8930163447251087</v>
      </c>
      <c r="BV63" s="44" t="s">
        <v>150</v>
      </c>
      <c r="BW63" s="44">
        <v>3.8930163447251087</v>
      </c>
      <c r="BX63" s="44">
        <v>3.9707198904629037</v>
      </c>
    </row>
    <row r="64" spans="1:76">
      <c r="A64" s="36" t="s">
        <v>63</v>
      </c>
      <c r="B64" s="43">
        <v>54</v>
      </c>
      <c r="C64" s="43">
        <v>2079</v>
      </c>
      <c r="D64" s="43">
        <v>30178</v>
      </c>
      <c r="E64" s="43">
        <v>13540</v>
      </c>
      <c r="F64" s="43">
        <v>45797</v>
      </c>
      <c r="G64" s="43" t="s">
        <v>150</v>
      </c>
      <c r="H64" s="43">
        <v>15176</v>
      </c>
      <c r="I64" s="43">
        <v>2012</v>
      </c>
      <c r="J64" s="43">
        <v>17188</v>
      </c>
      <c r="K64" s="43" t="s">
        <v>150</v>
      </c>
      <c r="L64" s="43">
        <v>17188</v>
      </c>
      <c r="M64" s="43">
        <v>18991</v>
      </c>
      <c r="N64" s="43">
        <v>555</v>
      </c>
      <c r="O64" s="43">
        <v>19546</v>
      </c>
      <c r="P64" s="43">
        <v>82585</v>
      </c>
      <c r="Q64" s="43">
        <v>13</v>
      </c>
      <c r="R64" s="43">
        <v>430</v>
      </c>
      <c r="S64" s="43">
        <v>6990</v>
      </c>
      <c r="T64" s="43">
        <v>3579</v>
      </c>
      <c r="U64" s="43">
        <v>10999</v>
      </c>
      <c r="V64" s="43" t="s">
        <v>150</v>
      </c>
      <c r="W64" s="43">
        <v>3569</v>
      </c>
      <c r="X64" s="43">
        <v>491</v>
      </c>
      <c r="Y64" s="43">
        <v>4060</v>
      </c>
      <c r="Z64" s="43" t="s">
        <v>150</v>
      </c>
      <c r="AA64" s="43">
        <v>4060</v>
      </c>
      <c r="AB64" s="43">
        <v>5161</v>
      </c>
      <c r="AC64" s="43">
        <v>145</v>
      </c>
      <c r="AD64" s="43">
        <v>5306</v>
      </c>
      <c r="AE64" s="43">
        <v>20378</v>
      </c>
      <c r="AF64" s="43">
        <v>20</v>
      </c>
      <c r="AG64" s="43">
        <v>745</v>
      </c>
      <c r="AH64" s="43">
        <v>11258</v>
      </c>
      <c r="AI64" s="43">
        <v>4794</v>
      </c>
      <c r="AJ64" s="43">
        <v>16797</v>
      </c>
      <c r="AK64" s="43" t="s">
        <v>150</v>
      </c>
      <c r="AL64" s="43">
        <v>5533</v>
      </c>
      <c r="AM64" s="43">
        <v>724</v>
      </c>
      <c r="AN64" s="43">
        <v>6257</v>
      </c>
      <c r="AO64" s="43" t="s">
        <v>150</v>
      </c>
      <c r="AP64" s="43">
        <v>6257</v>
      </c>
      <c r="AQ64" s="43">
        <v>7019</v>
      </c>
      <c r="AR64" s="43">
        <v>205</v>
      </c>
      <c r="AS64" s="43">
        <v>7224</v>
      </c>
      <c r="AT64" s="43">
        <v>30298</v>
      </c>
      <c r="AU64" s="43">
        <v>52</v>
      </c>
      <c r="AV64" s="43">
        <v>2103</v>
      </c>
      <c r="AW64" s="43">
        <v>29055</v>
      </c>
      <c r="AX64" s="43">
        <v>12900</v>
      </c>
      <c r="AY64" s="43">
        <v>44058</v>
      </c>
      <c r="AZ64" s="43" t="s">
        <v>150</v>
      </c>
      <c r="BA64" s="43">
        <v>15221</v>
      </c>
      <c r="BB64" s="43">
        <v>1998</v>
      </c>
      <c r="BC64" s="43">
        <v>17219</v>
      </c>
      <c r="BD64" s="43" t="s">
        <v>150</v>
      </c>
      <c r="BE64" s="43">
        <v>17219</v>
      </c>
      <c r="BF64" s="43">
        <v>18128</v>
      </c>
      <c r="BG64" s="43">
        <v>493</v>
      </c>
      <c r="BH64" s="43">
        <v>18621</v>
      </c>
      <c r="BI64" s="43">
        <v>79950</v>
      </c>
      <c r="BJ64" s="44">
        <v>9.615384615384615</v>
      </c>
      <c r="BK64" s="44">
        <v>16.119828815977179</v>
      </c>
      <c r="BL64" s="44">
        <v>10.82429874376183</v>
      </c>
      <c r="BM64" s="44">
        <v>4.4573643410852686</v>
      </c>
      <c r="BN64" s="44">
        <v>9.2128557810159393</v>
      </c>
      <c r="BO64" s="44" t="s">
        <v>150</v>
      </c>
      <c r="BP64" s="44">
        <v>13.198869982261352</v>
      </c>
      <c r="BQ64" s="44">
        <v>10.960960960960964</v>
      </c>
      <c r="BR64" s="44">
        <v>12.939195075207621</v>
      </c>
      <c r="BS64" s="44" t="s">
        <v>150</v>
      </c>
      <c r="BT64" s="44">
        <v>12.939195075207621</v>
      </c>
      <c r="BU64" s="44">
        <v>5.4887466902030058</v>
      </c>
      <c r="BV64" s="44">
        <v>-0.40567951318457585</v>
      </c>
      <c r="BW64" s="44">
        <v>5.3326888996294457</v>
      </c>
      <c r="BX64" s="44">
        <v>9.1119449656035023</v>
      </c>
    </row>
    <row r="65" spans="1:76">
      <c r="A65" s="36" t="s">
        <v>64</v>
      </c>
      <c r="B65" s="43">
        <v>152</v>
      </c>
      <c r="C65" s="43">
        <v>6316</v>
      </c>
      <c r="D65" s="43">
        <v>5826</v>
      </c>
      <c r="E65" s="43">
        <v>1771</v>
      </c>
      <c r="F65" s="43">
        <v>13913</v>
      </c>
      <c r="G65" s="43" t="s">
        <v>150</v>
      </c>
      <c r="H65" s="43">
        <v>3521</v>
      </c>
      <c r="I65" s="43">
        <v>147</v>
      </c>
      <c r="J65" s="43">
        <v>3668</v>
      </c>
      <c r="K65" s="43">
        <v>1161</v>
      </c>
      <c r="L65" s="43">
        <v>4829</v>
      </c>
      <c r="M65" s="43">
        <v>17552</v>
      </c>
      <c r="N65" s="43" t="s">
        <v>150</v>
      </c>
      <c r="O65" s="43">
        <v>17552</v>
      </c>
      <c r="P65" s="43">
        <v>36446</v>
      </c>
      <c r="Q65" s="43">
        <v>39</v>
      </c>
      <c r="R65" s="43">
        <v>1481</v>
      </c>
      <c r="S65" s="43">
        <v>1557</v>
      </c>
      <c r="T65" s="43">
        <v>505</v>
      </c>
      <c r="U65" s="43">
        <v>3543</v>
      </c>
      <c r="V65" s="43" t="s">
        <v>150</v>
      </c>
      <c r="W65" s="43">
        <v>827</v>
      </c>
      <c r="X65" s="43">
        <v>24</v>
      </c>
      <c r="Y65" s="43">
        <v>851</v>
      </c>
      <c r="Z65" s="43">
        <v>265</v>
      </c>
      <c r="AA65" s="43">
        <v>1116</v>
      </c>
      <c r="AB65" s="43">
        <v>4794</v>
      </c>
      <c r="AC65" s="43" t="s">
        <v>150</v>
      </c>
      <c r="AD65" s="43">
        <v>4794</v>
      </c>
      <c r="AE65" s="43">
        <v>9492</v>
      </c>
      <c r="AF65" s="43">
        <v>50</v>
      </c>
      <c r="AG65" s="43">
        <v>2222</v>
      </c>
      <c r="AH65" s="43">
        <v>2157</v>
      </c>
      <c r="AI65" s="43">
        <v>658</v>
      </c>
      <c r="AJ65" s="43">
        <v>5037</v>
      </c>
      <c r="AK65" s="43" t="s">
        <v>150</v>
      </c>
      <c r="AL65" s="43">
        <v>1274</v>
      </c>
      <c r="AM65" s="43">
        <v>59</v>
      </c>
      <c r="AN65" s="43">
        <v>1333</v>
      </c>
      <c r="AO65" s="43">
        <v>458</v>
      </c>
      <c r="AP65" s="43">
        <v>1791</v>
      </c>
      <c r="AQ65" s="43">
        <v>6439</v>
      </c>
      <c r="AR65" s="43" t="s">
        <v>150</v>
      </c>
      <c r="AS65" s="43">
        <v>6439</v>
      </c>
      <c r="AT65" s="43">
        <v>13317</v>
      </c>
      <c r="AU65" s="43">
        <v>137</v>
      </c>
      <c r="AV65" s="43">
        <v>6425</v>
      </c>
      <c r="AW65" s="43">
        <v>5557</v>
      </c>
      <c r="AX65" s="43">
        <v>1646</v>
      </c>
      <c r="AY65" s="43">
        <v>13628</v>
      </c>
      <c r="AZ65" s="43" t="s">
        <v>150</v>
      </c>
      <c r="BA65" s="43">
        <v>3481</v>
      </c>
      <c r="BB65" s="43">
        <v>105</v>
      </c>
      <c r="BC65" s="43">
        <v>3586</v>
      </c>
      <c r="BD65" s="43">
        <v>1063</v>
      </c>
      <c r="BE65" s="43">
        <v>4649</v>
      </c>
      <c r="BF65" s="43">
        <v>16984</v>
      </c>
      <c r="BG65" s="43" t="s">
        <v>150</v>
      </c>
      <c r="BH65" s="43">
        <v>16984</v>
      </c>
      <c r="BI65" s="43">
        <v>35398</v>
      </c>
      <c r="BJ65" s="44">
        <v>-2.9197080291970767</v>
      </c>
      <c r="BK65" s="44">
        <v>13.229571984435795</v>
      </c>
      <c r="BL65" s="44">
        <v>5.9564513226561093</v>
      </c>
      <c r="BM65" s="44">
        <v>1.7010935601458055</v>
      </c>
      <c r="BN65" s="44">
        <v>8.8714411505723447</v>
      </c>
      <c r="BO65" s="44" t="s">
        <v>150</v>
      </c>
      <c r="BP65" s="44">
        <v>11.692042516518242</v>
      </c>
      <c r="BQ65" s="44">
        <v>-6.6666666666666652</v>
      </c>
      <c r="BR65" s="44">
        <v>11.154489682097047</v>
      </c>
      <c r="BS65" s="44">
        <v>8.936970837253055</v>
      </c>
      <c r="BT65" s="44">
        <v>10.647451064745105</v>
      </c>
      <c r="BU65" s="44">
        <v>6.3412623645784265</v>
      </c>
      <c r="BV65" s="44" t="s">
        <v>150</v>
      </c>
      <c r="BW65" s="44">
        <v>6.3412623645784265</v>
      </c>
      <c r="BX65" s="44">
        <v>7.8450759929939551</v>
      </c>
    </row>
    <row r="66" spans="1:76">
      <c r="A66" s="36" t="s">
        <v>65</v>
      </c>
      <c r="B66" s="43">
        <v>36</v>
      </c>
      <c r="C66" s="43">
        <v>4123</v>
      </c>
      <c r="D66" s="43">
        <v>16873</v>
      </c>
      <c r="E66" s="43">
        <v>5274</v>
      </c>
      <c r="F66" s="43">
        <v>26270</v>
      </c>
      <c r="G66" s="43" t="s">
        <v>150</v>
      </c>
      <c r="H66" s="43">
        <v>5791</v>
      </c>
      <c r="I66" s="43">
        <v>209</v>
      </c>
      <c r="J66" s="43">
        <v>6000</v>
      </c>
      <c r="K66" s="43">
        <v>2033</v>
      </c>
      <c r="L66" s="43">
        <v>8033</v>
      </c>
      <c r="M66" s="43">
        <v>19689</v>
      </c>
      <c r="N66" s="43" t="s">
        <v>150</v>
      </c>
      <c r="O66" s="43">
        <v>19689</v>
      </c>
      <c r="P66" s="43">
        <v>54028</v>
      </c>
      <c r="Q66" s="43">
        <v>8</v>
      </c>
      <c r="R66" s="43">
        <v>1167</v>
      </c>
      <c r="S66" s="43">
        <v>4307</v>
      </c>
      <c r="T66" s="43">
        <v>1469</v>
      </c>
      <c r="U66" s="43">
        <v>6943</v>
      </c>
      <c r="V66" s="43" t="s">
        <v>150</v>
      </c>
      <c r="W66" s="43">
        <v>1220</v>
      </c>
      <c r="X66" s="43">
        <v>52</v>
      </c>
      <c r="Y66" s="43">
        <v>1272</v>
      </c>
      <c r="Z66" s="43">
        <v>477</v>
      </c>
      <c r="AA66" s="43">
        <v>1749</v>
      </c>
      <c r="AB66" s="43">
        <v>5427</v>
      </c>
      <c r="AC66" s="43" t="s">
        <v>150</v>
      </c>
      <c r="AD66" s="43">
        <v>5427</v>
      </c>
      <c r="AE66" s="43">
        <v>14127</v>
      </c>
      <c r="AF66" s="43">
        <v>14</v>
      </c>
      <c r="AG66" s="43">
        <v>1407</v>
      </c>
      <c r="AH66" s="43">
        <v>6246</v>
      </c>
      <c r="AI66" s="43">
        <v>1850</v>
      </c>
      <c r="AJ66" s="43">
        <v>9503</v>
      </c>
      <c r="AK66" s="43" t="s">
        <v>150</v>
      </c>
      <c r="AL66" s="43">
        <v>2082</v>
      </c>
      <c r="AM66" s="43">
        <v>73</v>
      </c>
      <c r="AN66" s="43">
        <v>2155</v>
      </c>
      <c r="AO66" s="43">
        <v>739</v>
      </c>
      <c r="AP66" s="43">
        <v>2894</v>
      </c>
      <c r="AQ66" s="43">
        <v>7276</v>
      </c>
      <c r="AR66" s="43" t="s">
        <v>150</v>
      </c>
      <c r="AS66" s="43">
        <v>7276</v>
      </c>
      <c r="AT66" s="43">
        <v>19687</v>
      </c>
      <c r="AU66" s="43">
        <v>31</v>
      </c>
      <c r="AV66" s="43">
        <v>4125</v>
      </c>
      <c r="AW66" s="43">
        <v>16196</v>
      </c>
      <c r="AX66" s="43">
        <v>5112</v>
      </c>
      <c r="AY66" s="43">
        <v>25433</v>
      </c>
      <c r="AZ66" s="43" t="s">
        <v>150</v>
      </c>
      <c r="BA66" s="43">
        <v>5680</v>
      </c>
      <c r="BB66" s="43">
        <v>241</v>
      </c>
      <c r="BC66" s="43">
        <v>5921</v>
      </c>
      <c r="BD66" s="43">
        <v>1935</v>
      </c>
      <c r="BE66" s="43">
        <v>7856</v>
      </c>
      <c r="BF66" s="43">
        <v>19333</v>
      </c>
      <c r="BG66" s="43" t="s">
        <v>150</v>
      </c>
      <c r="BH66" s="43">
        <v>19333</v>
      </c>
      <c r="BI66" s="43">
        <v>52653</v>
      </c>
      <c r="BJ66" s="44">
        <v>3.2258064516129004</v>
      </c>
      <c r="BK66" s="44">
        <v>5.8666666666666645</v>
      </c>
      <c r="BL66" s="44">
        <v>7.7920474191158329</v>
      </c>
      <c r="BM66" s="44">
        <v>4.2840375586854496</v>
      </c>
      <c r="BN66" s="44">
        <v>6.7746628396178181</v>
      </c>
      <c r="BO66" s="44" t="s">
        <v>150</v>
      </c>
      <c r="BP66" s="44">
        <v>13.221830985915496</v>
      </c>
      <c r="BQ66" s="44">
        <v>21.991701244813278</v>
      </c>
      <c r="BR66" s="44">
        <v>13.578787366998812</v>
      </c>
      <c r="BS66" s="44">
        <v>8.4754521963824274</v>
      </c>
      <c r="BT66" s="44">
        <v>12.321792260692465</v>
      </c>
      <c r="BU66" s="44">
        <v>7.7225469404644915</v>
      </c>
      <c r="BV66" s="44" t="s">
        <v>150</v>
      </c>
      <c r="BW66" s="44">
        <v>7.7225469404644915</v>
      </c>
      <c r="BX66" s="44">
        <v>7.9482650561221613</v>
      </c>
    </row>
    <row r="67" spans="1:76">
      <c r="A67" s="36" t="s">
        <v>66</v>
      </c>
      <c r="B67" s="43">
        <v>209</v>
      </c>
      <c r="C67" s="43">
        <v>3834</v>
      </c>
      <c r="D67" s="43">
        <v>11085</v>
      </c>
      <c r="E67" s="43">
        <v>3184</v>
      </c>
      <c r="F67" s="43">
        <v>18103</v>
      </c>
      <c r="G67" s="43" t="s">
        <v>150</v>
      </c>
      <c r="H67" s="43">
        <v>9956</v>
      </c>
      <c r="I67" s="43">
        <v>76</v>
      </c>
      <c r="J67" s="43">
        <v>10032</v>
      </c>
      <c r="K67" s="43">
        <v>3507</v>
      </c>
      <c r="L67" s="43">
        <v>13539</v>
      </c>
      <c r="M67" s="43">
        <v>17543</v>
      </c>
      <c r="N67" s="43" t="s">
        <v>150</v>
      </c>
      <c r="O67" s="43">
        <v>17543</v>
      </c>
      <c r="P67" s="43">
        <v>49394</v>
      </c>
      <c r="Q67" s="43">
        <v>47</v>
      </c>
      <c r="R67" s="43">
        <v>1057</v>
      </c>
      <c r="S67" s="43">
        <v>2965</v>
      </c>
      <c r="T67" s="43">
        <v>945</v>
      </c>
      <c r="U67" s="43">
        <v>4967</v>
      </c>
      <c r="V67" s="43" t="s">
        <v>150</v>
      </c>
      <c r="W67" s="43">
        <v>2741</v>
      </c>
      <c r="X67" s="43">
        <v>10</v>
      </c>
      <c r="Y67" s="43">
        <v>2751</v>
      </c>
      <c r="Z67" s="43">
        <v>951</v>
      </c>
      <c r="AA67" s="43">
        <v>3702</v>
      </c>
      <c r="AB67" s="43">
        <v>5081</v>
      </c>
      <c r="AC67" s="43" t="s">
        <v>150</v>
      </c>
      <c r="AD67" s="43">
        <v>5081</v>
      </c>
      <c r="AE67" s="43">
        <v>13797</v>
      </c>
      <c r="AF67" s="43">
        <v>67</v>
      </c>
      <c r="AG67" s="43">
        <v>1399</v>
      </c>
      <c r="AH67" s="43">
        <v>4052</v>
      </c>
      <c r="AI67" s="43">
        <v>1108</v>
      </c>
      <c r="AJ67" s="43">
        <v>6559</v>
      </c>
      <c r="AK67" s="43" t="s">
        <v>150</v>
      </c>
      <c r="AL67" s="43">
        <v>3549</v>
      </c>
      <c r="AM67" s="43">
        <v>34</v>
      </c>
      <c r="AN67" s="43">
        <v>3583</v>
      </c>
      <c r="AO67" s="43">
        <v>1235</v>
      </c>
      <c r="AP67" s="43">
        <v>4818</v>
      </c>
      <c r="AQ67" s="43">
        <v>6375</v>
      </c>
      <c r="AR67" s="43" t="s">
        <v>150</v>
      </c>
      <c r="AS67" s="43">
        <v>6375</v>
      </c>
      <c r="AT67" s="43">
        <v>17819</v>
      </c>
      <c r="AU67" s="43">
        <v>187</v>
      </c>
      <c r="AV67" s="43">
        <v>3694</v>
      </c>
      <c r="AW67" s="43">
        <v>10761</v>
      </c>
      <c r="AX67" s="43">
        <v>2997</v>
      </c>
      <c r="AY67" s="43">
        <v>17452</v>
      </c>
      <c r="AZ67" s="43" t="s">
        <v>150</v>
      </c>
      <c r="BA67" s="43">
        <v>10011</v>
      </c>
      <c r="BB67" s="43">
        <v>48</v>
      </c>
      <c r="BC67" s="43">
        <v>10059</v>
      </c>
      <c r="BD67" s="43">
        <v>3490</v>
      </c>
      <c r="BE67" s="43">
        <v>13549</v>
      </c>
      <c r="BF67" s="43">
        <v>17170</v>
      </c>
      <c r="BG67" s="43" t="s">
        <v>150</v>
      </c>
      <c r="BH67" s="43">
        <v>17170</v>
      </c>
      <c r="BI67" s="43">
        <v>48358</v>
      </c>
      <c r="BJ67" s="44">
        <v>-1.0695187165775444</v>
      </c>
      <c r="BK67" s="44">
        <v>5.4683270167839693</v>
      </c>
      <c r="BL67" s="44">
        <v>7.0904191060310424</v>
      </c>
      <c r="BM67" s="44">
        <v>-0.80080080080080496</v>
      </c>
      <c r="BN67" s="44">
        <v>5.3919321567728602</v>
      </c>
      <c r="BO67" s="44" t="s">
        <v>150</v>
      </c>
      <c r="BP67" s="44">
        <v>8.6205174308260908</v>
      </c>
      <c r="BQ67" s="44">
        <v>-8.333333333333325</v>
      </c>
      <c r="BR67" s="44">
        <v>8.5396162640421487</v>
      </c>
      <c r="BS67" s="44">
        <v>7.6504297994269388</v>
      </c>
      <c r="BT67" s="44">
        <v>8.3105764263045288</v>
      </c>
      <c r="BU67" s="44">
        <v>5.3640069889341895</v>
      </c>
      <c r="BV67" s="44" t="s">
        <v>150</v>
      </c>
      <c r="BW67" s="44">
        <v>5.3640069889341895</v>
      </c>
      <c r="BX67" s="44">
        <v>6.1747797675668963</v>
      </c>
    </row>
    <row r="68" spans="1:76">
      <c r="A68" s="36" t="s">
        <v>67</v>
      </c>
      <c r="B68" s="43">
        <v>96</v>
      </c>
      <c r="C68" s="43">
        <v>3403</v>
      </c>
      <c r="D68" s="43">
        <v>9352</v>
      </c>
      <c r="E68" s="43">
        <v>2048</v>
      </c>
      <c r="F68" s="43">
        <v>14803</v>
      </c>
      <c r="G68" s="43">
        <v>1269</v>
      </c>
      <c r="H68" s="43">
        <v>5307</v>
      </c>
      <c r="I68" s="43">
        <v>45</v>
      </c>
      <c r="J68" s="43">
        <v>6621</v>
      </c>
      <c r="K68" s="43">
        <v>1072</v>
      </c>
      <c r="L68" s="43">
        <v>7693</v>
      </c>
      <c r="M68" s="43">
        <v>10895</v>
      </c>
      <c r="N68" s="43" t="s">
        <v>150</v>
      </c>
      <c r="O68" s="43">
        <v>10895</v>
      </c>
      <c r="P68" s="43">
        <v>33487</v>
      </c>
      <c r="Q68" s="43">
        <v>26</v>
      </c>
      <c r="R68" s="43">
        <v>866</v>
      </c>
      <c r="S68" s="43">
        <v>2514</v>
      </c>
      <c r="T68" s="43">
        <v>620</v>
      </c>
      <c r="U68" s="43">
        <v>4000</v>
      </c>
      <c r="V68" s="43">
        <v>313</v>
      </c>
      <c r="W68" s="43">
        <v>1236</v>
      </c>
      <c r="X68" s="43">
        <v>10</v>
      </c>
      <c r="Y68" s="43">
        <v>1559</v>
      </c>
      <c r="Z68" s="43">
        <v>296</v>
      </c>
      <c r="AA68" s="43">
        <v>1855</v>
      </c>
      <c r="AB68" s="43">
        <v>2997</v>
      </c>
      <c r="AC68" s="43" t="s">
        <v>150</v>
      </c>
      <c r="AD68" s="43">
        <v>2997</v>
      </c>
      <c r="AE68" s="43">
        <v>8878</v>
      </c>
      <c r="AF68" s="43">
        <v>38</v>
      </c>
      <c r="AG68" s="43">
        <v>1317</v>
      </c>
      <c r="AH68" s="43">
        <v>3323</v>
      </c>
      <c r="AI68" s="43">
        <v>714</v>
      </c>
      <c r="AJ68" s="43">
        <v>5354</v>
      </c>
      <c r="AK68" s="43">
        <v>426</v>
      </c>
      <c r="AL68" s="43">
        <v>1907</v>
      </c>
      <c r="AM68" s="43">
        <v>17</v>
      </c>
      <c r="AN68" s="43">
        <v>2350</v>
      </c>
      <c r="AO68" s="43">
        <v>410</v>
      </c>
      <c r="AP68" s="43">
        <v>2760</v>
      </c>
      <c r="AQ68" s="43">
        <v>3886</v>
      </c>
      <c r="AR68" s="43" t="s">
        <v>150</v>
      </c>
      <c r="AS68" s="43">
        <v>3886</v>
      </c>
      <c r="AT68" s="43">
        <v>12038</v>
      </c>
      <c r="AU68" s="43">
        <v>91</v>
      </c>
      <c r="AV68" s="43">
        <v>3155</v>
      </c>
      <c r="AW68" s="43">
        <v>9390</v>
      </c>
      <c r="AX68" s="43">
        <v>1952</v>
      </c>
      <c r="AY68" s="43">
        <v>14497</v>
      </c>
      <c r="AZ68" s="43">
        <v>1300</v>
      </c>
      <c r="BA68" s="43">
        <v>5130</v>
      </c>
      <c r="BB68" s="43">
        <v>31</v>
      </c>
      <c r="BC68" s="43">
        <v>6461</v>
      </c>
      <c r="BD68" s="43">
        <v>1039</v>
      </c>
      <c r="BE68" s="43">
        <v>7500</v>
      </c>
      <c r="BF68" s="43">
        <v>10569</v>
      </c>
      <c r="BG68" s="43" t="s">
        <v>150</v>
      </c>
      <c r="BH68" s="43">
        <v>10569</v>
      </c>
      <c r="BI68" s="43">
        <v>32657</v>
      </c>
      <c r="BJ68" s="44">
        <v>7.6923076923076872</v>
      </c>
      <c r="BK68" s="44">
        <v>6.4342313787638661</v>
      </c>
      <c r="BL68" s="44">
        <v>9.0202342917997882</v>
      </c>
      <c r="BM68" s="44">
        <v>-0.10245901639345245</v>
      </c>
      <c r="BN68" s="44">
        <v>7.2290818790094473</v>
      </c>
      <c r="BO68" s="44">
        <v>11.076923076923073</v>
      </c>
      <c r="BP68" s="44">
        <v>9.6296296296296333</v>
      </c>
      <c r="BQ68" s="44">
        <v>-22.580645161290324</v>
      </c>
      <c r="BR68" s="44">
        <v>9.7662900479801866</v>
      </c>
      <c r="BS68" s="44">
        <v>7.7959576515880702</v>
      </c>
      <c r="BT68" s="44">
        <v>9.4933333333333323</v>
      </c>
      <c r="BU68" s="44">
        <v>5.3268994228403805</v>
      </c>
      <c r="BV68" s="44" t="s">
        <v>150</v>
      </c>
      <c r="BW68" s="44">
        <v>5.3268994228403805</v>
      </c>
      <c r="BX68" s="44">
        <v>7.1347643690479856</v>
      </c>
    </row>
    <row r="69" spans="1:76">
      <c r="A69" s="36" t="s">
        <v>68</v>
      </c>
      <c r="B69" s="43">
        <v>13</v>
      </c>
      <c r="C69" s="43">
        <v>1414</v>
      </c>
      <c r="D69" s="43">
        <v>4520</v>
      </c>
      <c r="E69" s="43">
        <v>402</v>
      </c>
      <c r="F69" s="43">
        <v>6336</v>
      </c>
      <c r="G69" s="43">
        <v>285</v>
      </c>
      <c r="H69" s="43">
        <v>2811</v>
      </c>
      <c r="I69" s="43">
        <v>103</v>
      </c>
      <c r="J69" s="43">
        <v>3199</v>
      </c>
      <c r="K69" s="43">
        <v>1068</v>
      </c>
      <c r="L69" s="43">
        <v>4267</v>
      </c>
      <c r="M69" s="43">
        <v>7245</v>
      </c>
      <c r="N69" s="43" t="s">
        <v>150</v>
      </c>
      <c r="O69" s="43">
        <v>7245</v>
      </c>
      <c r="P69" s="43">
        <v>17861</v>
      </c>
      <c r="Q69" s="43">
        <v>2</v>
      </c>
      <c r="R69" s="43">
        <v>388</v>
      </c>
      <c r="S69" s="43">
        <v>1192</v>
      </c>
      <c r="T69" s="43">
        <v>95</v>
      </c>
      <c r="U69" s="43">
        <v>1675</v>
      </c>
      <c r="V69" s="43">
        <v>81</v>
      </c>
      <c r="W69" s="43">
        <v>810</v>
      </c>
      <c r="X69" s="43">
        <v>24</v>
      </c>
      <c r="Y69" s="43">
        <v>915</v>
      </c>
      <c r="Z69" s="43">
        <v>301</v>
      </c>
      <c r="AA69" s="43">
        <v>1216</v>
      </c>
      <c r="AB69" s="43">
        <v>2056</v>
      </c>
      <c r="AC69" s="43" t="s">
        <v>150</v>
      </c>
      <c r="AD69" s="43">
        <v>2056</v>
      </c>
      <c r="AE69" s="43">
        <v>4949</v>
      </c>
      <c r="AF69" s="43">
        <v>4</v>
      </c>
      <c r="AG69" s="43">
        <v>520</v>
      </c>
      <c r="AH69" s="43">
        <v>1674</v>
      </c>
      <c r="AI69" s="43">
        <v>135</v>
      </c>
      <c r="AJ69" s="43">
        <v>2329</v>
      </c>
      <c r="AK69" s="43">
        <v>114</v>
      </c>
      <c r="AL69" s="43">
        <v>951</v>
      </c>
      <c r="AM69" s="43">
        <v>43</v>
      </c>
      <c r="AN69" s="43">
        <v>1108</v>
      </c>
      <c r="AO69" s="43">
        <v>369</v>
      </c>
      <c r="AP69" s="43">
        <v>1477</v>
      </c>
      <c r="AQ69" s="43">
        <v>2586</v>
      </c>
      <c r="AR69" s="43" t="s">
        <v>150</v>
      </c>
      <c r="AS69" s="43">
        <v>2586</v>
      </c>
      <c r="AT69" s="43">
        <v>6396</v>
      </c>
      <c r="AU69" s="43">
        <v>15</v>
      </c>
      <c r="AV69" s="43">
        <v>1404</v>
      </c>
      <c r="AW69" s="43">
        <v>4427</v>
      </c>
      <c r="AX69" s="43">
        <v>368</v>
      </c>
      <c r="AY69" s="43">
        <v>6199</v>
      </c>
      <c r="AZ69" s="43">
        <v>280</v>
      </c>
      <c r="BA69" s="43">
        <v>2914</v>
      </c>
      <c r="BB69" s="43">
        <v>84</v>
      </c>
      <c r="BC69" s="43">
        <v>3278</v>
      </c>
      <c r="BD69" s="43">
        <v>1075</v>
      </c>
      <c r="BE69" s="43">
        <v>4353</v>
      </c>
      <c r="BF69" s="43">
        <v>7142</v>
      </c>
      <c r="BG69" s="43" t="s">
        <v>150</v>
      </c>
      <c r="BH69" s="43">
        <v>7142</v>
      </c>
      <c r="BI69" s="43">
        <v>17709</v>
      </c>
      <c r="BJ69" s="44">
        <v>26.666666666666671</v>
      </c>
      <c r="BK69" s="44">
        <v>8.689458689458684</v>
      </c>
      <c r="BL69" s="44">
        <v>8.7869889315563618</v>
      </c>
      <c r="BM69" s="44">
        <v>1.6304347826086918</v>
      </c>
      <c r="BN69" s="44">
        <v>8.3400548475560559</v>
      </c>
      <c r="BO69" s="44">
        <v>9.9999999999999982</v>
      </c>
      <c r="BP69" s="44">
        <v>8.373369938229235</v>
      </c>
      <c r="BQ69" s="44">
        <v>0</v>
      </c>
      <c r="BR69" s="44">
        <v>8.29774252593044</v>
      </c>
      <c r="BS69" s="44">
        <v>6.9767441860465134</v>
      </c>
      <c r="BT69" s="44">
        <v>7.9715138984608362</v>
      </c>
      <c r="BU69" s="44">
        <v>5.9787174460935288</v>
      </c>
      <c r="BV69" s="44" t="s">
        <v>150</v>
      </c>
      <c r="BW69" s="44">
        <v>5.9787174460935288</v>
      </c>
      <c r="BX69" s="44">
        <v>7.3126658761081931</v>
      </c>
    </row>
    <row r="71" spans="1:76">
      <c r="A71" s="31" t="s">
        <v>147</v>
      </c>
    </row>
    <row r="73" spans="1:76">
      <c r="A73" s="32"/>
    </row>
  </sheetData>
  <mergeCells count="80">
    <mergeCell ref="A7:A9"/>
    <mergeCell ref="B7:P7"/>
    <mergeCell ref="Q7:AE7"/>
    <mergeCell ref="AF7:AT7"/>
    <mergeCell ref="C59:F59"/>
    <mergeCell ref="G59:J59"/>
    <mergeCell ref="L59:L60"/>
    <mergeCell ref="M59:O59"/>
    <mergeCell ref="B8:B9"/>
    <mergeCell ref="K8:K9"/>
    <mergeCell ref="A58:A60"/>
    <mergeCell ref="B58:P58"/>
    <mergeCell ref="Q58:AE58"/>
    <mergeCell ref="AF58:AT58"/>
    <mergeCell ref="B59:B60"/>
    <mergeCell ref="K59:K60"/>
    <mergeCell ref="AE59:AE60"/>
    <mergeCell ref="AG59:AJ59"/>
    <mergeCell ref="AU59:AU60"/>
    <mergeCell ref="BD59:BD60"/>
    <mergeCell ref="Q59:Q60"/>
    <mergeCell ref="Z59:Z60"/>
    <mergeCell ref="AF59:AF60"/>
    <mergeCell ref="P59:P60"/>
    <mergeCell ref="R59:U59"/>
    <mergeCell ref="V59:Y59"/>
    <mergeCell ref="AA59:AA60"/>
    <mergeCell ref="AB59:AD59"/>
    <mergeCell ref="BF59:BH59"/>
    <mergeCell ref="BI59:BI60"/>
    <mergeCell ref="AK59:AN59"/>
    <mergeCell ref="AU58:BI58"/>
    <mergeCell ref="AV59:AY59"/>
    <mergeCell ref="AU7:BI7"/>
    <mergeCell ref="AV8:AY8"/>
    <mergeCell ref="BJ7:BX7"/>
    <mergeCell ref="AZ8:BC8"/>
    <mergeCell ref="BE8:BE9"/>
    <mergeCell ref="BF8:BH8"/>
    <mergeCell ref="BI8:BI9"/>
    <mergeCell ref="BK8:BN8"/>
    <mergeCell ref="BO8:BR8"/>
    <mergeCell ref="BT8:BT9"/>
    <mergeCell ref="AU8:AU9"/>
    <mergeCell ref="BD8:BD9"/>
    <mergeCell ref="BJ8:BJ9"/>
    <mergeCell ref="BU8:BW8"/>
    <mergeCell ref="BX8:BX9"/>
    <mergeCell ref="AB8:AD8"/>
    <mergeCell ref="Q8:Q9"/>
    <mergeCell ref="Z8:Z9"/>
    <mergeCell ref="BK59:BN59"/>
    <mergeCell ref="AZ59:BC59"/>
    <mergeCell ref="AT59:AT60"/>
    <mergeCell ref="BJ58:BX58"/>
    <mergeCell ref="AO59:AO60"/>
    <mergeCell ref="AP59:AP60"/>
    <mergeCell ref="AQ59:AS59"/>
    <mergeCell ref="BU59:BW59"/>
    <mergeCell ref="BX59:BX60"/>
    <mergeCell ref="BO59:BR59"/>
    <mergeCell ref="BT59:BT60"/>
    <mergeCell ref="BJ59:BJ60"/>
    <mergeCell ref="BE59:BE60"/>
    <mergeCell ref="C8:F8"/>
    <mergeCell ref="G8:J8"/>
    <mergeCell ref="L8:L9"/>
    <mergeCell ref="M8:O8"/>
    <mergeCell ref="AT8:AT9"/>
    <mergeCell ref="AO8:AO9"/>
    <mergeCell ref="AE8:AE9"/>
    <mergeCell ref="AG8:AJ8"/>
    <mergeCell ref="AK8:AN8"/>
    <mergeCell ref="AP8:AP9"/>
    <mergeCell ref="AQ8:AS8"/>
    <mergeCell ref="AF8:AF9"/>
    <mergeCell ref="P8:P9"/>
    <mergeCell ref="R8:U8"/>
    <mergeCell ref="V8:Y8"/>
    <mergeCell ref="AA8:AA9"/>
  </mergeCells>
  <hyperlinks>
    <hyperlink ref="BX6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10" width="11.42578125" style="21"/>
    <col min="11" max="11" width="13.42578125" style="21" customWidth="1"/>
    <col min="12" max="16" width="11.42578125" style="21"/>
    <col min="17" max="17" width="13.42578125" style="21" customWidth="1"/>
    <col min="18" max="25" width="11.42578125" style="21"/>
    <col min="26" max="26" width="13.42578125" style="21" customWidth="1"/>
    <col min="27" max="31" width="11.42578125" style="21"/>
    <col min="32" max="32" width="13.42578125" style="21" customWidth="1"/>
    <col min="33" max="40" width="11.42578125" style="21"/>
    <col min="41" max="41" width="13.42578125" style="21" customWidth="1"/>
    <col min="42" max="46" width="11.42578125" style="21"/>
    <col min="47" max="47" width="13.42578125" style="21" customWidth="1"/>
    <col min="48" max="55" width="11.42578125" style="21"/>
    <col min="56" max="56" width="13.42578125" style="21" customWidth="1"/>
    <col min="57" max="61" width="11.42578125" style="21"/>
    <col min="62" max="62" width="13.5703125" style="21" customWidth="1"/>
    <col min="63" max="70" width="11.42578125" style="21"/>
    <col min="71" max="71" width="15.42578125" style="21" customWidth="1"/>
    <col min="72" max="16384" width="11.42578125" style="21"/>
  </cols>
  <sheetData>
    <row r="1" spans="1:166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</row>
    <row r="2" spans="1:166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</row>
    <row r="3" spans="1:166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</row>
    <row r="4" spans="1:166" s="66" customFormat="1" ht="18.75">
      <c r="A4" s="64" t="s">
        <v>134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</row>
    <row r="5" spans="1:166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</row>
    <row r="6" spans="1:166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9" t="s">
        <v>152</v>
      </c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</row>
    <row r="7" spans="1:166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 t="s">
        <v>72</v>
      </c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 t="s">
        <v>73</v>
      </c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 t="s">
        <v>75</v>
      </c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 t="s">
        <v>76</v>
      </c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</row>
    <row r="8" spans="1:166" ht="26.25" thickBot="1">
      <c r="A8" s="71"/>
      <c r="B8" s="70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70" t="s">
        <v>4</v>
      </c>
      <c r="L8" s="70" t="s">
        <v>5</v>
      </c>
      <c r="M8" s="70" t="s">
        <v>6</v>
      </c>
      <c r="N8" s="70"/>
      <c r="O8" s="70"/>
      <c r="P8" s="70" t="s">
        <v>7</v>
      </c>
      <c r="Q8" s="70" t="s">
        <v>173</v>
      </c>
      <c r="R8" s="70" t="s">
        <v>2</v>
      </c>
      <c r="S8" s="70"/>
      <c r="T8" s="70"/>
      <c r="U8" s="70"/>
      <c r="V8" s="70" t="s">
        <v>3</v>
      </c>
      <c r="W8" s="70"/>
      <c r="X8" s="70"/>
      <c r="Y8" s="70"/>
      <c r="Z8" s="70" t="s">
        <v>4</v>
      </c>
      <c r="AA8" s="70" t="s">
        <v>5</v>
      </c>
      <c r="AB8" s="70" t="s">
        <v>6</v>
      </c>
      <c r="AC8" s="70"/>
      <c r="AD8" s="70"/>
      <c r="AE8" s="70" t="s">
        <v>7</v>
      </c>
      <c r="AF8" s="70" t="s">
        <v>173</v>
      </c>
      <c r="AG8" s="70" t="s">
        <v>2</v>
      </c>
      <c r="AH8" s="70"/>
      <c r="AI8" s="70"/>
      <c r="AJ8" s="70"/>
      <c r="AK8" s="70" t="s">
        <v>3</v>
      </c>
      <c r="AL8" s="70"/>
      <c r="AM8" s="70"/>
      <c r="AN8" s="70"/>
      <c r="AO8" s="70" t="s">
        <v>4</v>
      </c>
      <c r="AP8" s="70" t="s">
        <v>5</v>
      </c>
      <c r="AQ8" s="70" t="s">
        <v>6</v>
      </c>
      <c r="AR8" s="70"/>
      <c r="AS8" s="70"/>
      <c r="AT8" s="70" t="s">
        <v>7</v>
      </c>
      <c r="AU8" s="70" t="s">
        <v>173</v>
      </c>
      <c r="AV8" s="70" t="s">
        <v>2</v>
      </c>
      <c r="AW8" s="70"/>
      <c r="AX8" s="70"/>
      <c r="AY8" s="70"/>
      <c r="AZ8" s="70" t="s">
        <v>3</v>
      </c>
      <c r="BA8" s="70"/>
      <c r="BB8" s="70"/>
      <c r="BC8" s="70"/>
      <c r="BD8" s="70" t="s">
        <v>4</v>
      </c>
      <c r="BE8" s="70" t="s">
        <v>5</v>
      </c>
      <c r="BF8" s="70" t="s">
        <v>6</v>
      </c>
      <c r="BG8" s="70"/>
      <c r="BH8" s="70"/>
      <c r="BI8" s="70" t="s">
        <v>7</v>
      </c>
      <c r="BJ8" s="70" t="s">
        <v>173</v>
      </c>
      <c r="BK8" s="70" t="s">
        <v>2</v>
      </c>
      <c r="BL8" s="70"/>
      <c r="BM8" s="70"/>
      <c r="BN8" s="70"/>
      <c r="BO8" s="70" t="s">
        <v>3</v>
      </c>
      <c r="BP8" s="70"/>
      <c r="BQ8" s="70"/>
      <c r="BR8" s="70"/>
      <c r="BS8" s="68" t="s">
        <v>4</v>
      </c>
      <c r="BT8" s="70" t="s">
        <v>5</v>
      </c>
      <c r="BU8" s="70" t="s">
        <v>6</v>
      </c>
      <c r="BV8" s="70"/>
      <c r="BW8" s="70"/>
      <c r="BX8" s="70" t="s">
        <v>7</v>
      </c>
    </row>
    <row r="9" spans="1:166" ht="26.25" thickBot="1">
      <c r="A9" s="71"/>
      <c r="B9" s="70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70" t="s">
        <v>10</v>
      </c>
      <c r="L9" s="70"/>
      <c r="M9" s="68" t="s">
        <v>9</v>
      </c>
      <c r="N9" s="68" t="s">
        <v>11</v>
      </c>
      <c r="O9" s="68" t="s">
        <v>12</v>
      </c>
      <c r="P9" s="70"/>
      <c r="Q9" s="70" t="s">
        <v>8</v>
      </c>
      <c r="R9" s="68" t="s">
        <v>9</v>
      </c>
      <c r="S9" s="68" t="s">
        <v>10</v>
      </c>
      <c r="T9" s="68" t="s">
        <v>11</v>
      </c>
      <c r="U9" s="68" t="s">
        <v>12</v>
      </c>
      <c r="V9" s="68" t="s">
        <v>9</v>
      </c>
      <c r="W9" s="68" t="s">
        <v>10</v>
      </c>
      <c r="X9" s="68" t="s">
        <v>11</v>
      </c>
      <c r="Y9" s="68" t="s">
        <v>12</v>
      </c>
      <c r="Z9" s="70" t="s">
        <v>10</v>
      </c>
      <c r="AA9" s="70"/>
      <c r="AB9" s="68" t="s">
        <v>9</v>
      </c>
      <c r="AC9" s="68" t="s">
        <v>11</v>
      </c>
      <c r="AD9" s="68" t="s">
        <v>12</v>
      </c>
      <c r="AE9" s="70"/>
      <c r="AF9" s="70" t="s">
        <v>8</v>
      </c>
      <c r="AG9" s="68" t="s">
        <v>9</v>
      </c>
      <c r="AH9" s="68" t="s">
        <v>10</v>
      </c>
      <c r="AI9" s="68" t="s">
        <v>11</v>
      </c>
      <c r="AJ9" s="68" t="s">
        <v>12</v>
      </c>
      <c r="AK9" s="68" t="s">
        <v>9</v>
      </c>
      <c r="AL9" s="68" t="s">
        <v>10</v>
      </c>
      <c r="AM9" s="68" t="s">
        <v>11</v>
      </c>
      <c r="AN9" s="68" t="s">
        <v>12</v>
      </c>
      <c r="AO9" s="70" t="s">
        <v>10</v>
      </c>
      <c r="AP9" s="70"/>
      <c r="AQ9" s="68" t="s">
        <v>9</v>
      </c>
      <c r="AR9" s="68" t="s">
        <v>11</v>
      </c>
      <c r="AS9" s="68" t="s">
        <v>12</v>
      </c>
      <c r="AT9" s="70"/>
      <c r="AU9" s="70" t="s">
        <v>8</v>
      </c>
      <c r="AV9" s="68" t="s">
        <v>9</v>
      </c>
      <c r="AW9" s="68" t="s">
        <v>10</v>
      </c>
      <c r="AX9" s="68" t="s">
        <v>11</v>
      </c>
      <c r="AY9" s="68" t="s">
        <v>12</v>
      </c>
      <c r="AZ9" s="68" t="s">
        <v>9</v>
      </c>
      <c r="BA9" s="68" t="s">
        <v>10</v>
      </c>
      <c r="BB9" s="68" t="s">
        <v>11</v>
      </c>
      <c r="BC9" s="68" t="s">
        <v>12</v>
      </c>
      <c r="BD9" s="70" t="s">
        <v>10</v>
      </c>
      <c r="BE9" s="70"/>
      <c r="BF9" s="68" t="s">
        <v>9</v>
      </c>
      <c r="BG9" s="68" t="s">
        <v>11</v>
      </c>
      <c r="BH9" s="68" t="s">
        <v>12</v>
      </c>
      <c r="BI9" s="70"/>
      <c r="BJ9" s="70" t="s">
        <v>8</v>
      </c>
      <c r="BK9" s="68" t="s">
        <v>9</v>
      </c>
      <c r="BL9" s="68" t="s">
        <v>10</v>
      </c>
      <c r="BM9" s="68" t="s">
        <v>11</v>
      </c>
      <c r="BN9" s="68" t="s">
        <v>12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10</v>
      </c>
      <c r="BT9" s="70"/>
      <c r="BU9" s="68" t="s">
        <v>9</v>
      </c>
      <c r="BV9" s="68" t="s">
        <v>11</v>
      </c>
      <c r="BW9" s="68" t="s">
        <v>12</v>
      </c>
      <c r="BX9" s="70"/>
    </row>
    <row r="10" spans="1:166">
      <c r="A10" s="33" t="s">
        <v>13</v>
      </c>
      <c r="B10" s="34">
        <v>1318</v>
      </c>
      <c r="C10" s="34">
        <v>26590</v>
      </c>
      <c r="D10" s="34">
        <v>85311</v>
      </c>
      <c r="E10" s="34">
        <v>29386</v>
      </c>
      <c r="F10" s="34">
        <v>141287</v>
      </c>
      <c r="G10" s="34">
        <v>1470</v>
      </c>
      <c r="H10" s="34">
        <v>46621</v>
      </c>
      <c r="I10" s="34">
        <v>2720</v>
      </c>
      <c r="J10" s="34">
        <v>50811</v>
      </c>
      <c r="K10" s="34">
        <v>14436</v>
      </c>
      <c r="L10" s="34">
        <v>65247</v>
      </c>
      <c r="M10" s="34">
        <v>123341</v>
      </c>
      <c r="N10" s="34">
        <v>534</v>
      </c>
      <c r="O10" s="34">
        <v>123875</v>
      </c>
      <c r="P10" s="34">
        <v>331727</v>
      </c>
      <c r="Q10" s="34">
        <v>345</v>
      </c>
      <c r="R10" s="34">
        <v>7658</v>
      </c>
      <c r="S10" s="34">
        <v>23389</v>
      </c>
      <c r="T10" s="34">
        <v>8641</v>
      </c>
      <c r="U10" s="34">
        <v>39688</v>
      </c>
      <c r="V10" s="34">
        <v>421</v>
      </c>
      <c r="W10" s="34">
        <v>12781</v>
      </c>
      <c r="X10" s="34">
        <v>742</v>
      </c>
      <c r="Y10" s="34">
        <v>13944</v>
      </c>
      <c r="Z10" s="34">
        <v>4155</v>
      </c>
      <c r="AA10" s="34">
        <v>18099</v>
      </c>
      <c r="AB10" s="34">
        <v>35311</v>
      </c>
      <c r="AC10" s="34">
        <v>173</v>
      </c>
      <c r="AD10" s="34">
        <v>35484</v>
      </c>
      <c r="AE10" s="34">
        <v>93616</v>
      </c>
      <c r="AF10" s="34">
        <v>291</v>
      </c>
      <c r="AG10" s="34">
        <v>9372</v>
      </c>
      <c r="AH10" s="34">
        <v>31369</v>
      </c>
      <c r="AI10" s="34">
        <v>10263</v>
      </c>
      <c r="AJ10" s="34">
        <v>51004</v>
      </c>
      <c r="AK10" s="34">
        <v>559</v>
      </c>
      <c r="AL10" s="34">
        <v>16755</v>
      </c>
      <c r="AM10" s="34">
        <v>986</v>
      </c>
      <c r="AN10" s="34">
        <v>18300</v>
      </c>
      <c r="AO10" s="34">
        <v>5171</v>
      </c>
      <c r="AP10" s="34">
        <v>23471</v>
      </c>
      <c r="AQ10" s="34">
        <v>44469</v>
      </c>
      <c r="AR10" s="34">
        <v>180</v>
      </c>
      <c r="AS10" s="34">
        <v>44649</v>
      </c>
      <c r="AT10" s="34">
        <v>119415</v>
      </c>
      <c r="AU10" s="34">
        <v>1254</v>
      </c>
      <c r="AV10" s="34">
        <v>26279</v>
      </c>
      <c r="AW10" s="34">
        <v>83881</v>
      </c>
      <c r="AX10" s="34">
        <v>27667</v>
      </c>
      <c r="AY10" s="34">
        <v>137827</v>
      </c>
      <c r="AZ10" s="34">
        <v>1554</v>
      </c>
      <c r="BA10" s="34">
        <v>46623</v>
      </c>
      <c r="BB10" s="34">
        <v>2592</v>
      </c>
      <c r="BC10" s="34">
        <v>50769</v>
      </c>
      <c r="BD10" s="34">
        <v>14301</v>
      </c>
      <c r="BE10" s="34">
        <v>65070</v>
      </c>
      <c r="BF10" s="34">
        <v>120179</v>
      </c>
      <c r="BG10" s="34">
        <v>555</v>
      </c>
      <c r="BH10" s="34">
        <v>120734</v>
      </c>
      <c r="BI10" s="34">
        <v>324885</v>
      </c>
      <c r="BJ10" s="35">
        <v>-9.4098883572567793</v>
      </c>
      <c r="BK10" s="35">
        <v>5.3388637314966347</v>
      </c>
      <c r="BL10" s="35">
        <v>7.8086813461928255</v>
      </c>
      <c r="BM10" s="35">
        <v>-0.35059818556402167</v>
      </c>
      <c r="BN10" s="35">
        <v>5.6998991489330848</v>
      </c>
      <c r="BO10" s="35">
        <v>14.28571428571429</v>
      </c>
      <c r="BP10" s="35">
        <v>8.5279797524826844</v>
      </c>
      <c r="BQ10" s="35">
        <v>4.4753086419753068</v>
      </c>
      <c r="BR10" s="35">
        <v>8.4973113514152381</v>
      </c>
      <c r="BS10" s="35">
        <v>6.1604083630515394</v>
      </c>
      <c r="BT10" s="35">
        <v>7.983709850929765</v>
      </c>
      <c r="BU10" s="35">
        <v>4.9892244069263398</v>
      </c>
      <c r="BV10" s="35">
        <v>5.0450450450450486</v>
      </c>
      <c r="BW10" s="35">
        <v>4.9894810078354057</v>
      </c>
      <c r="BX10" s="35">
        <v>5.8349877649014221</v>
      </c>
    </row>
    <row r="11" spans="1:166">
      <c r="A11" s="36" t="s">
        <v>14</v>
      </c>
      <c r="B11" s="43">
        <v>5</v>
      </c>
      <c r="C11" s="43">
        <v>665</v>
      </c>
      <c r="D11" s="43">
        <v>1139</v>
      </c>
      <c r="E11" s="43" t="s">
        <v>150</v>
      </c>
      <c r="F11" s="43">
        <v>1804</v>
      </c>
      <c r="G11" s="43" t="s">
        <v>150</v>
      </c>
      <c r="H11" s="43" t="s">
        <v>150</v>
      </c>
      <c r="I11" s="43" t="s">
        <v>150</v>
      </c>
      <c r="J11" s="43" t="s">
        <v>150</v>
      </c>
      <c r="K11" s="43">
        <v>696</v>
      </c>
      <c r="L11" s="43">
        <v>696</v>
      </c>
      <c r="M11" s="43">
        <v>2581</v>
      </c>
      <c r="N11" s="43" t="s">
        <v>150</v>
      </c>
      <c r="O11" s="43">
        <v>2581</v>
      </c>
      <c r="P11" s="43">
        <v>5086</v>
      </c>
      <c r="Q11" s="43">
        <v>1</v>
      </c>
      <c r="R11" s="43">
        <v>171</v>
      </c>
      <c r="S11" s="43">
        <v>340</v>
      </c>
      <c r="T11" s="43" t="s">
        <v>150</v>
      </c>
      <c r="U11" s="43">
        <v>511</v>
      </c>
      <c r="V11" s="43" t="s">
        <v>150</v>
      </c>
      <c r="W11" s="43" t="s">
        <v>150</v>
      </c>
      <c r="X11" s="43" t="s">
        <v>150</v>
      </c>
      <c r="Y11" s="43" t="s">
        <v>150</v>
      </c>
      <c r="Z11" s="43">
        <v>233</v>
      </c>
      <c r="AA11" s="43">
        <v>233</v>
      </c>
      <c r="AB11" s="43">
        <v>701</v>
      </c>
      <c r="AC11" s="43" t="s">
        <v>150</v>
      </c>
      <c r="AD11" s="43">
        <v>701</v>
      </c>
      <c r="AE11" s="43">
        <v>1446</v>
      </c>
      <c r="AF11" s="43">
        <v>1</v>
      </c>
      <c r="AG11" s="43">
        <v>262</v>
      </c>
      <c r="AH11" s="43">
        <v>389</v>
      </c>
      <c r="AI11" s="43">
        <v>0</v>
      </c>
      <c r="AJ11" s="43">
        <v>651</v>
      </c>
      <c r="AK11" s="43">
        <v>0</v>
      </c>
      <c r="AL11" s="43">
        <v>0</v>
      </c>
      <c r="AM11" s="43">
        <v>0</v>
      </c>
      <c r="AN11" s="43">
        <v>0</v>
      </c>
      <c r="AO11" s="43">
        <v>246</v>
      </c>
      <c r="AP11" s="43">
        <v>246</v>
      </c>
      <c r="AQ11" s="43">
        <v>884</v>
      </c>
      <c r="AR11" s="43">
        <v>0</v>
      </c>
      <c r="AS11" s="43">
        <v>884</v>
      </c>
      <c r="AT11" s="43">
        <v>1782</v>
      </c>
      <c r="AU11" s="43">
        <v>5</v>
      </c>
      <c r="AV11" s="43">
        <v>639</v>
      </c>
      <c r="AW11" s="43">
        <v>1150</v>
      </c>
      <c r="AX11" s="43" t="s">
        <v>150</v>
      </c>
      <c r="AY11" s="43">
        <v>1789</v>
      </c>
      <c r="AZ11" s="43" t="s">
        <v>150</v>
      </c>
      <c r="BA11" s="43" t="s">
        <v>150</v>
      </c>
      <c r="BB11" s="43" t="s">
        <v>150</v>
      </c>
      <c r="BC11" s="43" t="s">
        <v>150</v>
      </c>
      <c r="BD11" s="43">
        <v>718</v>
      </c>
      <c r="BE11" s="43">
        <v>718</v>
      </c>
      <c r="BF11" s="43">
        <v>2540</v>
      </c>
      <c r="BG11" s="43" t="s">
        <v>150</v>
      </c>
      <c r="BH11" s="43">
        <v>2540</v>
      </c>
      <c r="BI11" s="43">
        <v>5052</v>
      </c>
      <c r="BJ11" s="44">
        <v>0</v>
      </c>
      <c r="BK11" s="44">
        <v>10.172143974960878</v>
      </c>
      <c r="BL11" s="44">
        <v>5.2173913043478297</v>
      </c>
      <c r="BM11" s="44" t="s">
        <v>150</v>
      </c>
      <c r="BN11" s="44">
        <v>6.987143655673556</v>
      </c>
      <c r="BO11" s="44" t="s">
        <v>150</v>
      </c>
      <c r="BP11" s="44" t="s">
        <v>150</v>
      </c>
      <c r="BQ11" s="44" t="s">
        <v>150</v>
      </c>
      <c r="BR11" s="44" t="s">
        <v>150</v>
      </c>
      <c r="BS11" s="44">
        <v>4.8746518105849628</v>
      </c>
      <c r="BT11" s="44">
        <v>4.8746518105849628</v>
      </c>
      <c r="BU11" s="44">
        <v>5.5905511811023656</v>
      </c>
      <c r="BV11" s="44" t="s">
        <v>150</v>
      </c>
      <c r="BW11" s="44">
        <v>5.5905511811023656</v>
      </c>
      <c r="BX11" s="44">
        <v>5.9778305621536081</v>
      </c>
    </row>
    <row r="12" spans="1:166">
      <c r="A12" s="36" t="s">
        <v>15</v>
      </c>
      <c r="B12" s="43">
        <v>13</v>
      </c>
      <c r="C12" s="43" t="s">
        <v>150</v>
      </c>
      <c r="D12" s="43">
        <v>2616</v>
      </c>
      <c r="E12" s="43">
        <v>263</v>
      </c>
      <c r="F12" s="43">
        <v>2879</v>
      </c>
      <c r="G12" s="43" t="s">
        <v>150</v>
      </c>
      <c r="H12" s="43">
        <v>1347</v>
      </c>
      <c r="I12" s="43" t="s">
        <v>150</v>
      </c>
      <c r="J12" s="43">
        <v>1347</v>
      </c>
      <c r="K12" s="43">
        <v>247</v>
      </c>
      <c r="L12" s="43">
        <v>1594</v>
      </c>
      <c r="M12" s="43">
        <v>1627</v>
      </c>
      <c r="N12" s="43" t="s">
        <v>150</v>
      </c>
      <c r="O12" s="43">
        <v>1627</v>
      </c>
      <c r="P12" s="43">
        <v>6113</v>
      </c>
      <c r="Q12" s="43">
        <v>0</v>
      </c>
      <c r="R12" s="43" t="s">
        <v>150</v>
      </c>
      <c r="S12" s="43">
        <v>703</v>
      </c>
      <c r="T12" s="43">
        <v>97</v>
      </c>
      <c r="U12" s="43">
        <v>800</v>
      </c>
      <c r="V12" s="43" t="s">
        <v>150</v>
      </c>
      <c r="W12" s="43">
        <v>444</v>
      </c>
      <c r="X12" s="43" t="s">
        <v>150</v>
      </c>
      <c r="Y12" s="43">
        <v>444</v>
      </c>
      <c r="Z12" s="43">
        <v>67</v>
      </c>
      <c r="AA12" s="43">
        <v>511</v>
      </c>
      <c r="AB12" s="43">
        <v>501</v>
      </c>
      <c r="AC12" s="43" t="s">
        <v>150</v>
      </c>
      <c r="AD12" s="43">
        <v>501</v>
      </c>
      <c r="AE12" s="43">
        <v>1812</v>
      </c>
      <c r="AF12" s="43">
        <v>2</v>
      </c>
      <c r="AG12" s="43">
        <v>0</v>
      </c>
      <c r="AH12" s="43">
        <v>999</v>
      </c>
      <c r="AI12" s="43">
        <v>89</v>
      </c>
      <c r="AJ12" s="43">
        <v>1088</v>
      </c>
      <c r="AK12" s="43">
        <v>0</v>
      </c>
      <c r="AL12" s="43">
        <v>424</v>
      </c>
      <c r="AM12" s="43">
        <v>0</v>
      </c>
      <c r="AN12" s="43">
        <v>424</v>
      </c>
      <c r="AO12" s="43">
        <v>98</v>
      </c>
      <c r="AP12" s="43">
        <v>522</v>
      </c>
      <c r="AQ12" s="43">
        <v>556</v>
      </c>
      <c r="AR12" s="43">
        <v>0</v>
      </c>
      <c r="AS12" s="43">
        <v>556</v>
      </c>
      <c r="AT12" s="43">
        <v>2168</v>
      </c>
      <c r="AU12" s="43" t="s">
        <v>150</v>
      </c>
      <c r="AV12" s="43" t="s">
        <v>150</v>
      </c>
      <c r="AW12" s="43">
        <v>2484</v>
      </c>
      <c r="AX12" s="43">
        <v>255</v>
      </c>
      <c r="AY12" s="43">
        <v>2739</v>
      </c>
      <c r="AZ12" s="43" t="s">
        <v>150</v>
      </c>
      <c r="BA12" s="43">
        <v>1411</v>
      </c>
      <c r="BB12" s="43" t="s">
        <v>150</v>
      </c>
      <c r="BC12" s="43">
        <v>1411</v>
      </c>
      <c r="BD12" s="43">
        <v>237</v>
      </c>
      <c r="BE12" s="43">
        <v>1648</v>
      </c>
      <c r="BF12" s="43">
        <v>1678</v>
      </c>
      <c r="BG12" s="43" t="s">
        <v>150</v>
      </c>
      <c r="BH12" s="43">
        <v>1678</v>
      </c>
      <c r="BI12" s="43">
        <v>6065</v>
      </c>
      <c r="BJ12" s="44" t="s">
        <v>150</v>
      </c>
      <c r="BK12" s="44" t="s">
        <v>150</v>
      </c>
      <c r="BL12" s="44">
        <v>6.6022544283413804</v>
      </c>
      <c r="BM12" s="44">
        <v>-6.2745098039215685</v>
      </c>
      <c r="BN12" s="44">
        <v>5.4034319094560024</v>
      </c>
      <c r="BO12" s="44" t="s">
        <v>150</v>
      </c>
      <c r="BP12" s="44">
        <v>3.1183557760453562</v>
      </c>
      <c r="BQ12" s="44" t="s">
        <v>150</v>
      </c>
      <c r="BR12" s="44">
        <v>3.1183557760453562</v>
      </c>
      <c r="BS12" s="44">
        <v>8.8607594936708889</v>
      </c>
      <c r="BT12" s="44">
        <v>3.9441747572815489</v>
      </c>
      <c r="BU12" s="44">
        <v>6.317044100119185</v>
      </c>
      <c r="BV12" s="44" t="s">
        <v>150</v>
      </c>
      <c r="BW12" s="44">
        <v>6.317044100119185</v>
      </c>
      <c r="BX12" s="44">
        <v>5.0783182192910115</v>
      </c>
    </row>
    <row r="13" spans="1:166">
      <c r="A13" s="36" t="s">
        <v>16</v>
      </c>
      <c r="B13" s="43">
        <v>41</v>
      </c>
      <c r="C13" s="43">
        <v>787</v>
      </c>
      <c r="D13" s="43">
        <v>2031</v>
      </c>
      <c r="E13" s="43">
        <v>681</v>
      </c>
      <c r="F13" s="43">
        <v>3499</v>
      </c>
      <c r="G13" s="43" t="s">
        <v>150</v>
      </c>
      <c r="H13" s="43">
        <v>1520</v>
      </c>
      <c r="I13" s="43" t="s">
        <v>150</v>
      </c>
      <c r="J13" s="43">
        <v>1520</v>
      </c>
      <c r="K13" s="43">
        <v>538</v>
      </c>
      <c r="L13" s="43">
        <v>2058</v>
      </c>
      <c r="M13" s="43">
        <v>5448</v>
      </c>
      <c r="N13" s="43" t="s">
        <v>150</v>
      </c>
      <c r="O13" s="43">
        <v>5448</v>
      </c>
      <c r="P13" s="43">
        <v>11046</v>
      </c>
      <c r="Q13" s="43">
        <v>7</v>
      </c>
      <c r="R13" s="43">
        <v>274</v>
      </c>
      <c r="S13" s="43">
        <v>569</v>
      </c>
      <c r="T13" s="43">
        <v>172</v>
      </c>
      <c r="U13" s="43">
        <v>1015</v>
      </c>
      <c r="V13" s="43" t="s">
        <v>150</v>
      </c>
      <c r="W13" s="43">
        <v>446</v>
      </c>
      <c r="X13" s="43" t="s">
        <v>150</v>
      </c>
      <c r="Y13" s="43">
        <v>446</v>
      </c>
      <c r="Z13" s="43">
        <v>108</v>
      </c>
      <c r="AA13" s="43">
        <v>554</v>
      </c>
      <c r="AB13" s="43">
        <v>1481</v>
      </c>
      <c r="AC13" s="43" t="s">
        <v>150</v>
      </c>
      <c r="AD13" s="43">
        <v>1481</v>
      </c>
      <c r="AE13" s="43">
        <v>3057</v>
      </c>
      <c r="AF13" s="43">
        <v>0</v>
      </c>
      <c r="AG13" s="43">
        <v>264</v>
      </c>
      <c r="AH13" s="43">
        <v>735</v>
      </c>
      <c r="AI13" s="43">
        <v>243</v>
      </c>
      <c r="AJ13" s="43">
        <v>1242</v>
      </c>
      <c r="AK13" s="43">
        <v>0</v>
      </c>
      <c r="AL13" s="43">
        <v>526</v>
      </c>
      <c r="AM13" s="43">
        <v>0</v>
      </c>
      <c r="AN13" s="43">
        <v>526</v>
      </c>
      <c r="AO13" s="43">
        <v>201</v>
      </c>
      <c r="AP13" s="43">
        <v>727</v>
      </c>
      <c r="AQ13" s="43">
        <v>1933</v>
      </c>
      <c r="AR13" s="43">
        <v>0</v>
      </c>
      <c r="AS13" s="43">
        <v>1933</v>
      </c>
      <c r="AT13" s="43">
        <v>3902</v>
      </c>
      <c r="AU13" s="43">
        <v>45</v>
      </c>
      <c r="AV13" s="43">
        <v>834</v>
      </c>
      <c r="AW13" s="43">
        <v>1896</v>
      </c>
      <c r="AX13" s="43">
        <v>576</v>
      </c>
      <c r="AY13" s="43">
        <v>3306</v>
      </c>
      <c r="AZ13" s="43" t="s">
        <v>150</v>
      </c>
      <c r="BA13" s="43">
        <v>1518</v>
      </c>
      <c r="BB13" s="43" t="s">
        <v>150</v>
      </c>
      <c r="BC13" s="43">
        <v>1518</v>
      </c>
      <c r="BD13" s="43">
        <v>495</v>
      </c>
      <c r="BE13" s="43">
        <v>2013</v>
      </c>
      <c r="BF13" s="43">
        <v>5160</v>
      </c>
      <c r="BG13" s="43" t="s">
        <v>150</v>
      </c>
      <c r="BH13" s="43">
        <v>5160</v>
      </c>
      <c r="BI13" s="43">
        <v>10524</v>
      </c>
      <c r="BJ13" s="44">
        <v>-6.6666666666666652</v>
      </c>
      <c r="BK13" s="44">
        <v>4.4364508393285318</v>
      </c>
      <c r="BL13" s="44">
        <v>1.6350210970464185</v>
      </c>
      <c r="BM13" s="44">
        <v>-5.9027777777777679</v>
      </c>
      <c r="BN13" s="44">
        <v>1.0284331518451317</v>
      </c>
      <c r="BO13" s="44" t="s">
        <v>150</v>
      </c>
      <c r="BP13" s="44">
        <v>5.1383399209486207</v>
      </c>
      <c r="BQ13" s="44" t="s">
        <v>150</v>
      </c>
      <c r="BR13" s="44">
        <v>5.1383399209486207</v>
      </c>
      <c r="BS13" s="44">
        <v>10.1010101010101</v>
      </c>
      <c r="BT13" s="44">
        <v>6.3586686537506214</v>
      </c>
      <c r="BU13" s="44">
        <v>3.1782945736434143</v>
      </c>
      <c r="BV13" s="44" t="s">
        <v>150</v>
      </c>
      <c r="BW13" s="44">
        <v>3.1782945736434143</v>
      </c>
      <c r="BX13" s="44">
        <v>3.0691752185480814</v>
      </c>
    </row>
    <row r="14" spans="1:166">
      <c r="A14" s="36" t="s">
        <v>17</v>
      </c>
      <c r="B14" s="43" t="s">
        <v>150</v>
      </c>
      <c r="C14" s="43">
        <v>718</v>
      </c>
      <c r="D14" s="43">
        <v>898</v>
      </c>
      <c r="E14" s="43">
        <v>122</v>
      </c>
      <c r="F14" s="43">
        <v>1738</v>
      </c>
      <c r="G14" s="43" t="s">
        <v>150</v>
      </c>
      <c r="H14" s="43" t="s">
        <v>150</v>
      </c>
      <c r="I14" s="43" t="s">
        <v>150</v>
      </c>
      <c r="J14" s="43" t="s">
        <v>150</v>
      </c>
      <c r="K14" s="43" t="s">
        <v>150</v>
      </c>
      <c r="L14" s="43" t="s">
        <v>150</v>
      </c>
      <c r="M14" s="43">
        <v>2139</v>
      </c>
      <c r="N14" s="43" t="s">
        <v>150</v>
      </c>
      <c r="O14" s="43">
        <v>2139</v>
      </c>
      <c r="P14" s="43">
        <v>3877</v>
      </c>
      <c r="Q14" s="43" t="s">
        <v>150</v>
      </c>
      <c r="R14" s="43">
        <v>226</v>
      </c>
      <c r="S14" s="43">
        <v>188</v>
      </c>
      <c r="T14" s="43">
        <v>31</v>
      </c>
      <c r="U14" s="43">
        <v>445</v>
      </c>
      <c r="V14" s="43" t="s">
        <v>150</v>
      </c>
      <c r="W14" s="43" t="s">
        <v>150</v>
      </c>
      <c r="X14" s="43" t="s">
        <v>150</v>
      </c>
      <c r="Y14" s="43" t="s">
        <v>150</v>
      </c>
      <c r="Z14" s="43" t="s">
        <v>150</v>
      </c>
      <c r="AA14" s="43" t="s">
        <v>150</v>
      </c>
      <c r="AB14" s="43">
        <v>613</v>
      </c>
      <c r="AC14" s="43" t="s">
        <v>150</v>
      </c>
      <c r="AD14" s="43">
        <v>613</v>
      </c>
      <c r="AE14" s="43">
        <v>1058</v>
      </c>
      <c r="AF14" s="43">
        <v>0</v>
      </c>
      <c r="AG14" s="43">
        <v>245</v>
      </c>
      <c r="AH14" s="43">
        <v>371</v>
      </c>
      <c r="AI14" s="43">
        <v>46</v>
      </c>
      <c r="AJ14" s="43">
        <v>662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788</v>
      </c>
      <c r="AR14" s="43">
        <v>0</v>
      </c>
      <c r="AS14" s="43">
        <v>788</v>
      </c>
      <c r="AT14" s="43">
        <v>1450</v>
      </c>
      <c r="AU14" s="43" t="s">
        <v>150</v>
      </c>
      <c r="AV14" s="43">
        <v>736</v>
      </c>
      <c r="AW14" s="43">
        <v>775</v>
      </c>
      <c r="AX14" s="43">
        <v>110</v>
      </c>
      <c r="AY14" s="43">
        <v>1621</v>
      </c>
      <c r="AZ14" s="43" t="s">
        <v>150</v>
      </c>
      <c r="BA14" s="43" t="s">
        <v>150</v>
      </c>
      <c r="BB14" s="43" t="s">
        <v>150</v>
      </c>
      <c r="BC14" s="43" t="s">
        <v>150</v>
      </c>
      <c r="BD14" s="43" t="s">
        <v>150</v>
      </c>
      <c r="BE14" s="43" t="s">
        <v>150</v>
      </c>
      <c r="BF14" s="43">
        <v>2069</v>
      </c>
      <c r="BG14" s="43" t="s">
        <v>150</v>
      </c>
      <c r="BH14" s="43">
        <v>2069</v>
      </c>
      <c r="BI14" s="43">
        <v>3690</v>
      </c>
      <c r="BJ14" s="44" t="s">
        <v>150</v>
      </c>
      <c r="BK14" s="44">
        <v>5.0271739130434812</v>
      </c>
      <c r="BL14" s="44">
        <v>7.7419354838709653</v>
      </c>
      <c r="BM14" s="44">
        <v>2.7272727272727226</v>
      </c>
      <c r="BN14" s="44">
        <v>6.1690314620604596</v>
      </c>
      <c r="BO14" s="44" t="s">
        <v>150</v>
      </c>
      <c r="BP14" s="44" t="s">
        <v>150</v>
      </c>
      <c r="BQ14" s="44" t="s">
        <v>150</v>
      </c>
      <c r="BR14" s="44" t="s">
        <v>150</v>
      </c>
      <c r="BS14" s="44" t="s">
        <v>150</v>
      </c>
      <c r="BT14" s="44" t="s">
        <v>150</v>
      </c>
      <c r="BU14" s="44">
        <v>5.0749154180763645</v>
      </c>
      <c r="BV14" s="44" t="s">
        <v>150</v>
      </c>
      <c r="BW14" s="44">
        <v>5.0749154180763645</v>
      </c>
      <c r="BX14" s="44">
        <v>5.555555555555558</v>
      </c>
    </row>
    <row r="15" spans="1:166">
      <c r="A15" s="36" t="s">
        <v>18</v>
      </c>
      <c r="B15" s="43" t="s">
        <v>150</v>
      </c>
      <c r="C15" s="43" t="s">
        <v>150</v>
      </c>
      <c r="D15" s="43">
        <v>110</v>
      </c>
      <c r="E15" s="43">
        <v>413</v>
      </c>
      <c r="F15" s="43">
        <v>523</v>
      </c>
      <c r="G15" s="43" t="s">
        <v>150</v>
      </c>
      <c r="H15" s="43" t="s">
        <v>150</v>
      </c>
      <c r="I15" s="43" t="s">
        <v>150</v>
      </c>
      <c r="J15" s="43" t="s">
        <v>150</v>
      </c>
      <c r="K15" s="43">
        <v>1213</v>
      </c>
      <c r="L15" s="43">
        <v>1213</v>
      </c>
      <c r="M15" s="43">
        <v>3383</v>
      </c>
      <c r="N15" s="43" t="s">
        <v>150</v>
      </c>
      <c r="O15" s="43">
        <v>3383</v>
      </c>
      <c r="P15" s="43">
        <v>5119</v>
      </c>
      <c r="Q15" s="43" t="s">
        <v>150</v>
      </c>
      <c r="R15" s="43" t="s">
        <v>150</v>
      </c>
      <c r="S15" s="43">
        <v>16</v>
      </c>
      <c r="T15" s="43">
        <v>125</v>
      </c>
      <c r="U15" s="43">
        <v>141</v>
      </c>
      <c r="V15" s="43" t="s">
        <v>150</v>
      </c>
      <c r="W15" s="43" t="s">
        <v>150</v>
      </c>
      <c r="X15" s="43" t="s">
        <v>150</v>
      </c>
      <c r="Y15" s="43" t="s">
        <v>150</v>
      </c>
      <c r="Z15" s="43">
        <v>337</v>
      </c>
      <c r="AA15" s="43">
        <v>337</v>
      </c>
      <c r="AB15" s="43">
        <v>918</v>
      </c>
      <c r="AC15" s="43" t="s">
        <v>150</v>
      </c>
      <c r="AD15" s="43">
        <v>918</v>
      </c>
      <c r="AE15" s="43">
        <v>1396</v>
      </c>
      <c r="AF15" s="43">
        <v>0</v>
      </c>
      <c r="AG15" s="43">
        <v>0</v>
      </c>
      <c r="AH15" s="43">
        <v>51</v>
      </c>
      <c r="AI15" s="43">
        <v>146</v>
      </c>
      <c r="AJ15" s="43">
        <v>197</v>
      </c>
      <c r="AK15" s="43">
        <v>0</v>
      </c>
      <c r="AL15" s="43">
        <v>0</v>
      </c>
      <c r="AM15" s="43">
        <v>0</v>
      </c>
      <c r="AN15" s="43">
        <v>0</v>
      </c>
      <c r="AO15" s="43">
        <v>417</v>
      </c>
      <c r="AP15" s="43">
        <v>417</v>
      </c>
      <c r="AQ15" s="43">
        <v>1281</v>
      </c>
      <c r="AR15" s="43">
        <v>0</v>
      </c>
      <c r="AS15" s="43">
        <v>1281</v>
      </c>
      <c r="AT15" s="43">
        <v>1895</v>
      </c>
      <c r="AU15" s="43" t="s">
        <v>150</v>
      </c>
      <c r="AV15" s="43" t="s">
        <v>150</v>
      </c>
      <c r="AW15" s="43">
        <v>76</v>
      </c>
      <c r="AX15" s="43">
        <v>394</v>
      </c>
      <c r="AY15" s="43">
        <v>470</v>
      </c>
      <c r="AZ15" s="43" t="s">
        <v>150</v>
      </c>
      <c r="BA15" s="43" t="s">
        <v>150</v>
      </c>
      <c r="BB15" s="43" t="s">
        <v>150</v>
      </c>
      <c r="BC15" s="43" t="s">
        <v>150</v>
      </c>
      <c r="BD15" s="43">
        <v>1211</v>
      </c>
      <c r="BE15" s="43">
        <v>1211</v>
      </c>
      <c r="BF15" s="43">
        <v>3155</v>
      </c>
      <c r="BG15" s="43" t="s">
        <v>150</v>
      </c>
      <c r="BH15" s="43">
        <v>3155</v>
      </c>
      <c r="BI15" s="43">
        <v>4836</v>
      </c>
      <c r="BJ15" s="44" t="s">
        <v>150</v>
      </c>
      <c r="BK15" s="44" t="s">
        <v>150</v>
      </c>
      <c r="BL15" s="44">
        <v>1.3157894736842146</v>
      </c>
      <c r="BM15" s="44">
        <v>0.50761421319797106</v>
      </c>
      <c r="BN15" s="44">
        <v>0.6382978723404209</v>
      </c>
      <c r="BO15" s="44" t="s">
        <v>150</v>
      </c>
      <c r="BP15" s="44" t="s">
        <v>150</v>
      </c>
      <c r="BQ15" s="44" t="s">
        <v>150</v>
      </c>
      <c r="BR15" s="44" t="s">
        <v>150</v>
      </c>
      <c r="BS15" s="44">
        <v>6.440957886044596</v>
      </c>
      <c r="BT15" s="44">
        <v>6.440957886044596</v>
      </c>
      <c r="BU15" s="44">
        <v>4.2789223454833607</v>
      </c>
      <c r="BV15" s="44" t="s">
        <v>150</v>
      </c>
      <c r="BW15" s="44">
        <v>4.2789223454833607</v>
      </c>
      <c r="BX15" s="44">
        <v>4.4665012406947868</v>
      </c>
    </row>
    <row r="16" spans="1:166">
      <c r="A16" s="36" t="s">
        <v>19</v>
      </c>
      <c r="B16" s="43" t="s">
        <v>150</v>
      </c>
      <c r="C16" s="43">
        <v>106</v>
      </c>
      <c r="D16" s="43" t="s">
        <v>150</v>
      </c>
      <c r="E16" s="43" t="s">
        <v>150</v>
      </c>
      <c r="F16" s="43">
        <v>106</v>
      </c>
      <c r="G16" s="43" t="s">
        <v>150</v>
      </c>
      <c r="H16" s="43" t="s">
        <v>150</v>
      </c>
      <c r="I16" s="43" t="s">
        <v>150</v>
      </c>
      <c r="J16" s="43" t="s">
        <v>150</v>
      </c>
      <c r="K16" s="43" t="s">
        <v>150</v>
      </c>
      <c r="L16" s="43" t="s">
        <v>150</v>
      </c>
      <c r="M16" s="43">
        <v>323</v>
      </c>
      <c r="N16" s="43" t="s">
        <v>150</v>
      </c>
      <c r="O16" s="43">
        <v>323</v>
      </c>
      <c r="P16" s="43">
        <v>429</v>
      </c>
      <c r="Q16" s="43" t="s">
        <v>150</v>
      </c>
      <c r="R16" s="43">
        <v>30</v>
      </c>
      <c r="S16" s="43" t="s">
        <v>150</v>
      </c>
      <c r="T16" s="43" t="s">
        <v>150</v>
      </c>
      <c r="U16" s="43">
        <v>30</v>
      </c>
      <c r="V16" s="43" t="s">
        <v>150</v>
      </c>
      <c r="W16" s="43" t="s">
        <v>150</v>
      </c>
      <c r="X16" s="43" t="s">
        <v>150</v>
      </c>
      <c r="Y16" s="43" t="s">
        <v>150</v>
      </c>
      <c r="Z16" s="43" t="s">
        <v>150</v>
      </c>
      <c r="AA16" s="43" t="s">
        <v>150</v>
      </c>
      <c r="AB16" s="43">
        <v>106</v>
      </c>
      <c r="AC16" s="43" t="s">
        <v>150</v>
      </c>
      <c r="AD16" s="43">
        <v>106</v>
      </c>
      <c r="AE16" s="43">
        <v>136</v>
      </c>
      <c r="AF16" s="43">
        <v>0</v>
      </c>
      <c r="AG16" s="43">
        <v>40</v>
      </c>
      <c r="AH16" s="43">
        <v>0</v>
      </c>
      <c r="AI16" s="43">
        <v>0</v>
      </c>
      <c r="AJ16" s="43">
        <v>40</v>
      </c>
      <c r="AK16" s="43">
        <v>0</v>
      </c>
      <c r="AL16" s="43">
        <v>0</v>
      </c>
      <c r="AM16" s="43">
        <v>0</v>
      </c>
      <c r="AN16" s="43">
        <v>0</v>
      </c>
      <c r="AO16" s="43">
        <v>0</v>
      </c>
      <c r="AP16" s="43">
        <v>0</v>
      </c>
      <c r="AQ16" s="43">
        <v>119</v>
      </c>
      <c r="AR16" s="43">
        <v>0</v>
      </c>
      <c r="AS16" s="43">
        <v>119</v>
      </c>
      <c r="AT16" s="43">
        <v>159</v>
      </c>
      <c r="AU16" s="43" t="s">
        <v>150</v>
      </c>
      <c r="AV16" s="43">
        <v>100</v>
      </c>
      <c r="AW16" s="43" t="s">
        <v>150</v>
      </c>
      <c r="AX16" s="43" t="s">
        <v>150</v>
      </c>
      <c r="AY16" s="43">
        <v>100</v>
      </c>
      <c r="AZ16" s="43" t="s">
        <v>150</v>
      </c>
      <c r="BA16" s="43" t="s">
        <v>150</v>
      </c>
      <c r="BB16" s="43" t="s">
        <v>150</v>
      </c>
      <c r="BC16" s="43" t="s">
        <v>150</v>
      </c>
      <c r="BD16" s="43" t="s">
        <v>150</v>
      </c>
      <c r="BE16" s="43" t="s">
        <v>150</v>
      </c>
      <c r="BF16" s="43">
        <v>312</v>
      </c>
      <c r="BG16" s="43" t="s">
        <v>150</v>
      </c>
      <c r="BH16" s="43">
        <v>312</v>
      </c>
      <c r="BI16" s="43">
        <v>412</v>
      </c>
      <c r="BJ16" s="44" t="s">
        <v>150</v>
      </c>
      <c r="BK16" s="44">
        <v>4.0000000000000036</v>
      </c>
      <c r="BL16" s="44" t="s">
        <v>150</v>
      </c>
      <c r="BM16" s="44" t="s">
        <v>150</v>
      </c>
      <c r="BN16" s="44">
        <v>4.0000000000000036</v>
      </c>
      <c r="BO16" s="44" t="s">
        <v>150</v>
      </c>
      <c r="BP16" s="44" t="s">
        <v>150</v>
      </c>
      <c r="BQ16" s="44" t="s">
        <v>150</v>
      </c>
      <c r="BR16" s="44" t="s">
        <v>150</v>
      </c>
      <c r="BS16" s="44" t="s">
        <v>150</v>
      </c>
      <c r="BT16" s="44" t="s">
        <v>150</v>
      </c>
      <c r="BU16" s="44">
        <v>0.64102564102563875</v>
      </c>
      <c r="BV16" s="44" t="s">
        <v>150</v>
      </c>
      <c r="BW16" s="44">
        <v>0.64102564102563875</v>
      </c>
      <c r="BX16" s="44">
        <v>1.4563106796116498</v>
      </c>
    </row>
    <row r="17" spans="1:76">
      <c r="A17" s="36" t="s">
        <v>20</v>
      </c>
      <c r="B17" s="43" t="s">
        <v>150</v>
      </c>
      <c r="C17" s="43">
        <v>1448</v>
      </c>
      <c r="D17" s="43">
        <v>9512</v>
      </c>
      <c r="E17" s="43">
        <v>4449</v>
      </c>
      <c r="F17" s="43">
        <v>15409</v>
      </c>
      <c r="G17" s="43" t="s">
        <v>150</v>
      </c>
      <c r="H17" s="43">
        <v>4572</v>
      </c>
      <c r="I17" s="43">
        <v>177</v>
      </c>
      <c r="J17" s="43">
        <v>4749</v>
      </c>
      <c r="K17" s="43">
        <v>979</v>
      </c>
      <c r="L17" s="43">
        <v>5728</v>
      </c>
      <c r="M17" s="43">
        <v>5425</v>
      </c>
      <c r="N17" s="43" t="s">
        <v>150</v>
      </c>
      <c r="O17" s="43">
        <v>5425</v>
      </c>
      <c r="P17" s="43">
        <v>26562</v>
      </c>
      <c r="Q17" s="43" t="s">
        <v>150</v>
      </c>
      <c r="R17" s="43">
        <v>512</v>
      </c>
      <c r="S17" s="43">
        <v>2988</v>
      </c>
      <c r="T17" s="43">
        <v>1312</v>
      </c>
      <c r="U17" s="43">
        <v>4812</v>
      </c>
      <c r="V17" s="43" t="s">
        <v>150</v>
      </c>
      <c r="W17" s="43">
        <v>1153</v>
      </c>
      <c r="X17" s="43">
        <v>59</v>
      </c>
      <c r="Y17" s="43">
        <v>1212</v>
      </c>
      <c r="Z17" s="43">
        <v>240</v>
      </c>
      <c r="AA17" s="43">
        <v>1452</v>
      </c>
      <c r="AB17" s="43">
        <v>1694</v>
      </c>
      <c r="AC17" s="43" t="s">
        <v>150</v>
      </c>
      <c r="AD17" s="43">
        <v>1694</v>
      </c>
      <c r="AE17" s="43">
        <v>7958</v>
      </c>
      <c r="AF17" s="43">
        <v>0</v>
      </c>
      <c r="AG17" s="43">
        <v>494</v>
      </c>
      <c r="AH17" s="43">
        <v>3386</v>
      </c>
      <c r="AI17" s="43">
        <v>1564</v>
      </c>
      <c r="AJ17" s="43">
        <v>5444</v>
      </c>
      <c r="AK17" s="43">
        <v>0</v>
      </c>
      <c r="AL17" s="43">
        <v>1806</v>
      </c>
      <c r="AM17" s="43">
        <v>49</v>
      </c>
      <c r="AN17" s="43">
        <v>1855</v>
      </c>
      <c r="AO17" s="43">
        <v>448</v>
      </c>
      <c r="AP17" s="43">
        <v>2303</v>
      </c>
      <c r="AQ17" s="43">
        <v>1943</v>
      </c>
      <c r="AR17" s="43">
        <v>0</v>
      </c>
      <c r="AS17" s="43">
        <v>1943</v>
      </c>
      <c r="AT17" s="43">
        <v>9690</v>
      </c>
      <c r="AU17" s="43" t="s">
        <v>150</v>
      </c>
      <c r="AV17" s="43">
        <v>1517</v>
      </c>
      <c r="AW17" s="43">
        <v>10766</v>
      </c>
      <c r="AX17" s="43">
        <v>4038</v>
      </c>
      <c r="AY17" s="43">
        <v>16321</v>
      </c>
      <c r="AZ17" s="43" t="s">
        <v>150</v>
      </c>
      <c r="BA17" s="43">
        <v>4289</v>
      </c>
      <c r="BB17" s="43">
        <v>209</v>
      </c>
      <c r="BC17" s="43">
        <v>4498</v>
      </c>
      <c r="BD17" s="43">
        <v>822</v>
      </c>
      <c r="BE17" s="43">
        <v>5320</v>
      </c>
      <c r="BF17" s="43">
        <v>4898</v>
      </c>
      <c r="BG17" s="43" t="s">
        <v>150</v>
      </c>
      <c r="BH17" s="43">
        <v>4898</v>
      </c>
      <c r="BI17" s="43">
        <v>26539</v>
      </c>
      <c r="BJ17" s="44" t="s">
        <v>150</v>
      </c>
      <c r="BK17" s="44">
        <v>3.3618984838497012</v>
      </c>
      <c r="BL17" s="44">
        <v>15.344603381014299</v>
      </c>
      <c r="BM17" s="44">
        <v>-3.9375928677563232</v>
      </c>
      <c r="BN17" s="44">
        <v>9.4602046443232659</v>
      </c>
      <c r="BO17" s="44" t="s">
        <v>150</v>
      </c>
      <c r="BP17" s="44">
        <v>8.6267195150384719</v>
      </c>
      <c r="BQ17" s="44">
        <v>10.526315789473683</v>
      </c>
      <c r="BR17" s="44">
        <v>8.7149844375277947</v>
      </c>
      <c r="BS17" s="44">
        <v>6.204379562043794</v>
      </c>
      <c r="BT17" s="44">
        <v>8.3270676691729264</v>
      </c>
      <c r="BU17" s="44">
        <v>-5.6757860351163814</v>
      </c>
      <c r="BV17" s="44" t="s">
        <v>150</v>
      </c>
      <c r="BW17" s="44">
        <v>-5.6757860351163814</v>
      </c>
      <c r="BX17" s="44">
        <v>6.4395794867930238</v>
      </c>
    </row>
    <row r="18" spans="1:76">
      <c r="A18" s="36" t="s">
        <v>21</v>
      </c>
      <c r="B18" s="43">
        <v>36</v>
      </c>
      <c r="C18" s="43">
        <v>441</v>
      </c>
      <c r="D18" s="43">
        <v>317</v>
      </c>
      <c r="E18" s="43" t="s">
        <v>150</v>
      </c>
      <c r="F18" s="43">
        <v>758</v>
      </c>
      <c r="G18" s="43" t="s">
        <v>150</v>
      </c>
      <c r="H18" s="43" t="s">
        <v>150</v>
      </c>
      <c r="I18" s="43" t="s">
        <v>150</v>
      </c>
      <c r="J18" s="43" t="s">
        <v>150</v>
      </c>
      <c r="K18" s="43">
        <v>180</v>
      </c>
      <c r="L18" s="43">
        <v>180</v>
      </c>
      <c r="M18" s="43">
        <v>1064</v>
      </c>
      <c r="N18" s="43" t="s">
        <v>150</v>
      </c>
      <c r="O18" s="43">
        <v>1064</v>
      </c>
      <c r="P18" s="43">
        <v>2038</v>
      </c>
      <c r="Q18" s="43">
        <v>13</v>
      </c>
      <c r="R18" s="43">
        <v>130</v>
      </c>
      <c r="S18" s="43">
        <v>94</v>
      </c>
      <c r="T18" s="43" t="s">
        <v>150</v>
      </c>
      <c r="U18" s="43">
        <v>224</v>
      </c>
      <c r="V18" s="43" t="s">
        <v>150</v>
      </c>
      <c r="W18" s="43" t="s">
        <v>150</v>
      </c>
      <c r="X18" s="43" t="s">
        <v>150</v>
      </c>
      <c r="Y18" s="43" t="s">
        <v>150</v>
      </c>
      <c r="Z18" s="43">
        <v>65</v>
      </c>
      <c r="AA18" s="43">
        <v>65</v>
      </c>
      <c r="AB18" s="43">
        <v>294</v>
      </c>
      <c r="AC18" s="43" t="s">
        <v>150</v>
      </c>
      <c r="AD18" s="43">
        <v>294</v>
      </c>
      <c r="AE18" s="43">
        <v>596</v>
      </c>
      <c r="AF18" s="43">
        <v>2</v>
      </c>
      <c r="AG18" s="43">
        <v>146</v>
      </c>
      <c r="AH18" s="43">
        <v>123</v>
      </c>
      <c r="AI18" s="43">
        <v>0</v>
      </c>
      <c r="AJ18" s="43">
        <v>269</v>
      </c>
      <c r="AK18" s="43">
        <v>0</v>
      </c>
      <c r="AL18" s="43">
        <v>0</v>
      </c>
      <c r="AM18" s="43">
        <v>0</v>
      </c>
      <c r="AN18" s="43">
        <v>0</v>
      </c>
      <c r="AO18" s="43">
        <v>64</v>
      </c>
      <c r="AP18" s="43">
        <v>64</v>
      </c>
      <c r="AQ18" s="43">
        <v>375</v>
      </c>
      <c r="AR18" s="43">
        <v>0</v>
      </c>
      <c r="AS18" s="43">
        <v>375</v>
      </c>
      <c r="AT18" s="43">
        <v>710</v>
      </c>
      <c r="AU18" s="43">
        <v>61</v>
      </c>
      <c r="AV18" s="43">
        <v>428</v>
      </c>
      <c r="AW18" s="43">
        <v>300</v>
      </c>
      <c r="AX18" s="43" t="s">
        <v>150</v>
      </c>
      <c r="AY18" s="43">
        <v>728</v>
      </c>
      <c r="AZ18" s="43" t="s">
        <v>150</v>
      </c>
      <c r="BA18" s="43" t="s">
        <v>150</v>
      </c>
      <c r="BB18" s="43" t="s">
        <v>150</v>
      </c>
      <c r="BC18" s="43" t="s">
        <v>150</v>
      </c>
      <c r="BD18" s="43">
        <v>188</v>
      </c>
      <c r="BE18" s="43">
        <v>188</v>
      </c>
      <c r="BF18" s="43">
        <v>1067</v>
      </c>
      <c r="BG18" s="43" t="s">
        <v>150</v>
      </c>
      <c r="BH18" s="43">
        <v>1067</v>
      </c>
      <c r="BI18" s="43">
        <v>2044</v>
      </c>
      <c r="BJ18" s="44">
        <v>22.95081967213115</v>
      </c>
      <c r="BK18" s="44">
        <v>0.70093457943924964</v>
      </c>
      <c r="BL18" s="44">
        <v>4.0000000000000036</v>
      </c>
      <c r="BM18" s="44" t="s">
        <v>150</v>
      </c>
      <c r="BN18" s="44">
        <v>2.0604395604395642</v>
      </c>
      <c r="BO18" s="44" t="s">
        <v>150</v>
      </c>
      <c r="BP18" s="44" t="s">
        <v>150</v>
      </c>
      <c r="BQ18" s="44" t="s">
        <v>150</v>
      </c>
      <c r="BR18" s="44" t="s">
        <v>150</v>
      </c>
      <c r="BS18" s="44">
        <v>3.7234042553191515</v>
      </c>
      <c r="BT18" s="44">
        <v>3.7234042553191515</v>
      </c>
      <c r="BU18" s="44">
        <v>7.8725398313027162</v>
      </c>
      <c r="BV18" s="44" t="s">
        <v>150</v>
      </c>
      <c r="BW18" s="44">
        <v>7.8725398313027162</v>
      </c>
      <c r="BX18" s="44">
        <v>5.8708414872798436</v>
      </c>
    </row>
    <row r="19" spans="1:76">
      <c r="A19" s="36" t="s">
        <v>22</v>
      </c>
      <c r="B19" s="43">
        <v>19</v>
      </c>
      <c r="C19" s="43" t="s">
        <v>150</v>
      </c>
      <c r="D19" s="43">
        <v>1408</v>
      </c>
      <c r="E19" s="43">
        <v>93</v>
      </c>
      <c r="F19" s="43">
        <v>1501</v>
      </c>
      <c r="G19" s="43" t="s">
        <v>150</v>
      </c>
      <c r="H19" s="43" t="s">
        <v>150</v>
      </c>
      <c r="I19" s="43" t="s">
        <v>150</v>
      </c>
      <c r="J19" s="43" t="s">
        <v>150</v>
      </c>
      <c r="K19" s="43" t="s">
        <v>150</v>
      </c>
      <c r="L19" s="43" t="s">
        <v>150</v>
      </c>
      <c r="M19" s="43">
        <v>3859</v>
      </c>
      <c r="N19" s="43" t="s">
        <v>150</v>
      </c>
      <c r="O19" s="43">
        <v>3859</v>
      </c>
      <c r="P19" s="43">
        <v>5379</v>
      </c>
      <c r="Q19" s="43">
        <v>7</v>
      </c>
      <c r="R19" s="43" t="s">
        <v>150</v>
      </c>
      <c r="S19" s="43">
        <v>389</v>
      </c>
      <c r="T19" s="43">
        <v>72</v>
      </c>
      <c r="U19" s="43">
        <v>461</v>
      </c>
      <c r="V19" s="43" t="s">
        <v>150</v>
      </c>
      <c r="W19" s="43" t="s">
        <v>150</v>
      </c>
      <c r="X19" s="43" t="s">
        <v>150</v>
      </c>
      <c r="Y19" s="43" t="s">
        <v>150</v>
      </c>
      <c r="Z19" s="43" t="s">
        <v>150</v>
      </c>
      <c r="AA19" s="43" t="s">
        <v>150</v>
      </c>
      <c r="AB19" s="43">
        <v>1175</v>
      </c>
      <c r="AC19" s="43" t="s">
        <v>150</v>
      </c>
      <c r="AD19" s="43">
        <v>1175</v>
      </c>
      <c r="AE19" s="43">
        <v>1643</v>
      </c>
      <c r="AF19" s="43">
        <v>6</v>
      </c>
      <c r="AG19" s="43">
        <v>0</v>
      </c>
      <c r="AH19" s="43">
        <v>520</v>
      </c>
      <c r="AI19" s="43">
        <v>26</v>
      </c>
      <c r="AJ19" s="43">
        <v>546</v>
      </c>
      <c r="AK19" s="43">
        <v>0</v>
      </c>
      <c r="AL19" s="43">
        <v>0</v>
      </c>
      <c r="AM19" s="43">
        <v>0</v>
      </c>
      <c r="AN19" s="43">
        <v>0</v>
      </c>
      <c r="AO19" s="43">
        <v>0</v>
      </c>
      <c r="AP19" s="43">
        <v>0</v>
      </c>
      <c r="AQ19" s="43">
        <v>1369</v>
      </c>
      <c r="AR19" s="43">
        <v>0</v>
      </c>
      <c r="AS19" s="43">
        <v>1369</v>
      </c>
      <c r="AT19" s="43">
        <v>1921</v>
      </c>
      <c r="AU19" s="43">
        <v>22</v>
      </c>
      <c r="AV19" s="43" t="s">
        <v>150</v>
      </c>
      <c r="AW19" s="43">
        <v>1350</v>
      </c>
      <c r="AX19" s="43">
        <v>98</v>
      </c>
      <c r="AY19" s="43">
        <v>1448</v>
      </c>
      <c r="AZ19" s="43" t="s">
        <v>150</v>
      </c>
      <c r="BA19" s="43" t="s">
        <v>150</v>
      </c>
      <c r="BB19" s="43" t="s">
        <v>150</v>
      </c>
      <c r="BC19" s="43" t="s">
        <v>150</v>
      </c>
      <c r="BD19" s="43" t="s">
        <v>150</v>
      </c>
      <c r="BE19" s="43" t="s">
        <v>150</v>
      </c>
      <c r="BF19" s="43">
        <v>3805</v>
      </c>
      <c r="BG19" s="43" t="s">
        <v>150</v>
      </c>
      <c r="BH19" s="43">
        <v>3805</v>
      </c>
      <c r="BI19" s="43">
        <v>5275</v>
      </c>
      <c r="BJ19" s="44">
        <v>9.0909090909090935</v>
      </c>
      <c r="BK19" s="44" t="s">
        <v>150</v>
      </c>
      <c r="BL19" s="44">
        <v>5.4074074074074048</v>
      </c>
      <c r="BM19" s="44">
        <v>-41.836734693877546</v>
      </c>
      <c r="BN19" s="44">
        <v>2.2099447513812209</v>
      </c>
      <c r="BO19" s="44" t="s">
        <v>150</v>
      </c>
      <c r="BP19" s="44" t="s">
        <v>150</v>
      </c>
      <c r="BQ19" s="44" t="s">
        <v>150</v>
      </c>
      <c r="BR19" s="44" t="s">
        <v>150</v>
      </c>
      <c r="BS19" s="44" t="s">
        <v>150</v>
      </c>
      <c r="BT19" s="44" t="s">
        <v>150</v>
      </c>
      <c r="BU19" s="44">
        <v>3.6793692509855425</v>
      </c>
      <c r="BV19" s="44" t="s">
        <v>150</v>
      </c>
      <c r="BW19" s="44">
        <v>3.6793692509855425</v>
      </c>
      <c r="BX19" s="44">
        <v>3.2985781990521379</v>
      </c>
    </row>
    <row r="20" spans="1:76">
      <c r="A20" s="36" t="s">
        <v>23</v>
      </c>
      <c r="B20" s="43" t="s">
        <v>150</v>
      </c>
      <c r="C20" s="43" t="s">
        <v>150</v>
      </c>
      <c r="D20" s="43">
        <v>344</v>
      </c>
      <c r="E20" s="43" t="s">
        <v>150</v>
      </c>
      <c r="F20" s="43">
        <v>344</v>
      </c>
      <c r="G20" s="43" t="s">
        <v>150</v>
      </c>
      <c r="H20" s="43" t="s">
        <v>150</v>
      </c>
      <c r="I20" s="43" t="s">
        <v>150</v>
      </c>
      <c r="J20" s="43" t="s">
        <v>150</v>
      </c>
      <c r="K20" s="43" t="s">
        <v>150</v>
      </c>
      <c r="L20" s="43" t="s">
        <v>150</v>
      </c>
      <c r="M20" s="43">
        <v>474</v>
      </c>
      <c r="N20" s="43" t="s">
        <v>150</v>
      </c>
      <c r="O20" s="43">
        <v>474</v>
      </c>
      <c r="P20" s="43">
        <v>818</v>
      </c>
      <c r="Q20" s="43" t="s">
        <v>150</v>
      </c>
      <c r="R20" s="43" t="s">
        <v>150</v>
      </c>
      <c r="S20" s="43">
        <v>107</v>
      </c>
      <c r="T20" s="43" t="s">
        <v>150</v>
      </c>
      <c r="U20" s="43">
        <v>107</v>
      </c>
      <c r="V20" s="43" t="s">
        <v>150</v>
      </c>
      <c r="W20" s="43" t="s">
        <v>150</v>
      </c>
      <c r="X20" s="43" t="s">
        <v>150</v>
      </c>
      <c r="Y20" s="43" t="s">
        <v>150</v>
      </c>
      <c r="Z20" s="43" t="s">
        <v>150</v>
      </c>
      <c r="AA20" s="43" t="s">
        <v>150</v>
      </c>
      <c r="AB20" s="43">
        <v>159</v>
      </c>
      <c r="AC20" s="43" t="s">
        <v>150</v>
      </c>
      <c r="AD20" s="43">
        <v>159</v>
      </c>
      <c r="AE20" s="43">
        <v>266</v>
      </c>
      <c r="AF20" s="43">
        <v>0</v>
      </c>
      <c r="AG20" s="43">
        <v>0</v>
      </c>
      <c r="AH20" s="43">
        <v>119</v>
      </c>
      <c r="AI20" s="43">
        <v>0</v>
      </c>
      <c r="AJ20" s="43">
        <v>119</v>
      </c>
      <c r="AK20" s="43">
        <v>0</v>
      </c>
      <c r="AL20" s="43">
        <v>0</v>
      </c>
      <c r="AM20" s="43">
        <v>0</v>
      </c>
      <c r="AN20" s="43">
        <v>0</v>
      </c>
      <c r="AO20" s="43">
        <v>0</v>
      </c>
      <c r="AP20" s="43">
        <v>0</v>
      </c>
      <c r="AQ20" s="43">
        <v>179</v>
      </c>
      <c r="AR20" s="43">
        <v>0</v>
      </c>
      <c r="AS20" s="43">
        <v>179</v>
      </c>
      <c r="AT20" s="43">
        <v>298</v>
      </c>
      <c r="AU20" s="43" t="s">
        <v>150</v>
      </c>
      <c r="AV20" s="43" t="s">
        <v>150</v>
      </c>
      <c r="AW20" s="43">
        <v>352</v>
      </c>
      <c r="AX20" s="43" t="s">
        <v>150</v>
      </c>
      <c r="AY20" s="43">
        <v>352</v>
      </c>
      <c r="AZ20" s="43" t="s">
        <v>150</v>
      </c>
      <c r="BA20" s="43" t="s">
        <v>150</v>
      </c>
      <c r="BB20" s="43" t="s">
        <v>150</v>
      </c>
      <c r="BC20" s="43" t="s">
        <v>150</v>
      </c>
      <c r="BD20" s="43" t="s">
        <v>150</v>
      </c>
      <c r="BE20" s="43" t="s">
        <v>150</v>
      </c>
      <c r="BF20" s="43">
        <v>494</v>
      </c>
      <c r="BG20" s="43" t="s">
        <v>150</v>
      </c>
      <c r="BH20" s="43">
        <v>494</v>
      </c>
      <c r="BI20" s="43">
        <v>846</v>
      </c>
      <c r="BJ20" s="44" t="s">
        <v>150</v>
      </c>
      <c r="BK20" s="44" t="s">
        <v>150</v>
      </c>
      <c r="BL20" s="44">
        <v>5.6818181818181763</v>
      </c>
      <c r="BM20" s="44" t="s">
        <v>150</v>
      </c>
      <c r="BN20" s="44">
        <v>5.6818181818181763</v>
      </c>
      <c r="BO20" s="44" t="s">
        <v>150</v>
      </c>
      <c r="BP20" s="44" t="s">
        <v>150</v>
      </c>
      <c r="BQ20" s="44" t="s">
        <v>150</v>
      </c>
      <c r="BR20" s="44" t="s">
        <v>150</v>
      </c>
      <c r="BS20" s="44" t="s">
        <v>150</v>
      </c>
      <c r="BT20" s="44" t="s">
        <v>150</v>
      </c>
      <c r="BU20" s="44">
        <v>8.0971659919028323</v>
      </c>
      <c r="BV20" s="44" t="s">
        <v>150</v>
      </c>
      <c r="BW20" s="44">
        <v>8.0971659919028323</v>
      </c>
      <c r="BX20" s="44">
        <v>7.0921985815602824</v>
      </c>
    </row>
    <row r="21" spans="1:76">
      <c r="A21" s="36" t="s">
        <v>24</v>
      </c>
      <c r="B21" s="43" t="s">
        <v>150</v>
      </c>
      <c r="C21" s="43">
        <v>762</v>
      </c>
      <c r="D21" s="43">
        <v>996</v>
      </c>
      <c r="E21" s="43">
        <v>551</v>
      </c>
      <c r="F21" s="43">
        <v>2309</v>
      </c>
      <c r="G21" s="43" t="s">
        <v>150</v>
      </c>
      <c r="H21" s="43">
        <v>1432</v>
      </c>
      <c r="I21" s="43" t="s">
        <v>150</v>
      </c>
      <c r="J21" s="43">
        <v>1432</v>
      </c>
      <c r="K21" s="43" t="s">
        <v>150</v>
      </c>
      <c r="L21" s="43">
        <v>1432</v>
      </c>
      <c r="M21" s="43">
        <v>1741</v>
      </c>
      <c r="N21" s="43" t="s">
        <v>150</v>
      </c>
      <c r="O21" s="43">
        <v>1741</v>
      </c>
      <c r="P21" s="43">
        <v>5482</v>
      </c>
      <c r="Q21" s="43" t="s">
        <v>150</v>
      </c>
      <c r="R21" s="43">
        <v>275</v>
      </c>
      <c r="S21" s="43">
        <v>225</v>
      </c>
      <c r="T21" s="43">
        <v>183</v>
      </c>
      <c r="U21" s="43">
        <v>683</v>
      </c>
      <c r="V21" s="43" t="s">
        <v>150</v>
      </c>
      <c r="W21" s="43">
        <v>453</v>
      </c>
      <c r="X21" s="43" t="s">
        <v>150</v>
      </c>
      <c r="Y21" s="43">
        <v>453</v>
      </c>
      <c r="Z21" s="43" t="s">
        <v>150</v>
      </c>
      <c r="AA21" s="43">
        <v>453</v>
      </c>
      <c r="AB21" s="43">
        <v>473</v>
      </c>
      <c r="AC21" s="43" t="s">
        <v>150</v>
      </c>
      <c r="AD21" s="43">
        <v>473</v>
      </c>
      <c r="AE21" s="43">
        <v>1609</v>
      </c>
      <c r="AF21" s="43">
        <v>0</v>
      </c>
      <c r="AG21" s="43">
        <v>245</v>
      </c>
      <c r="AH21" s="43">
        <v>404</v>
      </c>
      <c r="AI21" s="43">
        <v>193</v>
      </c>
      <c r="AJ21" s="43">
        <v>842</v>
      </c>
      <c r="AK21" s="43">
        <v>0</v>
      </c>
      <c r="AL21" s="43">
        <v>473</v>
      </c>
      <c r="AM21" s="43">
        <v>0</v>
      </c>
      <c r="AN21" s="43">
        <v>473</v>
      </c>
      <c r="AO21" s="43">
        <v>0</v>
      </c>
      <c r="AP21" s="43">
        <v>473</v>
      </c>
      <c r="AQ21" s="43">
        <v>644</v>
      </c>
      <c r="AR21" s="43">
        <v>0</v>
      </c>
      <c r="AS21" s="43">
        <v>644</v>
      </c>
      <c r="AT21" s="43">
        <v>1959</v>
      </c>
      <c r="AU21" s="43" t="s">
        <v>150</v>
      </c>
      <c r="AV21" s="43">
        <v>809</v>
      </c>
      <c r="AW21" s="43">
        <v>911</v>
      </c>
      <c r="AX21" s="43">
        <v>549</v>
      </c>
      <c r="AY21" s="43">
        <v>2269</v>
      </c>
      <c r="AZ21" s="43" t="s">
        <v>150</v>
      </c>
      <c r="BA21" s="43">
        <v>1502</v>
      </c>
      <c r="BB21" s="43" t="s">
        <v>150</v>
      </c>
      <c r="BC21" s="43">
        <v>1502</v>
      </c>
      <c r="BD21" s="43" t="s">
        <v>150</v>
      </c>
      <c r="BE21" s="43">
        <v>1502</v>
      </c>
      <c r="BF21" s="43">
        <v>1720</v>
      </c>
      <c r="BG21" s="43" t="s">
        <v>150</v>
      </c>
      <c r="BH21" s="43">
        <v>1720</v>
      </c>
      <c r="BI21" s="43">
        <v>5491</v>
      </c>
      <c r="BJ21" s="44" t="s">
        <v>150</v>
      </c>
      <c r="BK21" s="44">
        <v>2.1013597033374576</v>
      </c>
      <c r="BL21" s="44">
        <v>10.318331503841927</v>
      </c>
      <c r="BM21" s="44">
        <v>1.4571948998178486</v>
      </c>
      <c r="BN21" s="44">
        <v>5.2446011458792459</v>
      </c>
      <c r="BO21" s="44" t="s">
        <v>150</v>
      </c>
      <c r="BP21" s="44">
        <v>5.9920106524633869</v>
      </c>
      <c r="BQ21" s="44" t="s">
        <v>150</v>
      </c>
      <c r="BR21" s="44">
        <v>5.9920106524633869</v>
      </c>
      <c r="BS21" s="44" t="s">
        <v>150</v>
      </c>
      <c r="BT21" s="44">
        <v>5.9920106524633869</v>
      </c>
      <c r="BU21" s="44">
        <v>8.7209302325581444</v>
      </c>
      <c r="BV21" s="44" t="s">
        <v>150</v>
      </c>
      <c r="BW21" s="44">
        <v>8.7209302325581444</v>
      </c>
      <c r="BX21" s="44">
        <v>6.5379712256419591</v>
      </c>
    </row>
    <row r="22" spans="1:76">
      <c r="A22" s="36" t="s">
        <v>25</v>
      </c>
      <c r="B22" s="43" t="s">
        <v>150</v>
      </c>
      <c r="C22" s="43">
        <v>642</v>
      </c>
      <c r="D22" s="43">
        <v>489</v>
      </c>
      <c r="E22" s="43">
        <v>55</v>
      </c>
      <c r="F22" s="43">
        <v>1186</v>
      </c>
      <c r="G22" s="43" t="s">
        <v>150</v>
      </c>
      <c r="H22" s="43" t="s">
        <v>150</v>
      </c>
      <c r="I22" s="43" t="s">
        <v>150</v>
      </c>
      <c r="J22" s="43" t="s">
        <v>150</v>
      </c>
      <c r="K22" s="43" t="s">
        <v>150</v>
      </c>
      <c r="L22" s="43" t="s">
        <v>150</v>
      </c>
      <c r="M22" s="43">
        <v>481</v>
      </c>
      <c r="N22" s="43" t="s">
        <v>150</v>
      </c>
      <c r="O22" s="43">
        <v>481</v>
      </c>
      <c r="P22" s="43">
        <v>1667</v>
      </c>
      <c r="Q22" s="43" t="s">
        <v>150</v>
      </c>
      <c r="R22" s="43">
        <v>183</v>
      </c>
      <c r="S22" s="43">
        <v>119</v>
      </c>
      <c r="T22" s="43">
        <v>17</v>
      </c>
      <c r="U22" s="43">
        <v>319</v>
      </c>
      <c r="V22" s="43" t="s">
        <v>150</v>
      </c>
      <c r="W22" s="43" t="s">
        <v>150</v>
      </c>
      <c r="X22" s="43" t="s">
        <v>150</v>
      </c>
      <c r="Y22" s="43" t="s">
        <v>150</v>
      </c>
      <c r="Z22" s="43" t="s">
        <v>150</v>
      </c>
      <c r="AA22" s="43" t="s">
        <v>150</v>
      </c>
      <c r="AB22" s="43">
        <v>144</v>
      </c>
      <c r="AC22" s="43" t="s">
        <v>150</v>
      </c>
      <c r="AD22" s="43">
        <v>144</v>
      </c>
      <c r="AE22" s="43">
        <v>463</v>
      </c>
      <c r="AF22" s="43">
        <v>0</v>
      </c>
      <c r="AG22" s="43">
        <v>230</v>
      </c>
      <c r="AH22" s="43">
        <v>156</v>
      </c>
      <c r="AI22" s="43">
        <v>17</v>
      </c>
      <c r="AJ22" s="43">
        <v>403</v>
      </c>
      <c r="AK22" s="43">
        <v>0</v>
      </c>
      <c r="AL22" s="43">
        <v>0</v>
      </c>
      <c r="AM22" s="43">
        <v>0</v>
      </c>
      <c r="AN22" s="43">
        <v>0</v>
      </c>
      <c r="AO22" s="43">
        <v>0</v>
      </c>
      <c r="AP22" s="43">
        <v>0</v>
      </c>
      <c r="AQ22" s="43">
        <v>163</v>
      </c>
      <c r="AR22" s="43">
        <v>0</v>
      </c>
      <c r="AS22" s="43">
        <v>163</v>
      </c>
      <c r="AT22" s="43">
        <v>566</v>
      </c>
      <c r="AU22" s="43" t="s">
        <v>150</v>
      </c>
      <c r="AV22" s="43">
        <v>632</v>
      </c>
      <c r="AW22" s="43">
        <v>498</v>
      </c>
      <c r="AX22" s="43">
        <v>53</v>
      </c>
      <c r="AY22" s="43">
        <v>1183</v>
      </c>
      <c r="AZ22" s="43" t="s">
        <v>150</v>
      </c>
      <c r="BA22" s="43" t="s">
        <v>150</v>
      </c>
      <c r="BB22" s="43" t="s">
        <v>150</v>
      </c>
      <c r="BC22" s="43" t="s">
        <v>150</v>
      </c>
      <c r="BD22" s="43" t="s">
        <v>150</v>
      </c>
      <c r="BE22" s="43" t="s">
        <v>150</v>
      </c>
      <c r="BF22" s="43">
        <v>492</v>
      </c>
      <c r="BG22" s="43" t="s">
        <v>150</v>
      </c>
      <c r="BH22" s="43">
        <v>492</v>
      </c>
      <c r="BI22" s="43">
        <v>1675</v>
      </c>
      <c r="BJ22" s="44" t="s">
        <v>150</v>
      </c>
      <c r="BK22" s="44">
        <v>5.8544303797468338</v>
      </c>
      <c r="BL22" s="44">
        <v>9.2369477911646634</v>
      </c>
      <c r="BM22" s="44">
        <v>-3.7735849056603765</v>
      </c>
      <c r="BN22" s="44">
        <v>6.8469991546914581</v>
      </c>
      <c r="BO22" s="44" t="s">
        <v>150</v>
      </c>
      <c r="BP22" s="44" t="s">
        <v>150</v>
      </c>
      <c r="BQ22" s="44" t="s">
        <v>150</v>
      </c>
      <c r="BR22" s="44" t="s">
        <v>150</v>
      </c>
      <c r="BS22" s="44" t="s">
        <v>150</v>
      </c>
      <c r="BT22" s="44" t="s">
        <v>150</v>
      </c>
      <c r="BU22" s="44">
        <v>6.0975609756097615</v>
      </c>
      <c r="BV22" s="44" t="s">
        <v>150</v>
      </c>
      <c r="BW22" s="44">
        <v>6.0975609756097615</v>
      </c>
      <c r="BX22" s="44">
        <v>6.6268656716417906</v>
      </c>
    </row>
    <row r="23" spans="1:76">
      <c r="A23" s="36" t="s">
        <v>26</v>
      </c>
      <c r="B23" s="43" t="s">
        <v>150</v>
      </c>
      <c r="C23" s="43">
        <v>603</v>
      </c>
      <c r="D23" s="43" t="s">
        <v>150</v>
      </c>
      <c r="E23" s="43" t="s">
        <v>150</v>
      </c>
      <c r="F23" s="43">
        <v>603</v>
      </c>
      <c r="G23" s="43" t="s">
        <v>150</v>
      </c>
      <c r="H23" s="43" t="s">
        <v>150</v>
      </c>
      <c r="I23" s="43" t="s">
        <v>150</v>
      </c>
      <c r="J23" s="43" t="s">
        <v>150</v>
      </c>
      <c r="K23" s="43" t="s">
        <v>150</v>
      </c>
      <c r="L23" s="43" t="s">
        <v>150</v>
      </c>
      <c r="M23" s="43">
        <v>1428</v>
      </c>
      <c r="N23" s="43" t="s">
        <v>150</v>
      </c>
      <c r="O23" s="43">
        <v>1428</v>
      </c>
      <c r="P23" s="43">
        <v>2031</v>
      </c>
      <c r="Q23" s="43" t="s">
        <v>150</v>
      </c>
      <c r="R23" s="43">
        <v>191</v>
      </c>
      <c r="S23" s="43" t="s">
        <v>150</v>
      </c>
      <c r="T23" s="43" t="s">
        <v>150</v>
      </c>
      <c r="U23" s="43">
        <v>191</v>
      </c>
      <c r="V23" s="43" t="s">
        <v>150</v>
      </c>
      <c r="W23" s="43" t="s">
        <v>150</v>
      </c>
      <c r="X23" s="43" t="s">
        <v>150</v>
      </c>
      <c r="Y23" s="43" t="s">
        <v>150</v>
      </c>
      <c r="Z23" s="43" t="s">
        <v>150</v>
      </c>
      <c r="AA23" s="43" t="s">
        <v>150</v>
      </c>
      <c r="AB23" s="43">
        <v>430</v>
      </c>
      <c r="AC23" s="43" t="s">
        <v>150</v>
      </c>
      <c r="AD23" s="43">
        <v>430</v>
      </c>
      <c r="AE23" s="43">
        <v>621</v>
      </c>
      <c r="AF23" s="43">
        <v>0</v>
      </c>
      <c r="AG23" s="43">
        <v>214</v>
      </c>
      <c r="AH23" s="43">
        <v>0</v>
      </c>
      <c r="AI23" s="43">
        <v>0</v>
      </c>
      <c r="AJ23" s="43">
        <v>214</v>
      </c>
      <c r="AK23" s="43">
        <v>0</v>
      </c>
      <c r="AL23" s="43">
        <v>0</v>
      </c>
      <c r="AM23" s="43">
        <v>0</v>
      </c>
      <c r="AN23" s="43">
        <v>0</v>
      </c>
      <c r="AO23" s="43">
        <v>0</v>
      </c>
      <c r="AP23" s="43">
        <v>0</v>
      </c>
      <c r="AQ23" s="43">
        <v>509</v>
      </c>
      <c r="AR23" s="43">
        <v>0</v>
      </c>
      <c r="AS23" s="43">
        <v>509</v>
      </c>
      <c r="AT23" s="43">
        <v>723</v>
      </c>
      <c r="AU23" s="43" t="s">
        <v>150</v>
      </c>
      <c r="AV23" s="43">
        <v>585</v>
      </c>
      <c r="AW23" s="43" t="s">
        <v>150</v>
      </c>
      <c r="AX23" s="43" t="s">
        <v>150</v>
      </c>
      <c r="AY23" s="43">
        <v>585</v>
      </c>
      <c r="AZ23" s="43" t="s">
        <v>150</v>
      </c>
      <c r="BA23" s="43" t="s">
        <v>150</v>
      </c>
      <c r="BB23" s="43" t="s">
        <v>150</v>
      </c>
      <c r="BC23" s="43" t="s">
        <v>150</v>
      </c>
      <c r="BD23" s="43" t="s">
        <v>150</v>
      </c>
      <c r="BE23" s="43" t="s">
        <v>150</v>
      </c>
      <c r="BF23" s="43">
        <v>1388</v>
      </c>
      <c r="BG23" s="43" t="s">
        <v>150</v>
      </c>
      <c r="BH23" s="43">
        <v>1388</v>
      </c>
      <c r="BI23" s="43">
        <v>1973</v>
      </c>
      <c r="BJ23" s="44" t="s">
        <v>150</v>
      </c>
      <c r="BK23" s="44">
        <v>0.85470085470085166</v>
      </c>
      <c r="BL23" s="44" t="s">
        <v>150</v>
      </c>
      <c r="BM23" s="44" t="s">
        <v>150</v>
      </c>
      <c r="BN23" s="44">
        <v>0.85470085470085166</v>
      </c>
      <c r="BO23" s="44" t="s">
        <v>150</v>
      </c>
      <c r="BP23" s="44" t="s">
        <v>150</v>
      </c>
      <c r="BQ23" s="44" t="s">
        <v>150</v>
      </c>
      <c r="BR23" s="44" t="s">
        <v>150</v>
      </c>
      <c r="BS23" s="44" t="s">
        <v>150</v>
      </c>
      <c r="BT23" s="44" t="s">
        <v>150</v>
      </c>
      <c r="BU23" s="44">
        <v>2.8097982708933711</v>
      </c>
      <c r="BV23" s="44" t="s">
        <v>150</v>
      </c>
      <c r="BW23" s="44">
        <v>2.8097982708933711</v>
      </c>
      <c r="BX23" s="44">
        <v>2.2301064368981272</v>
      </c>
    </row>
    <row r="24" spans="1:76">
      <c r="A24" s="36" t="s">
        <v>27</v>
      </c>
      <c r="B24" s="43">
        <v>166</v>
      </c>
      <c r="C24" s="43"/>
      <c r="D24" s="43">
        <v>1222</v>
      </c>
      <c r="E24" s="43">
        <v>358</v>
      </c>
      <c r="F24" s="43">
        <v>1580</v>
      </c>
      <c r="G24" s="43" t="s">
        <v>150</v>
      </c>
      <c r="H24" s="43">
        <v>1478</v>
      </c>
      <c r="I24" s="43" t="s">
        <v>150</v>
      </c>
      <c r="J24" s="43">
        <v>1478</v>
      </c>
      <c r="K24" s="43">
        <v>1989</v>
      </c>
      <c r="L24" s="43">
        <v>3467</v>
      </c>
      <c r="M24" s="43">
        <v>4621</v>
      </c>
      <c r="N24" s="43" t="s">
        <v>150</v>
      </c>
      <c r="O24" s="43">
        <v>4621</v>
      </c>
      <c r="P24" s="43">
        <v>9834</v>
      </c>
      <c r="Q24" s="43">
        <v>51</v>
      </c>
      <c r="R24" s="43" t="s">
        <v>150</v>
      </c>
      <c r="S24" s="43">
        <v>303</v>
      </c>
      <c r="T24" s="43">
        <v>112</v>
      </c>
      <c r="U24" s="43">
        <v>415</v>
      </c>
      <c r="V24" s="43" t="s">
        <v>150</v>
      </c>
      <c r="W24" s="43">
        <v>393</v>
      </c>
      <c r="X24" s="43" t="s">
        <v>150</v>
      </c>
      <c r="Y24" s="43">
        <v>393</v>
      </c>
      <c r="Z24" s="43">
        <v>532</v>
      </c>
      <c r="AA24" s="43">
        <v>925</v>
      </c>
      <c r="AB24" s="43">
        <v>1272</v>
      </c>
      <c r="AC24" s="43" t="s">
        <v>150</v>
      </c>
      <c r="AD24" s="43">
        <v>1272</v>
      </c>
      <c r="AE24" s="43">
        <v>2663</v>
      </c>
      <c r="AF24" s="43">
        <v>13</v>
      </c>
      <c r="AG24" s="43">
        <v>0</v>
      </c>
      <c r="AH24" s="43">
        <v>472</v>
      </c>
      <c r="AI24" s="43">
        <v>121</v>
      </c>
      <c r="AJ24" s="43">
        <v>593</v>
      </c>
      <c r="AK24" s="43">
        <v>0</v>
      </c>
      <c r="AL24" s="43">
        <v>515</v>
      </c>
      <c r="AM24" s="43">
        <v>0</v>
      </c>
      <c r="AN24" s="43">
        <v>515</v>
      </c>
      <c r="AO24" s="43">
        <v>696</v>
      </c>
      <c r="AP24" s="43">
        <v>1211</v>
      </c>
      <c r="AQ24" s="43">
        <v>1638</v>
      </c>
      <c r="AR24" s="43">
        <v>0</v>
      </c>
      <c r="AS24" s="43">
        <v>1638</v>
      </c>
      <c r="AT24" s="43">
        <v>3455</v>
      </c>
      <c r="AU24" s="43">
        <v>201</v>
      </c>
      <c r="AV24" s="43" t="s">
        <v>150</v>
      </c>
      <c r="AW24" s="43">
        <v>1122</v>
      </c>
      <c r="AX24" s="43">
        <v>315</v>
      </c>
      <c r="AY24" s="43">
        <v>1437</v>
      </c>
      <c r="AZ24" s="43" t="s">
        <v>150</v>
      </c>
      <c r="BA24" s="43">
        <v>1450</v>
      </c>
      <c r="BB24" s="43" t="s">
        <v>150</v>
      </c>
      <c r="BC24" s="43">
        <v>1450</v>
      </c>
      <c r="BD24" s="43">
        <v>1973</v>
      </c>
      <c r="BE24" s="43">
        <v>3423</v>
      </c>
      <c r="BF24" s="43">
        <v>4571</v>
      </c>
      <c r="BG24" s="43" t="s">
        <v>150</v>
      </c>
      <c r="BH24" s="43">
        <v>4571</v>
      </c>
      <c r="BI24" s="43">
        <v>9632</v>
      </c>
      <c r="BJ24" s="44">
        <v>-1.4925373134328401</v>
      </c>
      <c r="BK24" s="44" t="s">
        <v>150</v>
      </c>
      <c r="BL24" s="44">
        <v>6.149732620320858</v>
      </c>
      <c r="BM24" s="44">
        <v>-10.7936507936508</v>
      </c>
      <c r="BN24" s="44">
        <v>2.4356297842727859</v>
      </c>
      <c r="BO24" s="44" t="s">
        <v>150</v>
      </c>
      <c r="BP24" s="44">
        <v>6.4827586206896548</v>
      </c>
      <c r="BQ24" s="44" t="s">
        <v>150</v>
      </c>
      <c r="BR24" s="44">
        <v>6.4827586206896548</v>
      </c>
      <c r="BS24" s="44">
        <v>7.5012671059300544</v>
      </c>
      <c r="BT24" s="44">
        <v>7.0698217937481767</v>
      </c>
      <c r="BU24" s="44">
        <v>6.9131481076350916</v>
      </c>
      <c r="BV24" s="44" t="s">
        <v>150</v>
      </c>
      <c r="BW24" s="44">
        <v>6.9131481076350916</v>
      </c>
      <c r="BX24" s="44">
        <v>6.1254152823920212</v>
      </c>
    </row>
    <row r="25" spans="1:76">
      <c r="A25" s="36" t="s">
        <v>28</v>
      </c>
      <c r="B25" s="43">
        <v>21</v>
      </c>
      <c r="C25" s="43">
        <v>1836</v>
      </c>
      <c r="D25" s="43">
        <v>2126</v>
      </c>
      <c r="E25" s="43">
        <v>709</v>
      </c>
      <c r="F25" s="43">
        <v>4671</v>
      </c>
      <c r="G25" s="43" t="s">
        <v>150</v>
      </c>
      <c r="H25" s="43">
        <v>1222</v>
      </c>
      <c r="I25" s="43" t="s">
        <v>150</v>
      </c>
      <c r="J25" s="43">
        <v>1222</v>
      </c>
      <c r="K25" s="43" t="s">
        <v>150</v>
      </c>
      <c r="L25" s="43">
        <v>1222</v>
      </c>
      <c r="M25" s="43">
        <v>4559</v>
      </c>
      <c r="N25" s="43">
        <v>0</v>
      </c>
      <c r="O25" s="43">
        <v>4559</v>
      </c>
      <c r="P25" s="43">
        <v>10473</v>
      </c>
      <c r="Q25" s="43">
        <v>13</v>
      </c>
      <c r="R25" s="43">
        <v>481</v>
      </c>
      <c r="S25" s="43">
        <v>649</v>
      </c>
      <c r="T25" s="43">
        <v>181</v>
      </c>
      <c r="U25" s="43">
        <v>1311</v>
      </c>
      <c r="V25" s="43" t="s">
        <v>150</v>
      </c>
      <c r="W25" s="43">
        <v>329</v>
      </c>
      <c r="X25" s="43" t="s">
        <v>150</v>
      </c>
      <c r="Y25" s="43">
        <v>329</v>
      </c>
      <c r="Z25" s="43" t="s">
        <v>150</v>
      </c>
      <c r="AA25" s="43">
        <v>329</v>
      </c>
      <c r="AB25" s="43">
        <v>1322</v>
      </c>
      <c r="AC25" s="43">
        <v>0</v>
      </c>
      <c r="AD25" s="43">
        <v>1322</v>
      </c>
      <c r="AE25" s="43">
        <v>2975</v>
      </c>
      <c r="AF25" s="43">
        <v>0</v>
      </c>
      <c r="AG25" s="43">
        <v>663</v>
      </c>
      <c r="AH25" s="43">
        <v>735</v>
      </c>
      <c r="AI25" s="43">
        <v>271</v>
      </c>
      <c r="AJ25" s="43">
        <v>1669</v>
      </c>
      <c r="AK25" s="43">
        <v>0</v>
      </c>
      <c r="AL25" s="43">
        <v>417</v>
      </c>
      <c r="AM25" s="43">
        <v>0</v>
      </c>
      <c r="AN25" s="43">
        <v>417</v>
      </c>
      <c r="AO25" s="43">
        <v>0</v>
      </c>
      <c r="AP25" s="43">
        <v>417</v>
      </c>
      <c r="AQ25" s="43">
        <v>1612</v>
      </c>
      <c r="AR25" s="43">
        <v>0</v>
      </c>
      <c r="AS25" s="43">
        <v>1612</v>
      </c>
      <c r="AT25" s="43">
        <v>3698</v>
      </c>
      <c r="AU25" s="43">
        <v>47</v>
      </c>
      <c r="AV25" s="43">
        <v>1859</v>
      </c>
      <c r="AW25" s="43">
        <v>2158</v>
      </c>
      <c r="AX25" s="43">
        <v>630</v>
      </c>
      <c r="AY25" s="43">
        <v>4647</v>
      </c>
      <c r="AZ25" s="43" t="s">
        <v>150</v>
      </c>
      <c r="BA25" s="43">
        <v>1166</v>
      </c>
      <c r="BB25" s="43" t="s">
        <v>150</v>
      </c>
      <c r="BC25" s="43">
        <v>1166</v>
      </c>
      <c r="BD25" s="43" t="s">
        <v>150</v>
      </c>
      <c r="BE25" s="43">
        <v>1166</v>
      </c>
      <c r="BF25" s="43">
        <v>4389</v>
      </c>
      <c r="BG25" s="43">
        <v>0</v>
      </c>
      <c r="BH25" s="43">
        <v>4389</v>
      </c>
      <c r="BI25" s="43">
        <v>10249</v>
      </c>
      <c r="BJ25" s="44">
        <v>27.659574468085101</v>
      </c>
      <c r="BK25" s="44">
        <v>11.02743410435718</v>
      </c>
      <c r="BL25" s="44">
        <v>5.4680259499536588</v>
      </c>
      <c r="BM25" s="44">
        <v>1.7460317460317509</v>
      </c>
      <c r="BN25" s="44">
        <v>7.1874327523133168</v>
      </c>
      <c r="BO25" s="44" t="s">
        <v>150</v>
      </c>
      <c r="BP25" s="44">
        <v>2.7444253859348233</v>
      </c>
      <c r="BQ25" s="44" t="s">
        <v>150</v>
      </c>
      <c r="BR25" s="44">
        <v>2.7444253859348233</v>
      </c>
      <c r="BS25" s="44" t="s">
        <v>150</v>
      </c>
      <c r="BT25" s="44">
        <v>2.7444253859348233</v>
      </c>
      <c r="BU25" s="44">
        <v>2.7341079972658888</v>
      </c>
      <c r="BV25" s="44" t="s">
        <v>150</v>
      </c>
      <c r="BW25" s="44">
        <v>2.7341079972658888</v>
      </c>
      <c r="BX25" s="44">
        <v>4.8687676846521644</v>
      </c>
    </row>
    <row r="26" spans="1:76">
      <c r="A26" s="36" t="s">
        <v>29</v>
      </c>
      <c r="B26" s="43" t="s">
        <v>150</v>
      </c>
      <c r="C26" s="43" t="s">
        <v>150</v>
      </c>
      <c r="D26" s="43">
        <v>456</v>
      </c>
      <c r="E26" s="43" t="s">
        <v>150</v>
      </c>
      <c r="F26" s="43">
        <v>456</v>
      </c>
      <c r="G26" s="43" t="s">
        <v>150</v>
      </c>
      <c r="H26" s="43" t="s">
        <v>150</v>
      </c>
      <c r="I26" s="43" t="s">
        <v>150</v>
      </c>
      <c r="J26" s="43" t="s">
        <v>150</v>
      </c>
      <c r="K26" s="43" t="s">
        <v>150</v>
      </c>
      <c r="L26" s="43" t="s">
        <v>150</v>
      </c>
      <c r="M26" s="43">
        <v>762</v>
      </c>
      <c r="N26" s="43" t="s">
        <v>150</v>
      </c>
      <c r="O26" s="43">
        <v>762</v>
      </c>
      <c r="P26" s="43">
        <v>1218</v>
      </c>
      <c r="Q26" s="43" t="s">
        <v>150</v>
      </c>
      <c r="R26" s="43" t="s">
        <v>150</v>
      </c>
      <c r="S26" s="43">
        <v>150</v>
      </c>
      <c r="T26" s="43" t="s">
        <v>150</v>
      </c>
      <c r="U26" s="43">
        <v>150</v>
      </c>
      <c r="V26" s="43" t="s">
        <v>150</v>
      </c>
      <c r="W26" s="43" t="s">
        <v>150</v>
      </c>
      <c r="X26" s="43" t="s">
        <v>150</v>
      </c>
      <c r="Y26" s="43" t="s">
        <v>150</v>
      </c>
      <c r="Z26" s="43" t="s">
        <v>150</v>
      </c>
      <c r="AA26" s="43" t="s">
        <v>150</v>
      </c>
      <c r="AB26" s="43">
        <v>187</v>
      </c>
      <c r="AC26" s="43" t="s">
        <v>150</v>
      </c>
      <c r="AD26" s="43">
        <v>187</v>
      </c>
      <c r="AE26" s="43">
        <v>337</v>
      </c>
      <c r="AF26" s="43">
        <v>0</v>
      </c>
      <c r="AG26" s="43">
        <v>0</v>
      </c>
      <c r="AH26" s="43">
        <v>146</v>
      </c>
      <c r="AI26" s="43">
        <v>0</v>
      </c>
      <c r="AJ26" s="43">
        <v>146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248</v>
      </c>
      <c r="AR26" s="43">
        <v>0</v>
      </c>
      <c r="AS26" s="43">
        <v>248</v>
      </c>
      <c r="AT26" s="43">
        <v>394</v>
      </c>
      <c r="AU26" s="43" t="s">
        <v>150</v>
      </c>
      <c r="AV26" s="43" t="s">
        <v>150</v>
      </c>
      <c r="AW26" s="43">
        <v>484</v>
      </c>
      <c r="AX26" s="43" t="s">
        <v>150</v>
      </c>
      <c r="AY26" s="43">
        <v>484</v>
      </c>
      <c r="AZ26" s="43" t="s">
        <v>150</v>
      </c>
      <c r="BA26" s="43" t="s">
        <v>150</v>
      </c>
      <c r="BB26" s="43" t="s">
        <v>150</v>
      </c>
      <c r="BC26" s="43" t="s">
        <v>150</v>
      </c>
      <c r="BD26" s="43" t="s">
        <v>150</v>
      </c>
      <c r="BE26" s="43" t="s">
        <v>150</v>
      </c>
      <c r="BF26" s="43">
        <v>788</v>
      </c>
      <c r="BG26" s="43" t="s">
        <v>150</v>
      </c>
      <c r="BH26" s="43">
        <v>788</v>
      </c>
      <c r="BI26" s="43">
        <v>1272</v>
      </c>
      <c r="BJ26" s="44" t="s">
        <v>150</v>
      </c>
      <c r="BK26" s="44" t="s">
        <v>150</v>
      </c>
      <c r="BL26" s="44">
        <v>4.9586776859504074</v>
      </c>
      <c r="BM26" s="44" t="s">
        <v>150</v>
      </c>
      <c r="BN26" s="44">
        <v>4.9586776859504074</v>
      </c>
      <c r="BO26" s="44" t="s">
        <v>150</v>
      </c>
      <c r="BP26" s="44" t="s">
        <v>150</v>
      </c>
      <c r="BQ26" s="44" t="s">
        <v>150</v>
      </c>
      <c r="BR26" s="44" t="s">
        <v>150</v>
      </c>
      <c r="BS26" s="44" t="s">
        <v>150</v>
      </c>
      <c r="BT26" s="44" t="s">
        <v>150</v>
      </c>
      <c r="BU26" s="44">
        <v>11.040609137055835</v>
      </c>
      <c r="BV26" s="44" t="s">
        <v>150</v>
      </c>
      <c r="BW26" s="44">
        <v>11.040609137055835</v>
      </c>
      <c r="BX26" s="44">
        <v>8.7264150943396235</v>
      </c>
    </row>
    <row r="27" spans="1:76">
      <c r="A27" s="36" t="s">
        <v>30</v>
      </c>
      <c r="B27" s="43">
        <v>35</v>
      </c>
      <c r="C27" s="43">
        <v>1724</v>
      </c>
      <c r="D27" s="43">
        <v>7172</v>
      </c>
      <c r="E27" s="43">
        <v>3206</v>
      </c>
      <c r="F27" s="43">
        <v>12102</v>
      </c>
      <c r="G27" s="43" t="s">
        <v>150</v>
      </c>
      <c r="H27" s="43">
        <v>9891</v>
      </c>
      <c r="I27" s="43">
        <v>95</v>
      </c>
      <c r="J27" s="43">
        <v>9986</v>
      </c>
      <c r="K27" s="43">
        <v>1290</v>
      </c>
      <c r="L27" s="43">
        <v>11276</v>
      </c>
      <c r="M27" s="43">
        <v>9231</v>
      </c>
      <c r="N27" s="43" t="s">
        <v>150</v>
      </c>
      <c r="O27" s="43">
        <v>9231</v>
      </c>
      <c r="P27" s="43">
        <v>32644</v>
      </c>
      <c r="Q27" s="43">
        <v>5</v>
      </c>
      <c r="R27" s="43">
        <v>553</v>
      </c>
      <c r="S27" s="43">
        <v>2068</v>
      </c>
      <c r="T27" s="43">
        <v>1015</v>
      </c>
      <c r="U27" s="43">
        <v>3636</v>
      </c>
      <c r="V27" s="43" t="s">
        <v>150</v>
      </c>
      <c r="W27" s="43">
        <v>2847</v>
      </c>
      <c r="X27" s="43">
        <v>24</v>
      </c>
      <c r="Y27" s="43">
        <v>2871</v>
      </c>
      <c r="Z27" s="43">
        <v>337</v>
      </c>
      <c r="AA27" s="43">
        <v>3208</v>
      </c>
      <c r="AB27" s="43">
        <v>2618</v>
      </c>
      <c r="AC27" s="43" t="s">
        <v>150</v>
      </c>
      <c r="AD27" s="43">
        <v>2618</v>
      </c>
      <c r="AE27" s="43">
        <v>9467</v>
      </c>
      <c r="AF27" s="43">
        <v>15</v>
      </c>
      <c r="AG27" s="43">
        <v>600</v>
      </c>
      <c r="AH27" s="43">
        <v>2592</v>
      </c>
      <c r="AI27" s="43">
        <v>1068</v>
      </c>
      <c r="AJ27" s="43">
        <v>4260</v>
      </c>
      <c r="AK27" s="43">
        <v>0</v>
      </c>
      <c r="AL27" s="43">
        <v>3509</v>
      </c>
      <c r="AM27" s="43">
        <v>43</v>
      </c>
      <c r="AN27" s="43">
        <v>3552</v>
      </c>
      <c r="AO27" s="43">
        <v>472</v>
      </c>
      <c r="AP27" s="43">
        <v>4024</v>
      </c>
      <c r="AQ27" s="43">
        <v>3266</v>
      </c>
      <c r="AR27" s="43">
        <v>0</v>
      </c>
      <c r="AS27" s="43">
        <v>3266</v>
      </c>
      <c r="AT27" s="43">
        <v>11565</v>
      </c>
      <c r="AU27" s="43">
        <v>16</v>
      </c>
      <c r="AV27" s="43">
        <v>1745</v>
      </c>
      <c r="AW27" s="43">
        <v>7035</v>
      </c>
      <c r="AX27" s="43">
        <v>3107</v>
      </c>
      <c r="AY27" s="43">
        <v>11887</v>
      </c>
      <c r="AZ27" s="43" t="s">
        <v>150</v>
      </c>
      <c r="BA27" s="43">
        <v>9956</v>
      </c>
      <c r="BB27" s="43">
        <v>76</v>
      </c>
      <c r="BC27" s="43">
        <v>10032</v>
      </c>
      <c r="BD27" s="43">
        <v>1249</v>
      </c>
      <c r="BE27" s="43">
        <v>11281</v>
      </c>
      <c r="BF27" s="43">
        <v>8931</v>
      </c>
      <c r="BG27" s="43" t="s">
        <v>150</v>
      </c>
      <c r="BH27" s="43">
        <v>8931</v>
      </c>
      <c r="BI27" s="43">
        <v>32115</v>
      </c>
      <c r="BJ27" s="44">
        <v>-56.25</v>
      </c>
      <c r="BK27" s="44">
        <v>3.8968481375358133</v>
      </c>
      <c r="BL27" s="44">
        <v>5.5010660980810204</v>
      </c>
      <c r="BM27" s="44">
        <v>-1.4805278403604794</v>
      </c>
      <c r="BN27" s="44">
        <v>3.4407335744931489</v>
      </c>
      <c r="BO27" s="44" t="s">
        <v>150</v>
      </c>
      <c r="BP27" s="44">
        <v>7.3021293692245859</v>
      </c>
      <c r="BQ27" s="44">
        <v>0</v>
      </c>
      <c r="BR27" s="44">
        <v>7.2468102073365177</v>
      </c>
      <c r="BS27" s="44">
        <v>7.5260208166533227</v>
      </c>
      <c r="BT27" s="44">
        <v>7.2777236060632911</v>
      </c>
      <c r="BU27" s="44">
        <v>3.8965401410816281</v>
      </c>
      <c r="BV27" s="44" t="s">
        <v>150</v>
      </c>
      <c r="BW27" s="44">
        <v>3.8965401410816281</v>
      </c>
      <c r="BX27" s="44">
        <v>4.8855674918262482</v>
      </c>
    </row>
    <row r="28" spans="1:76">
      <c r="A28" s="36" t="s">
        <v>31</v>
      </c>
      <c r="B28" s="43" t="s">
        <v>150</v>
      </c>
      <c r="C28" s="43">
        <v>782</v>
      </c>
      <c r="D28" s="43" t="s">
        <v>150</v>
      </c>
      <c r="E28" s="43" t="s">
        <v>150</v>
      </c>
      <c r="F28" s="43">
        <v>782</v>
      </c>
      <c r="G28" s="43" t="s">
        <v>150</v>
      </c>
      <c r="H28" s="43" t="s">
        <v>150</v>
      </c>
      <c r="I28" s="43" t="s">
        <v>150</v>
      </c>
      <c r="J28" s="43" t="s">
        <v>150</v>
      </c>
      <c r="K28" s="43">
        <v>390</v>
      </c>
      <c r="L28" s="43">
        <v>390</v>
      </c>
      <c r="M28" s="43">
        <v>1022</v>
      </c>
      <c r="N28" s="43" t="s">
        <v>150</v>
      </c>
      <c r="O28" s="43">
        <v>1022</v>
      </c>
      <c r="P28" s="43">
        <v>2194</v>
      </c>
      <c r="Q28" s="43" t="s">
        <v>150</v>
      </c>
      <c r="R28" s="43">
        <v>233</v>
      </c>
      <c r="S28" s="43" t="s">
        <v>150</v>
      </c>
      <c r="T28" s="43" t="s">
        <v>150</v>
      </c>
      <c r="U28" s="43">
        <v>233</v>
      </c>
      <c r="V28" s="43" t="s">
        <v>150</v>
      </c>
      <c r="W28" s="43" t="s">
        <v>150</v>
      </c>
      <c r="X28" s="43" t="s">
        <v>150</v>
      </c>
      <c r="Y28" s="43" t="s">
        <v>150</v>
      </c>
      <c r="Z28" s="43">
        <v>76</v>
      </c>
      <c r="AA28" s="43">
        <v>76</v>
      </c>
      <c r="AB28" s="43">
        <v>263</v>
      </c>
      <c r="AC28" s="43" t="s">
        <v>150</v>
      </c>
      <c r="AD28" s="43">
        <v>263</v>
      </c>
      <c r="AE28" s="43">
        <v>572</v>
      </c>
      <c r="AF28" s="43">
        <v>0</v>
      </c>
      <c r="AG28" s="43">
        <v>280</v>
      </c>
      <c r="AH28" s="43">
        <v>0</v>
      </c>
      <c r="AI28" s="43">
        <v>0</v>
      </c>
      <c r="AJ28" s="43">
        <v>280</v>
      </c>
      <c r="AK28" s="43">
        <v>0</v>
      </c>
      <c r="AL28" s="43">
        <v>0</v>
      </c>
      <c r="AM28" s="43">
        <v>0</v>
      </c>
      <c r="AN28" s="43">
        <v>0</v>
      </c>
      <c r="AO28" s="43">
        <v>162</v>
      </c>
      <c r="AP28" s="43">
        <v>162</v>
      </c>
      <c r="AQ28" s="43">
        <v>358</v>
      </c>
      <c r="AR28" s="43">
        <v>0</v>
      </c>
      <c r="AS28" s="43">
        <v>358</v>
      </c>
      <c r="AT28" s="43">
        <v>800</v>
      </c>
      <c r="AU28" s="43" t="s">
        <v>150</v>
      </c>
      <c r="AV28" s="43">
        <v>756</v>
      </c>
      <c r="AW28" s="43" t="s">
        <v>150</v>
      </c>
      <c r="AX28" s="43" t="s">
        <v>150</v>
      </c>
      <c r="AY28" s="43">
        <v>756</v>
      </c>
      <c r="AZ28" s="43" t="s">
        <v>150</v>
      </c>
      <c r="BA28" s="43" t="s">
        <v>150</v>
      </c>
      <c r="BB28" s="43" t="s">
        <v>150</v>
      </c>
      <c r="BC28" s="43" t="s">
        <v>150</v>
      </c>
      <c r="BD28" s="43">
        <v>325</v>
      </c>
      <c r="BE28" s="43">
        <v>325</v>
      </c>
      <c r="BF28" s="43">
        <v>977</v>
      </c>
      <c r="BG28" s="43" t="s">
        <v>150</v>
      </c>
      <c r="BH28" s="43">
        <v>977</v>
      </c>
      <c r="BI28" s="43">
        <v>2058</v>
      </c>
      <c r="BJ28" s="44" t="s">
        <v>150</v>
      </c>
      <c r="BK28" s="44">
        <v>2.777777777777779</v>
      </c>
      <c r="BL28" s="44" t="s">
        <v>150</v>
      </c>
      <c r="BM28" s="44" t="s">
        <v>150</v>
      </c>
      <c r="BN28" s="44">
        <v>2.777777777777779</v>
      </c>
      <c r="BO28" s="44" t="s">
        <v>150</v>
      </c>
      <c r="BP28" s="44" t="s">
        <v>150</v>
      </c>
      <c r="BQ28" s="44" t="s">
        <v>150</v>
      </c>
      <c r="BR28" s="44" t="s">
        <v>150</v>
      </c>
      <c r="BS28" s="44">
        <v>6.4615384615384635</v>
      </c>
      <c r="BT28" s="44">
        <v>6.4615384615384635</v>
      </c>
      <c r="BU28" s="44">
        <v>5.117707267144322</v>
      </c>
      <c r="BV28" s="44" t="s">
        <v>150</v>
      </c>
      <c r="BW28" s="44">
        <v>5.117707267144322</v>
      </c>
      <c r="BX28" s="44">
        <v>4.4703595724003842</v>
      </c>
    </row>
    <row r="29" spans="1:76">
      <c r="A29" s="36" t="s">
        <v>32</v>
      </c>
      <c r="B29" s="43">
        <v>14</v>
      </c>
      <c r="C29" s="43">
        <v>469</v>
      </c>
      <c r="D29" s="43" t="s">
        <v>150</v>
      </c>
      <c r="E29" s="43" t="s">
        <v>150</v>
      </c>
      <c r="F29" s="43">
        <v>469</v>
      </c>
      <c r="G29" s="43" t="s">
        <v>150</v>
      </c>
      <c r="H29" s="43" t="s">
        <v>150</v>
      </c>
      <c r="I29" s="43" t="s">
        <v>150</v>
      </c>
      <c r="J29" s="43" t="s">
        <v>150</v>
      </c>
      <c r="K29" s="43">
        <v>299</v>
      </c>
      <c r="L29" s="43">
        <v>299</v>
      </c>
      <c r="M29" s="43">
        <v>2046</v>
      </c>
      <c r="N29" s="43" t="s">
        <v>150</v>
      </c>
      <c r="O29" s="43">
        <v>2046</v>
      </c>
      <c r="P29" s="43">
        <v>2828</v>
      </c>
      <c r="Q29" s="43">
        <v>2</v>
      </c>
      <c r="R29" s="43">
        <v>115</v>
      </c>
      <c r="S29" s="43" t="s">
        <v>150</v>
      </c>
      <c r="T29" s="43" t="s">
        <v>150</v>
      </c>
      <c r="U29" s="43">
        <v>115</v>
      </c>
      <c r="V29" s="43" t="s">
        <v>150</v>
      </c>
      <c r="W29" s="43" t="s">
        <v>150</v>
      </c>
      <c r="X29" s="43" t="s">
        <v>150</v>
      </c>
      <c r="Y29" s="43" t="s">
        <v>150</v>
      </c>
      <c r="Z29" s="43">
        <v>108</v>
      </c>
      <c r="AA29" s="43">
        <v>108</v>
      </c>
      <c r="AB29" s="43">
        <v>627</v>
      </c>
      <c r="AC29" s="43" t="s">
        <v>150</v>
      </c>
      <c r="AD29" s="43">
        <v>627</v>
      </c>
      <c r="AE29" s="43">
        <v>852</v>
      </c>
      <c r="AF29" s="43">
        <v>5</v>
      </c>
      <c r="AG29" s="43">
        <v>188</v>
      </c>
      <c r="AH29" s="43">
        <v>0</v>
      </c>
      <c r="AI29" s="43">
        <v>0</v>
      </c>
      <c r="AJ29" s="43">
        <v>188</v>
      </c>
      <c r="AK29" s="43">
        <v>0</v>
      </c>
      <c r="AL29" s="43">
        <v>0</v>
      </c>
      <c r="AM29" s="43">
        <v>0</v>
      </c>
      <c r="AN29" s="43">
        <v>0</v>
      </c>
      <c r="AO29" s="43">
        <v>103</v>
      </c>
      <c r="AP29" s="43">
        <v>103</v>
      </c>
      <c r="AQ29" s="43">
        <v>687</v>
      </c>
      <c r="AR29" s="43">
        <v>0</v>
      </c>
      <c r="AS29" s="43">
        <v>687</v>
      </c>
      <c r="AT29" s="43">
        <v>983</v>
      </c>
      <c r="AU29" s="43">
        <v>13</v>
      </c>
      <c r="AV29" s="43">
        <v>423</v>
      </c>
      <c r="AW29" s="43" t="s">
        <v>150</v>
      </c>
      <c r="AX29" s="43" t="s">
        <v>150</v>
      </c>
      <c r="AY29" s="43">
        <v>423</v>
      </c>
      <c r="AZ29" s="43" t="s">
        <v>150</v>
      </c>
      <c r="BA29" s="43" t="s">
        <v>150</v>
      </c>
      <c r="BB29" s="43" t="s">
        <v>150</v>
      </c>
      <c r="BC29" s="43" t="s">
        <v>150</v>
      </c>
      <c r="BD29" s="43">
        <v>337</v>
      </c>
      <c r="BE29" s="43">
        <v>337</v>
      </c>
      <c r="BF29" s="43">
        <v>2107</v>
      </c>
      <c r="BG29" s="43" t="s">
        <v>150</v>
      </c>
      <c r="BH29" s="43">
        <v>2107</v>
      </c>
      <c r="BI29" s="43">
        <v>2880</v>
      </c>
      <c r="BJ29" s="44">
        <v>15.384615384615385</v>
      </c>
      <c r="BK29" s="44">
        <v>6.3829787234042534</v>
      </c>
      <c r="BL29" s="44" t="s">
        <v>150</v>
      </c>
      <c r="BM29" s="44" t="s">
        <v>150</v>
      </c>
      <c r="BN29" s="44">
        <v>6.3829787234042534</v>
      </c>
      <c r="BO29" s="44" t="s">
        <v>150</v>
      </c>
      <c r="BP29" s="44" t="s">
        <v>150</v>
      </c>
      <c r="BQ29" s="44" t="s">
        <v>150</v>
      </c>
      <c r="BR29" s="44" t="s">
        <v>150</v>
      </c>
      <c r="BS29" s="44">
        <v>9.7922848664688473</v>
      </c>
      <c r="BT29" s="44">
        <v>9.7922848664688473</v>
      </c>
      <c r="BU29" s="44">
        <v>5.7427622211675411</v>
      </c>
      <c r="BV29" s="44" t="s">
        <v>150</v>
      </c>
      <c r="BW29" s="44">
        <v>5.7427622211675411</v>
      </c>
      <c r="BX29" s="44">
        <v>6.3541666666666714</v>
      </c>
    </row>
    <row r="30" spans="1:76">
      <c r="A30" s="36" t="s">
        <v>33</v>
      </c>
      <c r="B30" s="43">
        <v>44</v>
      </c>
      <c r="C30" s="43">
        <v>2041</v>
      </c>
      <c r="D30" s="43">
        <v>31591</v>
      </c>
      <c r="E30" s="43">
        <v>14219</v>
      </c>
      <c r="F30" s="43">
        <v>47851</v>
      </c>
      <c r="G30" s="43" t="s">
        <v>150</v>
      </c>
      <c r="H30" s="43">
        <v>14809</v>
      </c>
      <c r="I30" s="43">
        <v>2124</v>
      </c>
      <c r="J30" s="43">
        <v>16933</v>
      </c>
      <c r="K30" s="43" t="s">
        <v>150</v>
      </c>
      <c r="L30" s="43">
        <v>16933</v>
      </c>
      <c r="M30" s="43">
        <v>19812</v>
      </c>
      <c r="N30" s="43">
        <v>534</v>
      </c>
      <c r="O30" s="43">
        <v>20346</v>
      </c>
      <c r="P30" s="43">
        <v>85174</v>
      </c>
      <c r="Q30" s="43">
        <v>15</v>
      </c>
      <c r="R30" s="43">
        <v>555</v>
      </c>
      <c r="S30" s="43">
        <v>8187</v>
      </c>
      <c r="T30" s="43">
        <v>4142</v>
      </c>
      <c r="U30" s="43">
        <v>12884</v>
      </c>
      <c r="V30" s="43" t="s">
        <v>150</v>
      </c>
      <c r="W30" s="43">
        <v>3844</v>
      </c>
      <c r="X30" s="43">
        <v>577</v>
      </c>
      <c r="Y30" s="43">
        <v>4421</v>
      </c>
      <c r="Z30" s="43" t="s">
        <v>150</v>
      </c>
      <c r="AA30" s="43">
        <v>4421</v>
      </c>
      <c r="AB30" s="43">
        <v>5389</v>
      </c>
      <c r="AC30" s="43">
        <v>173</v>
      </c>
      <c r="AD30" s="43">
        <v>5562</v>
      </c>
      <c r="AE30" s="43">
        <v>22882</v>
      </c>
      <c r="AF30" s="43">
        <v>3</v>
      </c>
      <c r="AG30" s="43">
        <v>721</v>
      </c>
      <c r="AH30" s="43">
        <v>11941</v>
      </c>
      <c r="AI30" s="43">
        <v>4960</v>
      </c>
      <c r="AJ30" s="43">
        <v>17622</v>
      </c>
      <c r="AK30" s="43">
        <v>0</v>
      </c>
      <c r="AL30" s="43">
        <v>5288</v>
      </c>
      <c r="AM30" s="43">
        <v>768</v>
      </c>
      <c r="AN30" s="43">
        <v>6056</v>
      </c>
      <c r="AO30" s="43">
        <v>0</v>
      </c>
      <c r="AP30" s="43">
        <v>6056</v>
      </c>
      <c r="AQ30" s="43">
        <v>7449</v>
      </c>
      <c r="AR30" s="43">
        <v>180</v>
      </c>
      <c r="AS30" s="43">
        <v>7629</v>
      </c>
      <c r="AT30" s="43">
        <v>31310</v>
      </c>
      <c r="AU30" s="43">
        <v>54</v>
      </c>
      <c r="AV30" s="43">
        <v>2079</v>
      </c>
      <c r="AW30" s="43">
        <v>30178</v>
      </c>
      <c r="AX30" s="43">
        <v>13540</v>
      </c>
      <c r="AY30" s="43">
        <v>45797</v>
      </c>
      <c r="AZ30" s="43" t="s">
        <v>150</v>
      </c>
      <c r="BA30" s="43">
        <v>15176</v>
      </c>
      <c r="BB30" s="43">
        <v>2012</v>
      </c>
      <c r="BC30" s="43">
        <v>17188</v>
      </c>
      <c r="BD30" s="43" t="s">
        <v>150</v>
      </c>
      <c r="BE30" s="43">
        <v>17188</v>
      </c>
      <c r="BF30" s="43">
        <v>18991</v>
      </c>
      <c r="BG30" s="43">
        <v>555</v>
      </c>
      <c r="BH30" s="43">
        <v>19546</v>
      </c>
      <c r="BI30" s="43">
        <v>82585</v>
      </c>
      <c r="BJ30" s="44">
        <v>-3.7037037037036979</v>
      </c>
      <c r="BK30" s="44">
        <v>9.8124098124098165</v>
      </c>
      <c r="BL30" s="44">
        <v>7.7573066472264589</v>
      </c>
      <c r="BM30" s="44">
        <v>1.026587887740027</v>
      </c>
      <c r="BN30" s="44">
        <v>5.8606458938358363</v>
      </c>
      <c r="BO30" s="44" t="s">
        <v>150</v>
      </c>
      <c r="BP30" s="44">
        <v>11.933315761729046</v>
      </c>
      <c r="BQ30" s="44">
        <v>3.9264413518886654</v>
      </c>
      <c r="BR30" s="44">
        <v>10.996043751454499</v>
      </c>
      <c r="BS30" s="44" t="s">
        <v>150</v>
      </c>
      <c r="BT30" s="44">
        <v>10.996043751454499</v>
      </c>
      <c r="BU30" s="44">
        <v>6.5241430151124273</v>
      </c>
      <c r="BV30" s="44">
        <v>5.0450450450450486</v>
      </c>
      <c r="BW30" s="44">
        <v>6.48214468433439</v>
      </c>
      <c r="BX30" s="44">
        <v>7.0702912151117019</v>
      </c>
    </row>
    <row r="31" spans="1:76">
      <c r="A31" s="36" t="s">
        <v>34</v>
      </c>
      <c r="B31" s="43" t="s">
        <v>150</v>
      </c>
      <c r="C31" s="43">
        <v>534</v>
      </c>
      <c r="D31" s="43">
        <v>1276</v>
      </c>
      <c r="E31" s="43">
        <v>191</v>
      </c>
      <c r="F31" s="43">
        <v>2001</v>
      </c>
      <c r="G31" s="43" t="s">
        <v>150</v>
      </c>
      <c r="H31" s="43">
        <v>655</v>
      </c>
      <c r="I31" s="43" t="s">
        <v>150</v>
      </c>
      <c r="J31" s="43">
        <v>655</v>
      </c>
      <c r="K31" s="43" t="s">
        <v>150</v>
      </c>
      <c r="L31" s="43">
        <v>655</v>
      </c>
      <c r="M31" s="43">
        <v>264</v>
      </c>
      <c r="N31" s="43" t="s">
        <v>150</v>
      </c>
      <c r="O31" s="43">
        <v>264</v>
      </c>
      <c r="P31" s="43">
        <v>2920</v>
      </c>
      <c r="Q31" s="43" t="s">
        <v>150</v>
      </c>
      <c r="R31" s="43">
        <v>124</v>
      </c>
      <c r="S31" s="43">
        <v>386</v>
      </c>
      <c r="T31" s="43">
        <v>49</v>
      </c>
      <c r="U31" s="43">
        <v>559</v>
      </c>
      <c r="V31" s="43" t="s">
        <v>150</v>
      </c>
      <c r="W31" s="43">
        <v>198</v>
      </c>
      <c r="X31" s="43" t="s">
        <v>150</v>
      </c>
      <c r="Y31" s="43">
        <v>198</v>
      </c>
      <c r="Z31" s="43" t="s">
        <v>150</v>
      </c>
      <c r="AA31" s="43">
        <v>198</v>
      </c>
      <c r="AB31" s="43">
        <v>85</v>
      </c>
      <c r="AC31" s="43" t="s">
        <v>150</v>
      </c>
      <c r="AD31" s="43">
        <v>85</v>
      </c>
      <c r="AE31" s="43">
        <v>842</v>
      </c>
      <c r="AF31" s="43">
        <v>0</v>
      </c>
      <c r="AG31" s="43">
        <v>200</v>
      </c>
      <c r="AH31" s="43">
        <v>440</v>
      </c>
      <c r="AI31" s="43">
        <v>82</v>
      </c>
      <c r="AJ31" s="43">
        <v>722</v>
      </c>
      <c r="AK31" s="43">
        <v>0</v>
      </c>
      <c r="AL31" s="43">
        <v>243</v>
      </c>
      <c r="AM31" s="43">
        <v>0</v>
      </c>
      <c r="AN31" s="43">
        <v>243</v>
      </c>
      <c r="AO31" s="43">
        <v>0</v>
      </c>
      <c r="AP31" s="43">
        <v>243</v>
      </c>
      <c r="AQ31" s="43">
        <v>85</v>
      </c>
      <c r="AR31" s="43">
        <v>0</v>
      </c>
      <c r="AS31" s="43">
        <v>85</v>
      </c>
      <c r="AT31" s="43">
        <v>1050</v>
      </c>
      <c r="AU31" s="43" t="s">
        <v>150</v>
      </c>
      <c r="AV31" s="43">
        <v>478</v>
      </c>
      <c r="AW31" s="43">
        <v>1311</v>
      </c>
      <c r="AX31" s="43">
        <v>255</v>
      </c>
      <c r="AY31" s="43">
        <v>2044</v>
      </c>
      <c r="AZ31" s="43" t="s">
        <v>150</v>
      </c>
      <c r="BA31" s="43">
        <v>629</v>
      </c>
      <c r="BB31" s="43" t="s">
        <v>150</v>
      </c>
      <c r="BC31" s="43">
        <v>629</v>
      </c>
      <c r="BD31" s="43" t="s">
        <v>150</v>
      </c>
      <c r="BE31" s="43">
        <v>629</v>
      </c>
      <c r="BF31" s="43">
        <v>279</v>
      </c>
      <c r="BG31" s="43" t="s">
        <v>150</v>
      </c>
      <c r="BH31" s="43">
        <v>279</v>
      </c>
      <c r="BI31" s="43">
        <v>2952</v>
      </c>
      <c r="BJ31" s="44" t="s">
        <v>150</v>
      </c>
      <c r="BK31" s="44">
        <v>4.1841004184100417</v>
      </c>
      <c r="BL31" s="44">
        <v>6.7887109077040435</v>
      </c>
      <c r="BM31" s="44">
        <v>38.03921568627451</v>
      </c>
      <c r="BN31" s="44">
        <v>10.078277886497066</v>
      </c>
      <c r="BO31" s="44" t="s">
        <v>150</v>
      </c>
      <c r="BP31" s="44">
        <v>3.0206677265500748</v>
      </c>
      <c r="BQ31" s="44" t="s">
        <v>150</v>
      </c>
      <c r="BR31" s="44">
        <v>3.0206677265500748</v>
      </c>
      <c r="BS31" s="44" t="s">
        <v>150</v>
      </c>
      <c r="BT31" s="44">
        <v>3.0206677265500748</v>
      </c>
      <c r="BU31" s="44">
        <v>5.3763440860215006</v>
      </c>
      <c r="BV31" s="44" t="s">
        <v>150</v>
      </c>
      <c r="BW31" s="44">
        <v>5.3763440860215006</v>
      </c>
      <c r="BX31" s="44">
        <v>8.1300813008130071</v>
      </c>
    </row>
    <row r="32" spans="1:76">
      <c r="A32" s="36" t="s">
        <v>35</v>
      </c>
      <c r="B32" s="43">
        <v>30</v>
      </c>
      <c r="C32" s="43" t="s">
        <v>150</v>
      </c>
      <c r="D32" s="43" t="s">
        <v>150</v>
      </c>
      <c r="E32" s="43">
        <v>55</v>
      </c>
      <c r="F32" s="43">
        <v>55</v>
      </c>
      <c r="G32" s="43" t="s">
        <v>150</v>
      </c>
      <c r="H32" s="43" t="s">
        <v>150</v>
      </c>
      <c r="I32" s="43" t="s">
        <v>150</v>
      </c>
      <c r="J32" s="43" t="s">
        <v>150</v>
      </c>
      <c r="K32" s="43">
        <v>326</v>
      </c>
      <c r="L32" s="43">
        <v>326</v>
      </c>
      <c r="M32" s="43">
        <v>1087</v>
      </c>
      <c r="N32" s="43" t="s">
        <v>150</v>
      </c>
      <c r="O32" s="43">
        <v>1087</v>
      </c>
      <c r="P32" s="43">
        <v>1498</v>
      </c>
      <c r="Q32" s="43">
        <v>19</v>
      </c>
      <c r="R32" s="43" t="s">
        <v>150</v>
      </c>
      <c r="S32" s="43" t="s">
        <v>150</v>
      </c>
      <c r="T32" s="43">
        <v>16</v>
      </c>
      <c r="U32" s="43">
        <v>16</v>
      </c>
      <c r="V32" s="43" t="s">
        <v>150</v>
      </c>
      <c r="W32" s="43" t="s">
        <v>150</v>
      </c>
      <c r="X32" s="43" t="s">
        <v>150</v>
      </c>
      <c r="Y32" s="43" t="s">
        <v>150</v>
      </c>
      <c r="Z32" s="43">
        <v>91</v>
      </c>
      <c r="AA32" s="43">
        <v>91</v>
      </c>
      <c r="AB32" s="43">
        <v>291</v>
      </c>
      <c r="AC32" s="43" t="s">
        <v>150</v>
      </c>
      <c r="AD32" s="43">
        <v>291</v>
      </c>
      <c r="AE32" s="43">
        <v>417</v>
      </c>
      <c r="AF32" s="43">
        <v>9</v>
      </c>
      <c r="AG32" s="43">
        <v>0</v>
      </c>
      <c r="AH32" s="43">
        <v>0</v>
      </c>
      <c r="AI32" s="43">
        <v>25</v>
      </c>
      <c r="AJ32" s="43">
        <v>25</v>
      </c>
      <c r="AK32" s="43">
        <v>0</v>
      </c>
      <c r="AL32" s="43">
        <v>0</v>
      </c>
      <c r="AM32" s="43">
        <v>0</v>
      </c>
      <c r="AN32" s="43">
        <v>0</v>
      </c>
      <c r="AO32" s="43">
        <v>130</v>
      </c>
      <c r="AP32" s="43">
        <v>130</v>
      </c>
      <c r="AQ32" s="43">
        <v>360</v>
      </c>
      <c r="AR32" s="43">
        <v>0</v>
      </c>
      <c r="AS32" s="43">
        <v>360</v>
      </c>
      <c r="AT32" s="43">
        <v>524</v>
      </c>
      <c r="AU32" s="43">
        <v>45</v>
      </c>
      <c r="AV32" s="43" t="s">
        <v>150</v>
      </c>
      <c r="AW32" s="43" t="s">
        <v>150</v>
      </c>
      <c r="AX32" s="43">
        <v>41</v>
      </c>
      <c r="AY32" s="43">
        <v>41</v>
      </c>
      <c r="AZ32" s="43" t="s">
        <v>150</v>
      </c>
      <c r="BA32" s="43" t="s">
        <v>150</v>
      </c>
      <c r="BB32" s="43" t="s">
        <v>150</v>
      </c>
      <c r="BC32" s="43" t="s">
        <v>150</v>
      </c>
      <c r="BD32" s="43">
        <v>324</v>
      </c>
      <c r="BE32" s="43">
        <v>324</v>
      </c>
      <c r="BF32" s="43">
        <v>1062</v>
      </c>
      <c r="BG32" s="43" t="s">
        <v>150</v>
      </c>
      <c r="BH32" s="43">
        <v>1062</v>
      </c>
      <c r="BI32" s="43">
        <v>1472</v>
      </c>
      <c r="BJ32" s="44">
        <v>11.111111111111116</v>
      </c>
      <c r="BK32" s="44" t="s">
        <v>150</v>
      </c>
      <c r="BL32" s="44" t="s">
        <v>150</v>
      </c>
      <c r="BM32" s="44">
        <v>-12.195121951219523</v>
      </c>
      <c r="BN32" s="44">
        <v>-12.195121951219523</v>
      </c>
      <c r="BO32" s="44" t="s">
        <v>150</v>
      </c>
      <c r="BP32" s="44" t="s">
        <v>150</v>
      </c>
      <c r="BQ32" s="44" t="s">
        <v>150</v>
      </c>
      <c r="BR32" s="44" t="s">
        <v>150</v>
      </c>
      <c r="BS32" s="44">
        <v>11.419753086419748</v>
      </c>
      <c r="BT32" s="44">
        <v>11.419753086419748</v>
      </c>
      <c r="BU32" s="44">
        <v>4.1431261770244809</v>
      </c>
      <c r="BV32" s="44" t="s">
        <v>150</v>
      </c>
      <c r="BW32" s="44">
        <v>4.1431261770244809</v>
      </c>
      <c r="BX32" s="44">
        <v>5.5027173913043459</v>
      </c>
    </row>
    <row r="33" spans="1:76">
      <c r="A33" s="36" t="s">
        <v>36</v>
      </c>
      <c r="B33" s="43">
        <v>240</v>
      </c>
      <c r="C33" s="43">
        <v>839</v>
      </c>
      <c r="D33" s="43">
        <v>1057</v>
      </c>
      <c r="E33" s="43">
        <v>47</v>
      </c>
      <c r="F33" s="43">
        <v>1943</v>
      </c>
      <c r="G33" s="43" t="s">
        <v>150</v>
      </c>
      <c r="H33" s="43" t="s">
        <v>150</v>
      </c>
      <c r="I33" s="43" t="s">
        <v>150</v>
      </c>
      <c r="J33" s="43" t="s">
        <v>150</v>
      </c>
      <c r="K33" s="43">
        <v>1533</v>
      </c>
      <c r="L33" s="43">
        <v>1533</v>
      </c>
      <c r="M33" s="43">
        <v>4466</v>
      </c>
      <c r="N33" s="43" t="s">
        <v>150</v>
      </c>
      <c r="O33" s="43">
        <v>4466</v>
      </c>
      <c r="P33" s="43">
        <v>8182</v>
      </c>
      <c r="Q33" s="43">
        <v>39</v>
      </c>
      <c r="R33" s="43">
        <v>224</v>
      </c>
      <c r="S33" s="43">
        <v>331</v>
      </c>
      <c r="T33" s="43" t="s">
        <v>150</v>
      </c>
      <c r="U33" s="43">
        <v>555</v>
      </c>
      <c r="V33" s="43" t="s">
        <v>150</v>
      </c>
      <c r="W33" s="43" t="s">
        <v>150</v>
      </c>
      <c r="X33" s="43" t="s">
        <v>150</v>
      </c>
      <c r="Y33" s="43" t="s">
        <v>150</v>
      </c>
      <c r="Z33" s="43">
        <v>455</v>
      </c>
      <c r="AA33" s="43">
        <v>455</v>
      </c>
      <c r="AB33" s="43">
        <v>1382</v>
      </c>
      <c r="AC33" s="43" t="s">
        <v>150</v>
      </c>
      <c r="AD33" s="43">
        <v>1382</v>
      </c>
      <c r="AE33" s="43">
        <v>2431</v>
      </c>
      <c r="AF33" s="43">
        <v>80</v>
      </c>
      <c r="AG33" s="43">
        <v>301</v>
      </c>
      <c r="AH33" s="43">
        <v>383</v>
      </c>
      <c r="AI33" s="43">
        <v>17</v>
      </c>
      <c r="AJ33" s="43">
        <v>701</v>
      </c>
      <c r="AK33" s="43">
        <v>0</v>
      </c>
      <c r="AL33" s="43">
        <v>0</v>
      </c>
      <c r="AM33" s="43">
        <v>0</v>
      </c>
      <c r="AN33" s="43">
        <v>0</v>
      </c>
      <c r="AO33" s="43">
        <v>537</v>
      </c>
      <c r="AP33" s="43">
        <v>537</v>
      </c>
      <c r="AQ33" s="43">
        <v>1521</v>
      </c>
      <c r="AR33" s="43">
        <v>0</v>
      </c>
      <c r="AS33" s="43">
        <v>1521</v>
      </c>
      <c r="AT33" s="43">
        <v>2839</v>
      </c>
      <c r="AU33" s="43">
        <v>188</v>
      </c>
      <c r="AV33" s="43">
        <v>818</v>
      </c>
      <c r="AW33" s="43">
        <v>1105</v>
      </c>
      <c r="AX33" s="43">
        <v>24</v>
      </c>
      <c r="AY33" s="43">
        <v>1947</v>
      </c>
      <c r="AZ33" s="43" t="s">
        <v>150</v>
      </c>
      <c r="BA33" s="43" t="s">
        <v>150</v>
      </c>
      <c r="BB33" s="43" t="s">
        <v>150</v>
      </c>
      <c r="BC33" s="43" t="s">
        <v>150</v>
      </c>
      <c r="BD33" s="43">
        <v>1540</v>
      </c>
      <c r="BE33" s="43">
        <v>1540</v>
      </c>
      <c r="BF33" s="43">
        <v>4557</v>
      </c>
      <c r="BG33" s="43" t="s">
        <v>150</v>
      </c>
      <c r="BH33" s="43">
        <v>4557</v>
      </c>
      <c r="BI33" s="43">
        <v>8232</v>
      </c>
      <c r="BJ33" s="44">
        <v>-5.8510638297872397</v>
      </c>
      <c r="BK33" s="44">
        <v>6.8459657701711478</v>
      </c>
      <c r="BL33" s="44">
        <v>9.0497737556561102</v>
      </c>
      <c r="BM33" s="44">
        <v>-25</v>
      </c>
      <c r="BN33" s="44">
        <v>7.7041602465331316</v>
      </c>
      <c r="BO33" s="44" t="s">
        <v>150</v>
      </c>
      <c r="BP33" s="44" t="s">
        <v>150</v>
      </c>
      <c r="BQ33" s="44" t="s">
        <v>150</v>
      </c>
      <c r="BR33" s="44" t="s">
        <v>150</v>
      </c>
      <c r="BS33" s="44">
        <v>5.7792207792207844</v>
      </c>
      <c r="BT33" s="44">
        <v>5.7792207792207844</v>
      </c>
      <c r="BU33" s="44">
        <v>5.0471801623875319</v>
      </c>
      <c r="BV33" s="44" t="s">
        <v>150</v>
      </c>
      <c r="BW33" s="44">
        <v>5.0471801623875319</v>
      </c>
      <c r="BX33" s="44">
        <v>5.5636540330417876</v>
      </c>
    </row>
    <row r="34" spans="1:76">
      <c r="A34" s="36" t="s">
        <v>37</v>
      </c>
      <c r="B34" s="43" t="s">
        <v>150</v>
      </c>
      <c r="C34" s="43" t="s">
        <v>150</v>
      </c>
      <c r="D34" s="43">
        <v>779</v>
      </c>
      <c r="E34" s="43" t="s">
        <v>150</v>
      </c>
      <c r="F34" s="43">
        <v>779</v>
      </c>
      <c r="G34" s="43" t="s">
        <v>150</v>
      </c>
      <c r="H34" s="43" t="s">
        <v>150</v>
      </c>
      <c r="I34" s="43" t="s">
        <v>150</v>
      </c>
      <c r="J34" s="43" t="s">
        <v>150</v>
      </c>
      <c r="K34" s="43" t="s">
        <v>150</v>
      </c>
      <c r="L34" s="43" t="s">
        <v>150</v>
      </c>
      <c r="M34" s="43">
        <v>231</v>
      </c>
      <c r="N34" s="43" t="s">
        <v>150</v>
      </c>
      <c r="O34" s="43">
        <v>231</v>
      </c>
      <c r="P34" s="43">
        <v>1010</v>
      </c>
      <c r="Q34" s="43" t="s">
        <v>150</v>
      </c>
      <c r="R34" s="43" t="s">
        <v>150</v>
      </c>
      <c r="S34" s="43">
        <v>251</v>
      </c>
      <c r="T34" s="43" t="s">
        <v>150</v>
      </c>
      <c r="U34" s="43">
        <v>251</v>
      </c>
      <c r="V34" s="43" t="s">
        <v>150</v>
      </c>
      <c r="W34" s="43" t="s">
        <v>150</v>
      </c>
      <c r="X34" s="43" t="s">
        <v>150</v>
      </c>
      <c r="Y34" s="43" t="s">
        <v>150</v>
      </c>
      <c r="Z34" s="43" t="s">
        <v>150</v>
      </c>
      <c r="AA34" s="43" t="s">
        <v>150</v>
      </c>
      <c r="AB34" s="43">
        <v>63</v>
      </c>
      <c r="AC34" s="43" t="s">
        <v>150</v>
      </c>
      <c r="AD34" s="43">
        <v>63</v>
      </c>
      <c r="AE34" s="43">
        <v>314</v>
      </c>
      <c r="AF34" s="43">
        <v>0</v>
      </c>
      <c r="AG34" s="43">
        <v>0</v>
      </c>
      <c r="AH34" s="43">
        <v>247</v>
      </c>
      <c r="AI34" s="43">
        <v>0</v>
      </c>
      <c r="AJ34" s="43">
        <v>247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76</v>
      </c>
      <c r="AR34" s="43">
        <v>0</v>
      </c>
      <c r="AS34" s="43">
        <v>76</v>
      </c>
      <c r="AT34" s="43">
        <v>323</v>
      </c>
      <c r="AU34" s="43" t="s">
        <v>150</v>
      </c>
      <c r="AV34" s="43" t="s">
        <v>150</v>
      </c>
      <c r="AW34" s="43">
        <v>813</v>
      </c>
      <c r="AX34" s="43" t="s">
        <v>150</v>
      </c>
      <c r="AY34" s="43">
        <v>813</v>
      </c>
      <c r="AZ34" s="43" t="s">
        <v>150</v>
      </c>
      <c r="BA34" s="43" t="s">
        <v>150</v>
      </c>
      <c r="BB34" s="43" t="s">
        <v>150</v>
      </c>
      <c r="BC34" s="43" t="s">
        <v>150</v>
      </c>
      <c r="BD34" s="43" t="s">
        <v>150</v>
      </c>
      <c r="BE34" s="43" t="s">
        <v>150</v>
      </c>
      <c r="BF34" s="43">
        <v>235</v>
      </c>
      <c r="BG34" s="43" t="s">
        <v>150</v>
      </c>
      <c r="BH34" s="43">
        <v>235</v>
      </c>
      <c r="BI34" s="43">
        <v>1048</v>
      </c>
      <c r="BJ34" s="44" t="s">
        <v>150</v>
      </c>
      <c r="BK34" s="44" t="s">
        <v>150</v>
      </c>
      <c r="BL34" s="44">
        <v>3.6900369003690092</v>
      </c>
      <c r="BM34" s="44" t="s">
        <v>150</v>
      </c>
      <c r="BN34" s="44">
        <v>3.6900369003690092</v>
      </c>
      <c r="BO34" s="44" t="s">
        <v>150</v>
      </c>
      <c r="BP34" s="44" t="s">
        <v>150</v>
      </c>
      <c r="BQ34" s="44" t="s">
        <v>150</v>
      </c>
      <c r="BR34" s="44" t="s">
        <v>150</v>
      </c>
      <c r="BS34" s="44" t="s">
        <v>150</v>
      </c>
      <c r="BT34" s="44" t="s">
        <v>150</v>
      </c>
      <c r="BU34" s="44">
        <v>7.2340425531914887</v>
      </c>
      <c r="BV34" s="44" t="s">
        <v>150</v>
      </c>
      <c r="BW34" s="44">
        <v>7.2340425531914887</v>
      </c>
      <c r="BX34" s="44">
        <v>4.4847328244274838</v>
      </c>
    </row>
    <row r="35" spans="1:76">
      <c r="A35" s="36" t="s">
        <v>38</v>
      </c>
      <c r="B35" s="43" t="s">
        <v>150</v>
      </c>
      <c r="C35" s="43">
        <v>653</v>
      </c>
      <c r="D35" s="43">
        <v>640</v>
      </c>
      <c r="E35" s="43">
        <v>169</v>
      </c>
      <c r="F35" s="43">
        <v>1462</v>
      </c>
      <c r="G35" s="43" t="s">
        <v>150</v>
      </c>
      <c r="H35" s="43">
        <v>1182</v>
      </c>
      <c r="I35" s="43" t="s">
        <v>150</v>
      </c>
      <c r="J35" s="43">
        <v>1182</v>
      </c>
      <c r="K35" s="43" t="s">
        <v>150</v>
      </c>
      <c r="L35" s="43">
        <v>1182</v>
      </c>
      <c r="M35" s="43">
        <v>1269</v>
      </c>
      <c r="N35" s="43" t="s">
        <v>150</v>
      </c>
      <c r="O35" s="43">
        <v>1269</v>
      </c>
      <c r="P35" s="43">
        <v>3913</v>
      </c>
      <c r="Q35" s="43" t="s">
        <v>150</v>
      </c>
      <c r="R35" s="43">
        <v>185</v>
      </c>
      <c r="S35" s="43">
        <v>144</v>
      </c>
      <c r="T35" s="43">
        <v>43</v>
      </c>
      <c r="U35" s="43">
        <v>372</v>
      </c>
      <c r="V35" s="43" t="s">
        <v>150</v>
      </c>
      <c r="W35" s="43">
        <v>306</v>
      </c>
      <c r="X35" s="43" t="s">
        <v>150</v>
      </c>
      <c r="Y35" s="43">
        <v>306</v>
      </c>
      <c r="Z35" s="43" t="s">
        <v>150</v>
      </c>
      <c r="AA35" s="43">
        <v>306</v>
      </c>
      <c r="AB35" s="43">
        <v>360</v>
      </c>
      <c r="AC35" s="43" t="s">
        <v>150</v>
      </c>
      <c r="AD35" s="43">
        <v>360</v>
      </c>
      <c r="AE35" s="43">
        <v>1038</v>
      </c>
      <c r="AF35" s="43">
        <v>0</v>
      </c>
      <c r="AG35" s="43">
        <v>243</v>
      </c>
      <c r="AH35" s="43">
        <v>229</v>
      </c>
      <c r="AI35" s="43">
        <v>56</v>
      </c>
      <c r="AJ35" s="43">
        <v>528</v>
      </c>
      <c r="AK35" s="43">
        <v>0</v>
      </c>
      <c r="AL35" s="43">
        <v>459</v>
      </c>
      <c r="AM35" s="43">
        <v>0</v>
      </c>
      <c r="AN35" s="43">
        <v>459</v>
      </c>
      <c r="AO35" s="43">
        <v>0</v>
      </c>
      <c r="AP35" s="43">
        <v>459</v>
      </c>
      <c r="AQ35" s="43">
        <v>469</v>
      </c>
      <c r="AR35" s="43">
        <v>0</v>
      </c>
      <c r="AS35" s="43">
        <v>469</v>
      </c>
      <c r="AT35" s="43">
        <v>1456</v>
      </c>
      <c r="AU35" s="43" t="s">
        <v>150</v>
      </c>
      <c r="AV35" s="43">
        <v>633</v>
      </c>
      <c r="AW35" s="43">
        <v>602</v>
      </c>
      <c r="AX35" s="43">
        <v>165</v>
      </c>
      <c r="AY35" s="43">
        <v>1400</v>
      </c>
      <c r="AZ35" s="43" t="s">
        <v>150</v>
      </c>
      <c r="BA35" s="43">
        <v>1100</v>
      </c>
      <c r="BB35" s="43" t="s">
        <v>150</v>
      </c>
      <c r="BC35" s="43">
        <v>1100</v>
      </c>
      <c r="BD35" s="43" t="s">
        <v>150</v>
      </c>
      <c r="BE35" s="43">
        <v>1100</v>
      </c>
      <c r="BF35" s="43">
        <v>1275</v>
      </c>
      <c r="BG35" s="43" t="s">
        <v>150</v>
      </c>
      <c r="BH35" s="43">
        <v>1275</v>
      </c>
      <c r="BI35" s="43">
        <v>3775</v>
      </c>
      <c r="BJ35" s="44" t="s">
        <v>150</v>
      </c>
      <c r="BK35" s="44">
        <v>6.0031595576619301</v>
      </c>
      <c r="BL35" s="44">
        <v>7.807308970099669</v>
      </c>
      <c r="BM35" s="44">
        <v>5.4545454545454568</v>
      </c>
      <c r="BN35" s="44">
        <v>6.7142857142857171</v>
      </c>
      <c r="BO35" s="44" t="s">
        <v>150</v>
      </c>
      <c r="BP35" s="44">
        <v>6.4545454545454568</v>
      </c>
      <c r="BQ35" s="44" t="s">
        <v>150</v>
      </c>
      <c r="BR35" s="44">
        <v>6.4545454545454568</v>
      </c>
      <c r="BS35" s="44" t="s">
        <v>150</v>
      </c>
      <c r="BT35" s="44">
        <v>6.4545454545454568</v>
      </c>
      <c r="BU35" s="44">
        <v>9.0196078431372566</v>
      </c>
      <c r="BV35" s="44" t="s">
        <v>150</v>
      </c>
      <c r="BW35" s="44">
        <v>9.0196078431372566</v>
      </c>
      <c r="BX35" s="44">
        <v>7.4172185430463555</v>
      </c>
    </row>
    <row r="36" spans="1:76">
      <c r="A36" s="36" t="s">
        <v>39</v>
      </c>
      <c r="B36" s="43" t="s">
        <v>150</v>
      </c>
      <c r="C36" s="43">
        <v>769</v>
      </c>
      <c r="D36" s="43" t="s">
        <v>150</v>
      </c>
      <c r="E36" s="43">
        <v>64</v>
      </c>
      <c r="F36" s="43">
        <v>833</v>
      </c>
      <c r="G36" s="43" t="s">
        <v>150</v>
      </c>
      <c r="H36" s="43" t="s">
        <v>150</v>
      </c>
      <c r="I36" s="43" t="s">
        <v>150</v>
      </c>
      <c r="J36" s="43" t="s">
        <v>150</v>
      </c>
      <c r="K36" s="43">
        <v>435</v>
      </c>
      <c r="L36" s="43">
        <v>435</v>
      </c>
      <c r="M36" s="43">
        <v>2413</v>
      </c>
      <c r="N36" s="43" t="s">
        <v>150</v>
      </c>
      <c r="O36" s="43">
        <v>2413</v>
      </c>
      <c r="P36" s="43">
        <v>3681</v>
      </c>
      <c r="Q36" s="43" t="s">
        <v>150</v>
      </c>
      <c r="R36" s="43">
        <v>224</v>
      </c>
      <c r="S36" s="43" t="s">
        <v>150</v>
      </c>
      <c r="T36" s="43">
        <v>12</v>
      </c>
      <c r="U36" s="43">
        <v>236</v>
      </c>
      <c r="V36" s="43" t="s">
        <v>150</v>
      </c>
      <c r="W36" s="43" t="s">
        <v>150</v>
      </c>
      <c r="X36" s="43" t="s">
        <v>150</v>
      </c>
      <c r="Y36" s="43" t="s">
        <v>150</v>
      </c>
      <c r="Z36" s="43">
        <v>120</v>
      </c>
      <c r="AA36" s="43">
        <v>120</v>
      </c>
      <c r="AB36" s="43">
        <v>671</v>
      </c>
      <c r="AC36" s="43" t="s">
        <v>150</v>
      </c>
      <c r="AD36" s="43">
        <v>671</v>
      </c>
      <c r="AE36" s="43">
        <v>1027</v>
      </c>
      <c r="AF36" s="43">
        <v>0</v>
      </c>
      <c r="AG36" s="43">
        <v>261</v>
      </c>
      <c r="AH36" s="43">
        <v>0</v>
      </c>
      <c r="AI36" s="43">
        <v>23</v>
      </c>
      <c r="AJ36" s="43">
        <v>284</v>
      </c>
      <c r="AK36" s="43">
        <v>0</v>
      </c>
      <c r="AL36" s="43">
        <v>0</v>
      </c>
      <c r="AM36" s="43">
        <v>0</v>
      </c>
      <c r="AN36" s="43">
        <v>0</v>
      </c>
      <c r="AO36" s="43">
        <v>140</v>
      </c>
      <c r="AP36" s="43">
        <v>140</v>
      </c>
      <c r="AQ36" s="43">
        <v>870</v>
      </c>
      <c r="AR36" s="43">
        <v>0</v>
      </c>
      <c r="AS36" s="43">
        <v>870</v>
      </c>
      <c r="AT36" s="43">
        <v>1294</v>
      </c>
      <c r="AU36" s="43" t="s">
        <v>150</v>
      </c>
      <c r="AV36" s="43">
        <v>753</v>
      </c>
      <c r="AW36" s="43" t="s">
        <v>150</v>
      </c>
      <c r="AX36" s="43">
        <v>54</v>
      </c>
      <c r="AY36" s="43">
        <v>807</v>
      </c>
      <c r="AZ36" s="43" t="s">
        <v>150</v>
      </c>
      <c r="BA36" s="43" t="s">
        <v>150</v>
      </c>
      <c r="BB36" s="43" t="s">
        <v>150</v>
      </c>
      <c r="BC36" s="43" t="s">
        <v>150</v>
      </c>
      <c r="BD36" s="43">
        <v>443</v>
      </c>
      <c r="BE36" s="43">
        <v>443</v>
      </c>
      <c r="BF36" s="43">
        <v>2373</v>
      </c>
      <c r="BG36" s="43" t="s">
        <v>150</v>
      </c>
      <c r="BH36" s="43">
        <v>2373</v>
      </c>
      <c r="BI36" s="43">
        <v>3623</v>
      </c>
      <c r="BJ36" s="44" t="s">
        <v>150</v>
      </c>
      <c r="BK36" s="44">
        <v>2.7888446215139417</v>
      </c>
      <c r="BL36" s="44" t="s">
        <v>150</v>
      </c>
      <c r="BM36" s="44">
        <v>1.851851851851849</v>
      </c>
      <c r="BN36" s="44">
        <v>2.7261462205700138</v>
      </c>
      <c r="BO36" s="44" t="s">
        <v>150</v>
      </c>
      <c r="BP36" s="44" t="s">
        <v>150</v>
      </c>
      <c r="BQ36" s="44" t="s">
        <v>150</v>
      </c>
      <c r="BR36" s="44" t="s">
        <v>150</v>
      </c>
      <c r="BS36" s="44">
        <v>6.3205417607223424</v>
      </c>
      <c r="BT36" s="44">
        <v>6.3205417607223424</v>
      </c>
      <c r="BU36" s="44">
        <v>6.7003792667509448</v>
      </c>
      <c r="BV36" s="44" t="s">
        <v>150</v>
      </c>
      <c r="BW36" s="44">
        <v>6.7003792667509448</v>
      </c>
      <c r="BX36" s="44">
        <v>5.7686999723985615</v>
      </c>
    </row>
    <row r="37" spans="1:76">
      <c r="A37" s="36" t="s">
        <v>40</v>
      </c>
      <c r="B37" s="43">
        <v>46</v>
      </c>
      <c r="C37" s="43">
        <v>370</v>
      </c>
      <c r="D37" s="43">
        <v>3893</v>
      </c>
      <c r="E37" s="43">
        <v>1289</v>
      </c>
      <c r="F37" s="43">
        <v>5552</v>
      </c>
      <c r="G37" s="43">
        <v>1179</v>
      </c>
      <c r="H37" s="43">
        <v>3533</v>
      </c>
      <c r="I37" s="43">
        <v>52</v>
      </c>
      <c r="J37" s="43">
        <v>4764</v>
      </c>
      <c r="K37" s="43" t="s">
        <v>150</v>
      </c>
      <c r="L37" s="43">
        <v>4764</v>
      </c>
      <c r="M37" s="43">
        <v>4218</v>
      </c>
      <c r="N37" s="43" t="s">
        <v>150</v>
      </c>
      <c r="O37" s="43">
        <v>4218</v>
      </c>
      <c r="P37" s="43">
        <v>14580</v>
      </c>
      <c r="Q37" s="43">
        <v>20</v>
      </c>
      <c r="R37" s="43">
        <v>99</v>
      </c>
      <c r="S37" s="43">
        <v>1030</v>
      </c>
      <c r="T37" s="43">
        <v>378</v>
      </c>
      <c r="U37" s="43">
        <v>1507</v>
      </c>
      <c r="V37" s="43">
        <v>354</v>
      </c>
      <c r="W37" s="43">
        <v>992</v>
      </c>
      <c r="X37" s="43">
        <v>11</v>
      </c>
      <c r="Y37" s="43">
        <v>1357</v>
      </c>
      <c r="Z37" s="43" t="s">
        <v>150</v>
      </c>
      <c r="AA37" s="43">
        <v>1357</v>
      </c>
      <c r="AB37" s="43">
        <v>1304</v>
      </c>
      <c r="AC37" s="43" t="s">
        <v>150</v>
      </c>
      <c r="AD37" s="43">
        <v>1304</v>
      </c>
      <c r="AE37" s="43">
        <v>4188</v>
      </c>
      <c r="AF37" s="43">
        <v>3</v>
      </c>
      <c r="AG37" s="43">
        <v>153</v>
      </c>
      <c r="AH37" s="43">
        <v>1407</v>
      </c>
      <c r="AI37" s="43">
        <v>465</v>
      </c>
      <c r="AJ37" s="43">
        <v>2025</v>
      </c>
      <c r="AK37" s="43">
        <v>453</v>
      </c>
      <c r="AL37" s="43">
        <v>1240</v>
      </c>
      <c r="AM37" s="43">
        <v>22</v>
      </c>
      <c r="AN37" s="43">
        <v>1715</v>
      </c>
      <c r="AO37" s="43">
        <v>0</v>
      </c>
      <c r="AP37" s="43">
        <v>1715</v>
      </c>
      <c r="AQ37" s="43">
        <v>1420</v>
      </c>
      <c r="AR37" s="43">
        <v>0</v>
      </c>
      <c r="AS37" s="43">
        <v>1420</v>
      </c>
      <c r="AT37" s="43">
        <v>5163</v>
      </c>
      <c r="AU37" s="43">
        <v>64</v>
      </c>
      <c r="AV37" s="43">
        <v>319</v>
      </c>
      <c r="AW37" s="43">
        <v>3793</v>
      </c>
      <c r="AX37" s="43">
        <v>1242</v>
      </c>
      <c r="AY37" s="43">
        <v>5354</v>
      </c>
      <c r="AZ37" s="43">
        <v>1269</v>
      </c>
      <c r="BA37" s="43">
        <v>3540</v>
      </c>
      <c r="BB37" s="43">
        <v>45</v>
      </c>
      <c r="BC37" s="43">
        <v>4854</v>
      </c>
      <c r="BD37" s="43"/>
      <c r="BE37" s="43">
        <v>4854</v>
      </c>
      <c r="BF37" s="43">
        <v>4241</v>
      </c>
      <c r="BG37" s="43" t="s">
        <v>150</v>
      </c>
      <c r="BH37" s="43">
        <v>4241</v>
      </c>
      <c r="BI37" s="43">
        <v>14513</v>
      </c>
      <c r="BJ37" s="44">
        <v>1.5625</v>
      </c>
      <c r="BK37" s="44">
        <v>0.94043887147335914</v>
      </c>
      <c r="BL37" s="44">
        <v>7.3029264434484542</v>
      </c>
      <c r="BM37" s="44">
        <v>3.2206119162640934</v>
      </c>
      <c r="BN37" s="44">
        <v>5.9768397459843081</v>
      </c>
      <c r="BO37" s="44">
        <v>14.893617021276595</v>
      </c>
      <c r="BP37" s="44">
        <v>7.2033898305084776</v>
      </c>
      <c r="BQ37" s="44">
        <v>8.8888888888888911</v>
      </c>
      <c r="BR37" s="44">
        <v>9.2295014421095996</v>
      </c>
      <c r="BS37" s="44" t="s">
        <v>150</v>
      </c>
      <c r="BT37" s="44">
        <v>9.2295014421095996</v>
      </c>
      <c r="BU37" s="44">
        <v>3.2775288846970008</v>
      </c>
      <c r="BV37" s="44" t="s">
        <v>150</v>
      </c>
      <c r="BW37" s="44">
        <v>3.2775288846970008</v>
      </c>
      <c r="BX37" s="44">
        <v>6.2564597257631078</v>
      </c>
    </row>
    <row r="38" spans="1:76">
      <c r="A38" s="36" t="s">
        <v>41</v>
      </c>
      <c r="B38" s="43" t="s">
        <v>150</v>
      </c>
      <c r="C38" s="43">
        <v>208</v>
      </c>
      <c r="D38" s="43">
        <v>925</v>
      </c>
      <c r="E38" s="43">
        <v>171</v>
      </c>
      <c r="F38" s="43">
        <v>1304</v>
      </c>
      <c r="G38" s="43">
        <v>291</v>
      </c>
      <c r="H38" s="43">
        <v>1413</v>
      </c>
      <c r="I38" s="43">
        <v>113</v>
      </c>
      <c r="J38" s="43">
        <v>1817</v>
      </c>
      <c r="K38" s="43">
        <v>462</v>
      </c>
      <c r="L38" s="43">
        <v>2279</v>
      </c>
      <c r="M38" s="43">
        <v>1479</v>
      </c>
      <c r="N38" s="43" t="s">
        <v>150</v>
      </c>
      <c r="O38" s="43">
        <v>1479</v>
      </c>
      <c r="P38" s="43">
        <v>5062</v>
      </c>
      <c r="Q38" s="43" t="s">
        <v>150</v>
      </c>
      <c r="R38" s="43">
        <v>54</v>
      </c>
      <c r="S38" s="43">
        <v>308</v>
      </c>
      <c r="T38" s="43">
        <v>45</v>
      </c>
      <c r="U38" s="43">
        <v>407</v>
      </c>
      <c r="V38" s="43">
        <v>67</v>
      </c>
      <c r="W38" s="43">
        <v>432</v>
      </c>
      <c r="X38" s="43">
        <v>36</v>
      </c>
      <c r="Y38" s="43">
        <v>535</v>
      </c>
      <c r="Z38" s="43">
        <v>159</v>
      </c>
      <c r="AA38" s="43">
        <v>694</v>
      </c>
      <c r="AB38" s="43">
        <v>477</v>
      </c>
      <c r="AC38" s="43" t="s">
        <v>150</v>
      </c>
      <c r="AD38" s="43">
        <v>477</v>
      </c>
      <c r="AE38" s="43">
        <v>1578</v>
      </c>
      <c r="AF38" s="43">
        <v>0</v>
      </c>
      <c r="AG38" s="43">
        <v>76</v>
      </c>
      <c r="AH38" s="43">
        <v>302</v>
      </c>
      <c r="AI38" s="43">
        <v>53</v>
      </c>
      <c r="AJ38" s="43">
        <v>431</v>
      </c>
      <c r="AK38" s="43">
        <v>106</v>
      </c>
      <c r="AL38" s="43">
        <v>505</v>
      </c>
      <c r="AM38" s="43">
        <v>50</v>
      </c>
      <c r="AN38" s="43">
        <v>661</v>
      </c>
      <c r="AO38" s="43">
        <v>158</v>
      </c>
      <c r="AP38" s="43">
        <v>819</v>
      </c>
      <c r="AQ38" s="43">
        <v>511</v>
      </c>
      <c r="AR38" s="43">
        <v>0</v>
      </c>
      <c r="AS38" s="43">
        <v>511</v>
      </c>
      <c r="AT38" s="43">
        <v>1761</v>
      </c>
      <c r="AU38" s="43" t="s">
        <v>150</v>
      </c>
      <c r="AV38" s="43">
        <v>207</v>
      </c>
      <c r="AW38" s="43">
        <v>991</v>
      </c>
      <c r="AX38" s="43">
        <v>147</v>
      </c>
      <c r="AY38" s="43">
        <v>1345</v>
      </c>
      <c r="AZ38" s="43">
        <v>285</v>
      </c>
      <c r="BA38" s="43">
        <v>1400</v>
      </c>
      <c r="BB38" s="43">
        <v>103</v>
      </c>
      <c r="BC38" s="43">
        <v>1788</v>
      </c>
      <c r="BD38" s="43">
        <v>494</v>
      </c>
      <c r="BE38" s="43">
        <v>2282</v>
      </c>
      <c r="BF38" s="43">
        <v>1502</v>
      </c>
      <c r="BG38" s="43" t="s">
        <v>150</v>
      </c>
      <c r="BH38" s="43">
        <v>1502</v>
      </c>
      <c r="BI38" s="43">
        <v>5129</v>
      </c>
      <c r="BJ38" s="44" t="s">
        <v>150</v>
      </c>
      <c r="BK38" s="44">
        <v>10.144927536231885</v>
      </c>
      <c r="BL38" s="44">
        <v>6.0544904137235118</v>
      </c>
      <c r="BM38" s="44">
        <v>-10.884353741496589</v>
      </c>
      <c r="BN38" s="44">
        <v>4.8327137546468446</v>
      </c>
      <c r="BO38" s="44">
        <v>11.578947368421055</v>
      </c>
      <c r="BP38" s="44">
        <v>4.2857142857142811</v>
      </c>
      <c r="BQ38" s="44">
        <v>3.8834951456310662</v>
      </c>
      <c r="BR38" s="44">
        <v>5.4250559284116378</v>
      </c>
      <c r="BS38" s="44">
        <v>6.2753036437246941</v>
      </c>
      <c r="BT38" s="44">
        <v>5.6091148115687943</v>
      </c>
      <c r="BU38" s="44">
        <v>3.7949400798934718</v>
      </c>
      <c r="BV38" s="44" t="s">
        <v>150</v>
      </c>
      <c r="BW38" s="44">
        <v>3.7949400798934718</v>
      </c>
      <c r="BX38" s="44">
        <v>4.8742444921037187</v>
      </c>
    </row>
    <row r="39" spans="1:76">
      <c r="A39" s="36" t="s">
        <v>42</v>
      </c>
      <c r="B39" s="43">
        <v>28</v>
      </c>
      <c r="C39" s="43">
        <v>543</v>
      </c>
      <c r="D39" s="43" t="s">
        <v>150</v>
      </c>
      <c r="E39" s="43" t="s">
        <v>150</v>
      </c>
      <c r="F39" s="43">
        <v>543</v>
      </c>
      <c r="G39" s="43" t="s">
        <v>150</v>
      </c>
      <c r="H39" s="43" t="s">
        <v>150</v>
      </c>
      <c r="I39" s="43" t="s">
        <v>150</v>
      </c>
      <c r="J39" s="43" t="s">
        <v>150</v>
      </c>
      <c r="K39" s="43" t="s">
        <v>150</v>
      </c>
      <c r="L39" s="43" t="s">
        <v>150</v>
      </c>
      <c r="M39" s="43">
        <v>1976</v>
      </c>
      <c r="N39" s="43" t="s">
        <v>150</v>
      </c>
      <c r="O39" s="43">
        <v>1976</v>
      </c>
      <c r="P39" s="43">
        <v>2547</v>
      </c>
      <c r="Q39" s="43">
        <v>13</v>
      </c>
      <c r="R39" s="43">
        <v>139</v>
      </c>
      <c r="S39" s="43" t="s">
        <v>150</v>
      </c>
      <c r="T39" s="43" t="s">
        <v>150</v>
      </c>
      <c r="U39" s="43">
        <v>139</v>
      </c>
      <c r="V39" s="43" t="s">
        <v>150</v>
      </c>
      <c r="W39" s="43" t="s">
        <v>150</v>
      </c>
      <c r="X39" s="43" t="s">
        <v>150</v>
      </c>
      <c r="Y39" s="43" t="s">
        <v>150</v>
      </c>
      <c r="Z39" s="43" t="s">
        <v>150</v>
      </c>
      <c r="AA39" s="43" t="s">
        <v>150</v>
      </c>
      <c r="AB39" s="43">
        <v>628</v>
      </c>
      <c r="AC39" s="43" t="s">
        <v>150</v>
      </c>
      <c r="AD39" s="43">
        <v>628</v>
      </c>
      <c r="AE39" s="43">
        <v>780</v>
      </c>
      <c r="AF39" s="43">
        <v>0</v>
      </c>
      <c r="AG39" s="43">
        <v>190</v>
      </c>
      <c r="AH39" s="43">
        <v>0</v>
      </c>
      <c r="AI39" s="43">
        <v>0</v>
      </c>
      <c r="AJ39" s="43">
        <v>190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705</v>
      </c>
      <c r="AR39" s="43">
        <v>0</v>
      </c>
      <c r="AS39" s="43">
        <v>705</v>
      </c>
      <c r="AT39" s="43">
        <v>895</v>
      </c>
      <c r="AU39" s="43">
        <v>39</v>
      </c>
      <c r="AV39" s="43">
        <v>502</v>
      </c>
      <c r="AW39" s="43" t="s">
        <v>150</v>
      </c>
      <c r="AX39" s="43" t="s">
        <v>150</v>
      </c>
      <c r="AY39" s="43">
        <v>502</v>
      </c>
      <c r="AZ39" s="43" t="s">
        <v>150</v>
      </c>
      <c r="BA39" s="43" t="s">
        <v>150</v>
      </c>
      <c r="BB39" s="43" t="s">
        <v>150</v>
      </c>
      <c r="BC39" s="43" t="s">
        <v>150</v>
      </c>
      <c r="BD39" s="43"/>
      <c r="BE39" s="43">
        <v>0</v>
      </c>
      <c r="BF39" s="43">
        <v>1996</v>
      </c>
      <c r="BG39" s="43" t="s">
        <v>150</v>
      </c>
      <c r="BH39" s="43">
        <v>1996</v>
      </c>
      <c r="BI39" s="43">
        <v>2537</v>
      </c>
      <c r="BJ39" s="44">
        <v>-5.1282051282051322</v>
      </c>
      <c r="BK39" s="44">
        <v>1.9920318725099584</v>
      </c>
      <c r="BL39" s="44" t="s">
        <v>150</v>
      </c>
      <c r="BM39" s="44" t="s">
        <v>150</v>
      </c>
      <c r="BN39" s="44">
        <v>1.9920318725099584</v>
      </c>
      <c r="BO39" s="44" t="s">
        <v>150</v>
      </c>
      <c r="BP39" s="44" t="s">
        <v>150</v>
      </c>
      <c r="BQ39" s="44" t="s">
        <v>150</v>
      </c>
      <c r="BR39" s="44" t="s">
        <v>150</v>
      </c>
      <c r="BS39" s="44" t="s">
        <v>150</v>
      </c>
      <c r="BT39" s="44" t="s">
        <v>150</v>
      </c>
      <c r="BU39" s="44">
        <v>4.859719438877752</v>
      </c>
      <c r="BV39" s="44" t="s">
        <v>150</v>
      </c>
      <c r="BW39" s="44">
        <v>4.859719438877752</v>
      </c>
      <c r="BX39" s="44">
        <v>4.1387465510445365</v>
      </c>
    </row>
    <row r="40" spans="1:76">
      <c r="A40" s="36" t="s">
        <v>43</v>
      </c>
      <c r="B40" s="43">
        <v>334</v>
      </c>
      <c r="C40" s="43" t="s">
        <v>150</v>
      </c>
      <c r="D40" s="43">
        <v>1603</v>
      </c>
      <c r="E40" s="43">
        <v>68</v>
      </c>
      <c r="F40" s="43">
        <v>1671</v>
      </c>
      <c r="G40" s="43" t="s">
        <v>150</v>
      </c>
      <c r="H40" s="43" t="s">
        <v>150</v>
      </c>
      <c r="I40" s="43" t="s">
        <v>150</v>
      </c>
      <c r="J40" s="43" t="s">
        <v>150</v>
      </c>
      <c r="K40" s="43">
        <v>378</v>
      </c>
      <c r="L40" s="43">
        <v>378</v>
      </c>
      <c r="M40" s="43">
        <v>5281</v>
      </c>
      <c r="N40" s="43" t="s">
        <v>150</v>
      </c>
      <c r="O40" s="43">
        <v>5281</v>
      </c>
      <c r="P40" s="43">
        <v>7664</v>
      </c>
      <c r="Q40" s="43">
        <v>57</v>
      </c>
      <c r="R40" s="43" t="s">
        <v>150</v>
      </c>
      <c r="S40" s="43">
        <v>424</v>
      </c>
      <c r="T40" s="43">
        <v>19</v>
      </c>
      <c r="U40" s="43">
        <v>443</v>
      </c>
      <c r="V40" s="43" t="s">
        <v>150</v>
      </c>
      <c r="W40" s="43" t="s">
        <v>150</v>
      </c>
      <c r="X40" s="43" t="s">
        <v>150</v>
      </c>
      <c r="Y40" s="43" t="s">
        <v>150</v>
      </c>
      <c r="Z40" s="43">
        <v>118</v>
      </c>
      <c r="AA40" s="43">
        <v>118</v>
      </c>
      <c r="AB40" s="43">
        <v>1493</v>
      </c>
      <c r="AC40" s="43" t="s">
        <v>150</v>
      </c>
      <c r="AD40" s="43">
        <v>1493</v>
      </c>
      <c r="AE40" s="43">
        <v>2111</v>
      </c>
      <c r="AF40" s="43">
        <v>119</v>
      </c>
      <c r="AG40" s="43">
        <v>0</v>
      </c>
      <c r="AH40" s="43">
        <v>569</v>
      </c>
      <c r="AI40" s="43">
        <v>21</v>
      </c>
      <c r="AJ40" s="43">
        <v>590</v>
      </c>
      <c r="AK40" s="43">
        <v>0</v>
      </c>
      <c r="AL40" s="43">
        <v>0</v>
      </c>
      <c r="AM40" s="43">
        <v>0</v>
      </c>
      <c r="AN40" s="43">
        <v>0</v>
      </c>
      <c r="AO40" s="43">
        <v>123</v>
      </c>
      <c r="AP40" s="43">
        <v>123</v>
      </c>
      <c r="AQ40" s="43">
        <v>1950</v>
      </c>
      <c r="AR40" s="43">
        <v>0</v>
      </c>
      <c r="AS40" s="43">
        <v>1950</v>
      </c>
      <c r="AT40" s="43">
        <v>2782</v>
      </c>
      <c r="AU40" s="43">
        <v>224</v>
      </c>
      <c r="AV40" s="43" t="s">
        <v>150</v>
      </c>
      <c r="AW40" s="43">
        <v>1544</v>
      </c>
      <c r="AX40" s="43">
        <v>65</v>
      </c>
      <c r="AY40" s="43">
        <v>1609</v>
      </c>
      <c r="AZ40" s="43" t="s">
        <v>150</v>
      </c>
      <c r="BA40" s="43" t="s">
        <v>150</v>
      </c>
      <c r="BB40" s="43" t="s">
        <v>150</v>
      </c>
      <c r="BC40" s="43" t="s">
        <v>150</v>
      </c>
      <c r="BD40" s="43">
        <v>373</v>
      </c>
      <c r="BE40" s="43">
        <v>373</v>
      </c>
      <c r="BF40" s="43">
        <v>5113</v>
      </c>
      <c r="BG40" s="43" t="s">
        <v>150</v>
      </c>
      <c r="BH40" s="43">
        <v>5113</v>
      </c>
      <c r="BI40" s="43">
        <v>7319</v>
      </c>
      <c r="BJ40" s="44">
        <v>-21.42857142857142</v>
      </c>
      <c r="BK40" s="44" t="s">
        <v>150</v>
      </c>
      <c r="BL40" s="44">
        <v>5.569948186528495</v>
      </c>
      <c r="BM40" s="44">
        <v>-1.538461538461533</v>
      </c>
      <c r="BN40" s="44">
        <v>5.2827843380982014</v>
      </c>
      <c r="BO40" s="44" t="s">
        <v>150</v>
      </c>
      <c r="BP40" s="44" t="s">
        <v>150</v>
      </c>
      <c r="BQ40" s="44" t="s">
        <v>150</v>
      </c>
      <c r="BR40" s="44" t="s">
        <v>150</v>
      </c>
      <c r="BS40" s="44">
        <v>0</v>
      </c>
      <c r="BT40" s="44">
        <v>0</v>
      </c>
      <c r="BU40" s="44">
        <v>5.6522589477801644</v>
      </c>
      <c r="BV40" s="44" t="s">
        <v>150</v>
      </c>
      <c r="BW40" s="44">
        <v>5.6522589477801644</v>
      </c>
      <c r="BX40" s="44">
        <v>4.4541604044268324</v>
      </c>
    </row>
    <row r="41" spans="1:76">
      <c r="A41" s="36" t="s">
        <v>44</v>
      </c>
      <c r="B41" s="43">
        <v>12</v>
      </c>
      <c r="C41" s="43">
        <v>1246</v>
      </c>
      <c r="D41" s="43">
        <v>978</v>
      </c>
      <c r="E41" s="43">
        <v>592</v>
      </c>
      <c r="F41" s="43">
        <v>2816</v>
      </c>
      <c r="G41" s="43" t="s">
        <v>150</v>
      </c>
      <c r="H41" s="43">
        <v>1213</v>
      </c>
      <c r="I41" s="43">
        <v>159</v>
      </c>
      <c r="J41" s="43">
        <v>1372</v>
      </c>
      <c r="K41" s="43" t="s">
        <v>150</v>
      </c>
      <c r="L41" s="43">
        <v>1372</v>
      </c>
      <c r="M41" s="43">
        <v>2160</v>
      </c>
      <c r="N41" s="43" t="s">
        <v>150</v>
      </c>
      <c r="O41" s="43">
        <v>2160</v>
      </c>
      <c r="P41" s="43">
        <v>6360</v>
      </c>
      <c r="Q41" s="43">
        <v>6</v>
      </c>
      <c r="R41" s="43">
        <v>337</v>
      </c>
      <c r="S41" s="43">
        <v>224</v>
      </c>
      <c r="T41" s="43">
        <v>174</v>
      </c>
      <c r="U41" s="43">
        <v>735</v>
      </c>
      <c r="V41" s="43" t="s">
        <v>150</v>
      </c>
      <c r="W41" s="43">
        <v>307</v>
      </c>
      <c r="X41" s="43">
        <v>35</v>
      </c>
      <c r="Y41" s="43">
        <v>342</v>
      </c>
      <c r="Z41" s="43" t="s">
        <v>150</v>
      </c>
      <c r="AA41" s="43">
        <v>342</v>
      </c>
      <c r="AB41" s="43">
        <v>593</v>
      </c>
      <c r="AC41" s="43" t="s">
        <v>150</v>
      </c>
      <c r="AD41" s="43">
        <v>593</v>
      </c>
      <c r="AE41" s="43">
        <v>1676</v>
      </c>
      <c r="AF41" s="43">
        <v>3</v>
      </c>
      <c r="AG41" s="43">
        <v>420</v>
      </c>
      <c r="AH41" s="43">
        <v>408</v>
      </c>
      <c r="AI41" s="43">
        <v>198</v>
      </c>
      <c r="AJ41" s="43">
        <v>1026</v>
      </c>
      <c r="AK41" s="43">
        <v>0</v>
      </c>
      <c r="AL41" s="43">
        <v>440</v>
      </c>
      <c r="AM41" s="43">
        <v>54</v>
      </c>
      <c r="AN41" s="43">
        <v>494</v>
      </c>
      <c r="AO41" s="43">
        <v>0</v>
      </c>
      <c r="AP41" s="43">
        <v>494</v>
      </c>
      <c r="AQ41" s="43">
        <v>826</v>
      </c>
      <c r="AR41" s="43">
        <v>0</v>
      </c>
      <c r="AS41" s="43">
        <v>826</v>
      </c>
      <c r="AT41" s="43">
        <v>2349</v>
      </c>
      <c r="AU41" s="43">
        <v>14</v>
      </c>
      <c r="AV41" s="43">
        <v>1264</v>
      </c>
      <c r="AW41" s="43">
        <v>845</v>
      </c>
      <c r="AX41" s="43">
        <v>562</v>
      </c>
      <c r="AY41" s="43">
        <v>2671</v>
      </c>
      <c r="AZ41" s="43" t="s">
        <v>150</v>
      </c>
      <c r="BA41" s="43">
        <v>1255</v>
      </c>
      <c r="BB41" s="43">
        <v>147</v>
      </c>
      <c r="BC41" s="43">
        <v>1402</v>
      </c>
      <c r="BD41" s="43"/>
      <c r="BE41" s="43">
        <v>1402</v>
      </c>
      <c r="BF41" s="43">
        <v>2079</v>
      </c>
      <c r="BG41" s="43" t="s">
        <v>150</v>
      </c>
      <c r="BH41" s="43">
        <v>2079</v>
      </c>
      <c r="BI41" s="43">
        <v>6166</v>
      </c>
      <c r="BJ41" s="44">
        <v>-7.1428571428571397</v>
      </c>
      <c r="BK41" s="44">
        <v>7.9905063291139218</v>
      </c>
      <c r="BL41" s="44">
        <v>6.0355029585798858</v>
      </c>
      <c r="BM41" s="44">
        <v>-1.067615658362997</v>
      </c>
      <c r="BN41" s="44">
        <v>5.4661175589666762</v>
      </c>
      <c r="BO41" s="44" t="s">
        <v>150</v>
      </c>
      <c r="BP41" s="44">
        <v>13.944223107569719</v>
      </c>
      <c r="BQ41" s="44">
        <v>4.7619047619047672</v>
      </c>
      <c r="BR41" s="44">
        <v>12.981455064194014</v>
      </c>
      <c r="BS41" s="44" t="s">
        <v>150</v>
      </c>
      <c r="BT41" s="44">
        <v>12.981455064194014</v>
      </c>
      <c r="BU41" s="44">
        <v>7.3112073112073128</v>
      </c>
      <c r="BV41" s="44" t="s">
        <v>150</v>
      </c>
      <c r="BW41" s="44">
        <v>7.3112073112073128</v>
      </c>
      <c r="BX41" s="44">
        <v>7.7684073953940942</v>
      </c>
    </row>
    <row r="42" spans="1:76">
      <c r="A42" s="36" t="s">
        <v>45</v>
      </c>
      <c r="B42" s="43" t="s">
        <v>150</v>
      </c>
      <c r="C42" s="43">
        <v>992</v>
      </c>
      <c r="D42" s="43">
        <v>669</v>
      </c>
      <c r="E42" s="43">
        <v>186</v>
      </c>
      <c r="F42" s="43">
        <v>1847</v>
      </c>
      <c r="G42" s="43" t="s">
        <v>150</v>
      </c>
      <c r="H42" s="43" t="s">
        <v>150</v>
      </c>
      <c r="I42" s="43" t="s">
        <v>150</v>
      </c>
      <c r="J42" s="43" t="s">
        <v>150</v>
      </c>
      <c r="K42" s="43">
        <v>528</v>
      </c>
      <c r="L42" s="43">
        <v>528</v>
      </c>
      <c r="M42" s="43">
        <v>2882</v>
      </c>
      <c r="N42" s="43" t="s">
        <v>150</v>
      </c>
      <c r="O42" s="43">
        <v>2882</v>
      </c>
      <c r="P42" s="43">
        <v>5257</v>
      </c>
      <c r="Q42" s="43" t="s">
        <v>150</v>
      </c>
      <c r="R42" s="43">
        <v>311</v>
      </c>
      <c r="S42" s="43">
        <v>121</v>
      </c>
      <c r="T42" s="43">
        <v>61</v>
      </c>
      <c r="U42" s="43">
        <v>493</v>
      </c>
      <c r="V42" s="43" t="s">
        <v>150</v>
      </c>
      <c r="W42" s="43" t="s">
        <v>150</v>
      </c>
      <c r="X42" s="43" t="s">
        <v>150</v>
      </c>
      <c r="Y42" s="43" t="s">
        <v>150</v>
      </c>
      <c r="Z42" s="43">
        <v>197</v>
      </c>
      <c r="AA42" s="43">
        <v>197</v>
      </c>
      <c r="AB42" s="43">
        <v>880</v>
      </c>
      <c r="AC42" s="43" t="s">
        <v>150</v>
      </c>
      <c r="AD42" s="43">
        <v>880</v>
      </c>
      <c r="AE42" s="43">
        <v>1570</v>
      </c>
      <c r="AF42" s="43">
        <v>0</v>
      </c>
      <c r="AG42" s="43">
        <v>334</v>
      </c>
      <c r="AH42" s="43">
        <v>287</v>
      </c>
      <c r="AI42" s="43">
        <v>62</v>
      </c>
      <c r="AJ42" s="43">
        <v>683</v>
      </c>
      <c r="AK42" s="43">
        <v>0</v>
      </c>
      <c r="AL42" s="43">
        <v>0</v>
      </c>
      <c r="AM42" s="43">
        <v>0</v>
      </c>
      <c r="AN42" s="43">
        <v>0</v>
      </c>
      <c r="AO42" s="43">
        <v>158</v>
      </c>
      <c r="AP42" s="43">
        <v>158</v>
      </c>
      <c r="AQ42" s="43">
        <v>1014</v>
      </c>
      <c r="AR42" s="43">
        <v>0</v>
      </c>
      <c r="AS42" s="43">
        <v>1014</v>
      </c>
      <c r="AT42" s="43">
        <v>1855</v>
      </c>
      <c r="AU42" s="43" t="s">
        <v>150</v>
      </c>
      <c r="AV42" s="43">
        <v>997</v>
      </c>
      <c r="AW42" s="43">
        <v>502</v>
      </c>
      <c r="AX42" s="43">
        <v>182</v>
      </c>
      <c r="AY42" s="43">
        <v>1681</v>
      </c>
      <c r="AZ42" s="43" t="s">
        <v>150</v>
      </c>
      <c r="BA42" s="43" t="s">
        <v>150</v>
      </c>
      <c r="BB42" s="43" t="s">
        <v>150</v>
      </c>
      <c r="BC42" s="43" t="s">
        <v>150</v>
      </c>
      <c r="BD42" s="43">
        <v>575</v>
      </c>
      <c r="BE42" s="43">
        <v>575</v>
      </c>
      <c r="BF42" s="43">
        <v>2836</v>
      </c>
      <c r="BG42" s="43" t="s">
        <v>150</v>
      </c>
      <c r="BH42" s="43">
        <v>2836</v>
      </c>
      <c r="BI42" s="43">
        <v>5092</v>
      </c>
      <c r="BJ42" s="44" t="s">
        <v>150</v>
      </c>
      <c r="BK42" s="44">
        <v>2.8084252758274864</v>
      </c>
      <c r="BL42" s="44">
        <v>-0.19920318725099584</v>
      </c>
      <c r="BM42" s="44">
        <v>-1.6483516483516425</v>
      </c>
      <c r="BN42" s="44">
        <v>1.4277215942891108</v>
      </c>
      <c r="BO42" s="44" t="s">
        <v>150</v>
      </c>
      <c r="BP42" s="44" t="s">
        <v>150</v>
      </c>
      <c r="BQ42" s="44" t="s">
        <v>150</v>
      </c>
      <c r="BR42" s="44" t="s">
        <v>150</v>
      </c>
      <c r="BS42" s="44">
        <v>1.3913043478260834</v>
      </c>
      <c r="BT42" s="44">
        <v>1.3913043478260834</v>
      </c>
      <c r="BU42" s="44">
        <v>3.1029619181946355</v>
      </c>
      <c r="BV42" s="44" t="s">
        <v>150</v>
      </c>
      <c r="BW42" s="44">
        <v>3.1029619181946355</v>
      </c>
      <c r="BX42" s="44">
        <v>2.3566378633150031</v>
      </c>
    </row>
    <row r="43" spans="1:76">
      <c r="A43" s="36" t="s">
        <v>46</v>
      </c>
      <c r="B43" s="43">
        <v>42</v>
      </c>
      <c r="C43" s="43">
        <v>1319</v>
      </c>
      <c r="D43" s="43">
        <v>788</v>
      </c>
      <c r="E43" s="43">
        <v>260</v>
      </c>
      <c r="F43" s="43">
        <v>2367</v>
      </c>
      <c r="G43" s="43" t="s">
        <v>150</v>
      </c>
      <c r="H43" s="43">
        <v>1103</v>
      </c>
      <c r="I43" s="43" t="s">
        <v>150</v>
      </c>
      <c r="J43" s="43">
        <v>1103</v>
      </c>
      <c r="K43" s="43">
        <v>642</v>
      </c>
      <c r="L43" s="43">
        <v>1745</v>
      </c>
      <c r="M43" s="43">
        <v>4296</v>
      </c>
      <c r="N43" s="43" t="s">
        <v>150</v>
      </c>
      <c r="O43" s="43">
        <v>4296</v>
      </c>
      <c r="P43" s="43">
        <v>8450</v>
      </c>
      <c r="Q43" s="43">
        <v>5</v>
      </c>
      <c r="R43" s="43">
        <v>328</v>
      </c>
      <c r="S43" s="43">
        <v>192</v>
      </c>
      <c r="T43" s="43">
        <v>87</v>
      </c>
      <c r="U43" s="43">
        <v>607</v>
      </c>
      <c r="V43" s="43" t="s">
        <v>150</v>
      </c>
      <c r="W43" s="43">
        <v>315</v>
      </c>
      <c r="X43" s="43" t="s">
        <v>150</v>
      </c>
      <c r="Y43" s="43">
        <v>315</v>
      </c>
      <c r="Z43" s="43">
        <v>208</v>
      </c>
      <c r="AA43" s="43">
        <v>523</v>
      </c>
      <c r="AB43" s="43">
        <v>1161</v>
      </c>
      <c r="AC43" s="43" t="s">
        <v>150</v>
      </c>
      <c r="AD43" s="43">
        <v>1161</v>
      </c>
      <c r="AE43" s="43">
        <v>2296</v>
      </c>
      <c r="AF43" s="43">
        <v>12</v>
      </c>
      <c r="AG43" s="43">
        <v>418</v>
      </c>
      <c r="AH43" s="43">
        <v>292</v>
      </c>
      <c r="AI43" s="43">
        <v>88</v>
      </c>
      <c r="AJ43" s="43">
        <v>798</v>
      </c>
      <c r="AK43" s="43">
        <v>0</v>
      </c>
      <c r="AL43" s="43">
        <v>402</v>
      </c>
      <c r="AM43" s="43">
        <v>0</v>
      </c>
      <c r="AN43" s="43">
        <v>402</v>
      </c>
      <c r="AO43" s="43">
        <v>214</v>
      </c>
      <c r="AP43" s="43">
        <v>616</v>
      </c>
      <c r="AQ43" s="43">
        <v>1588</v>
      </c>
      <c r="AR43" s="43">
        <v>0</v>
      </c>
      <c r="AS43" s="43">
        <v>1588</v>
      </c>
      <c r="AT43" s="43">
        <v>3014</v>
      </c>
      <c r="AU43" s="43">
        <v>11</v>
      </c>
      <c r="AV43" s="43">
        <v>1253</v>
      </c>
      <c r="AW43" s="43">
        <v>711</v>
      </c>
      <c r="AX43" s="43">
        <v>269</v>
      </c>
      <c r="AY43" s="43">
        <v>2233</v>
      </c>
      <c r="AZ43" s="43" t="s">
        <v>150</v>
      </c>
      <c r="BA43" s="43">
        <v>1093</v>
      </c>
      <c r="BB43" s="43" t="s">
        <v>150</v>
      </c>
      <c r="BC43" s="43">
        <v>1093</v>
      </c>
      <c r="BD43" s="43">
        <v>695</v>
      </c>
      <c r="BE43" s="43">
        <v>1788</v>
      </c>
      <c r="BF43" s="43">
        <v>4049</v>
      </c>
      <c r="BG43" s="43" t="s">
        <v>150</v>
      </c>
      <c r="BH43" s="43">
        <v>4049</v>
      </c>
      <c r="BI43" s="43">
        <v>8081</v>
      </c>
      <c r="BJ43" s="44">
        <v>-218.18181818181816</v>
      </c>
      <c r="BK43" s="44">
        <v>1.9154030327214633</v>
      </c>
      <c r="BL43" s="44">
        <v>3.234880450070321</v>
      </c>
      <c r="BM43" s="44">
        <v>3.7174721189591087</v>
      </c>
      <c r="BN43" s="44">
        <v>2.5526197939991002</v>
      </c>
      <c r="BO43" s="44" t="s">
        <v>150</v>
      </c>
      <c r="BP43" s="44">
        <v>7.0448307410795996</v>
      </c>
      <c r="BQ43" s="44" t="s">
        <v>150</v>
      </c>
      <c r="BR43" s="44">
        <v>7.0448307410795996</v>
      </c>
      <c r="BS43" s="44">
        <v>8.4892086330935257</v>
      </c>
      <c r="BT43" s="44">
        <v>7.6062639821029121</v>
      </c>
      <c r="BU43" s="44">
        <v>4.4455421091627585</v>
      </c>
      <c r="BV43" s="44" t="s">
        <v>150</v>
      </c>
      <c r="BW43" s="44">
        <v>4.4455421091627585</v>
      </c>
      <c r="BX43" s="44">
        <v>4.3187724291548051</v>
      </c>
    </row>
    <row r="44" spans="1:76">
      <c r="A44" s="36" t="s">
        <v>47</v>
      </c>
      <c r="B44" s="43" t="s">
        <v>150</v>
      </c>
      <c r="C44" s="43">
        <v>288</v>
      </c>
      <c r="D44" s="43" t="s">
        <v>150</v>
      </c>
      <c r="E44" s="43" t="s">
        <v>150</v>
      </c>
      <c r="F44" s="43">
        <v>288</v>
      </c>
      <c r="G44" s="43" t="s">
        <v>150</v>
      </c>
      <c r="H44" s="43" t="s">
        <v>150</v>
      </c>
      <c r="I44" s="43" t="s">
        <v>150</v>
      </c>
      <c r="J44" s="43" t="s">
        <v>150</v>
      </c>
      <c r="K44" s="43" t="s">
        <v>150</v>
      </c>
      <c r="L44" s="43" t="s">
        <v>150</v>
      </c>
      <c r="M44" s="43">
        <v>122</v>
      </c>
      <c r="N44" s="43" t="s">
        <v>150</v>
      </c>
      <c r="O44" s="43">
        <v>122</v>
      </c>
      <c r="P44" s="43">
        <v>410</v>
      </c>
      <c r="Q44" s="43" t="s">
        <v>150</v>
      </c>
      <c r="R44" s="43">
        <v>77</v>
      </c>
      <c r="S44" s="43" t="s">
        <v>150</v>
      </c>
      <c r="T44" s="43" t="s">
        <v>150</v>
      </c>
      <c r="U44" s="43">
        <v>77</v>
      </c>
      <c r="V44" s="43" t="s">
        <v>150</v>
      </c>
      <c r="W44" s="43" t="s">
        <v>150</v>
      </c>
      <c r="X44" s="43" t="s">
        <v>150</v>
      </c>
      <c r="Y44" s="43" t="s">
        <v>150</v>
      </c>
      <c r="Z44" s="43" t="s">
        <v>150</v>
      </c>
      <c r="AA44" s="43" t="s">
        <v>150</v>
      </c>
      <c r="AB44" s="43">
        <v>38</v>
      </c>
      <c r="AC44" s="43" t="s">
        <v>150</v>
      </c>
      <c r="AD44" s="43">
        <v>38</v>
      </c>
      <c r="AE44" s="43">
        <v>115</v>
      </c>
      <c r="AF44" s="43">
        <v>0</v>
      </c>
      <c r="AG44" s="43">
        <v>102</v>
      </c>
      <c r="AH44" s="43">
        <v>0</v>
      </c>
      <c r="AI44" s="43">
        <v>0</v>
      </c>
      <c r="AJ44" s="43">
        <v>102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38</v>
      </c>
      <c r="AR44" s="43">
        <v>0</v>
      </c>
      <c r="AS44" s="43">
        <v>38</v>
      </c>
      <c r="AT44" s="43">
        <v>140</v>
      </c>
      <c r="AU44" s="43" t="s">
        <v>150</v>
      </c>
      <c r="AV44" s="43">
        <v>271</v>
      </c>
      <c r="AW44" s="43" t="s">
        <v>150</v>
      </c>
      <c r="AX44" s="43" t="s">
        <v>150</v>
      </c>
      <c r="AY44" s="43">
        <v>271</v>
      </c>
      <c r="AZ44" s="43" t="s">
        <v>150</v>
      </c>
      <c r="BA44" s="43" t="s">
        <v>150</v>
      </c>
      <c r="BB44" s="43" t="s">
        <v>150</v>
      </c>
      <c r="BC44" s="43" t="s">
        <v>150</v>
      </c>
      <c r="BD44" s="43" t="s">
        <v>150</v>
      </c>
      <c r="BE44" s="43" t="s">
        <v>150</v>
      </c>
      <c r="BF44" s="43">
        <v>129</v>
      </c>
      <c r="BG44" s="43" t="s">
        <v>150</v>
      </c>
      <c r="BH44" s="43">
        <v>129</v>
      </c>
      <c r="BI44" s="43">
        <v>400</v>
      </c>
      <c r="BJ44" s="44" t="s">
        <v>150</v>
      </c>
      <c r="BK44" s="44">
        <v>2.9520295202952074</v>
      </c>
      <c r="BL44" s="44" t="s">
        <v>150</v>
      </c>
      <c r="BM44" s="44" t="s">
        <v>150</v>
      </c>
      <c r="BN44" s="44">
        <v>2.9520295202952074</v>
      </c>
      <c r="BO44" s="44" t="s">
        <v>150</v>
      </c>
      <c r="BP44" s="44" t="s">
        <v>150</v>
      </c>
      <c r="BQ44" s="44" t="s">
        <v>150</v>
      </c>
      <c r="BR44" s="44" t="s">
        <v>150</v>
      </c>
      <c r="BS44" s="44" t="s">
        <v>150</v>
      </c>
      <c r="BT44" s="44" t="s">
        <v>150</v>
      </c>
      <c r="BU44" s="44">
        <v>5.4263565891472858</v>
      </c>
      <c r="BV44" s="44" t="s">
        <v>150</v>
      </c>
      <c r="BW44" s="44">
        <v>5.4263565891472858</v>
      </c>
      <c r="BX44" s="44">
        <v>3.7499999999999978</v>
      </c>
    </row>
    <row r="45" spans="1:76">
      <c r="A45" s="36" t="s">
        <v>48</v>
      </c>
      <c r="B45" s="43">
        <v>9</v>
      </c>
      <c r="C45" s="43">
        <v>877</v>
      </c>
      <c r="D45" s="43">
        <v>1081</v>
      </c>
      <c r="E45" s="43">
        <v>0</v>
      </c>
      <c r="F45" s="43">
        <v>1958</v>
      </c>
      <c r="G45" s="43" t="s">
        <v>150</v>
      </c>
      <c r="H45" s="43" t="s">
        <v>150</v>
      </c>
      <c r="I45" s="43" t="s">
        <v>150</v>
      </c>
      <c r="J45" s="43" t="s">
        <v>150</v>
      </c>
      <c r="K45" s="43" t="s">
        <v>150</v>
      </c>
      <c r="L45" s="43" t="s">
        <v>150</v>
      </c>
      <c r="M45" s="43">
        <v>2752</v>
      </c>
      <c r="N45" s="43" t="s">
        <v>150</v>
      </c>
      <c r="O45" s="43">
        <v>2752</v>
      </c>
      <c r="P45" s="43">
        <v>4719</v>
      </c>
      <c r="Q45" s="43">
        <v>3</v>
      </c>
      <c r="R45" s="43">
        <v>215</v>
      </c>
      <c r="S45" s="43">
        <v>337</v>
      </c>
      <c r="T45" s="43" t="s">
        <v>150</v>
      </c>
      <c r="U45" s="43">
        <v>552</v>
      </c>
      <c r="V45" s="43" t="s">
        <v>150</v>
      </c>
      <c r="W45" s="43" t="s">
        <v>150</v>
      </c>
      <c r="X45" s="43" t="s">
        <v>150</v>
      </c>
      <c r="Y45" s="43" t="s">
        <v>150</v>
      </c>
      <c r="Z45" s="43" t="s">
        <v>150</v>
      </c>
      <c r="AA45" s="43" t="s">
        <v>150</v>
      </c>
      <c r="AB45" s="43">
        <v>701</v>
      </c>
      <c r="AC45" s="43" t="s">
        <v>150</v>
      </c>
      <c r="AD45" s="43">
        <v>701</v>
      </c>
      <c r="AE45" s="43">
        <v>1256</v>
      </c>
      <c r="AF45" s="43">
        <v>3</v>
      </c>
      <c r="AG45" s="43">
        <v>306</v>
      </c>
      <c r="AH45" s="43">
        <v>370</v>
      </c>
      <c r="AI45" s="43">
        <v>0</v>
      </c>
      <c r="AJ45" s="43">
        <v>676</v>
      </c>
      <c r="AK45" s="43">
        <v>0</v>
      </c>
      <c r="AL45" s="43">
        <v>0</v>
      </c>
      <c r="AM45" s="43">
        <v>0</v>
      </c>
      <c r="AN45" s="43">
        <v>0</v>
      </c>
      <c r="AO45" s="43">
        <v>0</v>
      </c>
      <c r="AP45" s="43">
        <v>0</v>
      </c>
      <c r="AQ45" s="43">
        <v>1014</v>
      </c>
      <c r="AR45" s="43">
        <v>0</v>
      </c>
      <c r="AS45" s="43">
        <v>1014</v>
      </c>
      <c r="AT45" s="43">
        <v>1693</v>
      </c>
      <c r="AU45" s="43">
        <v>14</v>
      </c>
      <c r="AV45" s="43">
        <v>830</v>
      </c>
      <c r="AW45" s="43">
        <v>1157</v>
      </c>
      <c r="AX45" s="43" t="s">
        <v>150</v>
      </c>
      <c r="AY45" s="43">
        <v>1987</v>
      </c>
      <c r="AZ45" s="43" t="s">
        <v>150</v>
      </c>
      <c r="BA45" s="43" t="s">
        <v>150</v>
      </c>
      <c r="BB45" s="43" t="s">
        <v>150</v>
      </c>
      <c r="BC45" s="43" t="s">
        <v>150</v>
      </c>
      <c r="BD45" s="43" t="s">
        <v>150</v>
      </c>
      <c r="BE45" s="43" t="s">
        <v>150</v>
      </c>
      <c r="BF45" s="43">
        <v>2565</v>
      </c>
      <c r="BG45" s="43" t="s">
        <v>150</v>
      </c>
      <c r="BH45" s="43">
        <v>2565</v>
      </c>
      <c r="BI45" s="43">
        <v>4566</v>
      </c>
      <c r="BJ45" s="44">
        <v>35.714285714285708</v>
      </c>
      <c r="BK45" s="44">
        <v>5.3012048192771051</v>
      </c>
      <c r="BL45" s="44">
        <v>9.4209161624892008</v>
      </c>
      <c r="BM45" s="44" t="s">
        <v>150</v>
      </c>
      <c r="BN45" s="44">
        <v>7.7000503271263181</v>
      </c>
      <c r="BO45" s="44" t="s">
        <v>150</v>
      </c>
      <c r="BP45" s="44" t="s">
        <v>150</v>
      </c>
      <c r="BQ45" s="44" t="s">
        <v>150</v>
      </c>
      <c r="BR45" s="44" t="s">
        <v>150</v>
      </c>
      <c r="BS45" s="44" t="s">
        <v>150</v>
      </c>
      <c r="BT45" s="44" t="s">
        <v>150</v>
      </c>
      <c r="BU45" s="44">
        <v>4.9122807017543906</v>
      </c>
      <c r="BV45" s="44" t="s">
        <v>150</v>
      </c>
      <c r="BW45" s="44">
        <v>4.9122807017543906</v>
      </c>
      <c r="BX45" s="44">
        <v>6.219886114761275</v>
      </c>
    </row>
    <row r="46" spans="1:76">
      <c r="A46" s="36" t="s">
        <v>49</v>
      </c>
      <c r="B46" s="43" t="s">
        <v>150</v>
      </c>
      <c r="C46" s="43">
        <v>270</v>
      </c>
      <c r="D46" s="43" t="s">
        <v>150</v>
      </c>
      <c r="E46" s="43" t="s">
        <v>150</v>
      </c>
      <c r="F46" s="43">
        <v>270</v>
      </c>
      <c r="G46" s="43" t="s">
        <v>150</v>
      </c>
      <c r="H46" s="43" t="s">
        <v>150</v>
      </c>
      <c r="I46" s="43" t="s">
        <v>150</v>
      </c>
      <c r="J46" s="43" t="s">
        <v>150</v>
      </c>
      <c r="K46" s="43" t="s">
        <v>150</v>
      </c>
      <c r="L46" s="43" t="s">
        <v>150</v>
      </c>
      <c r="M46" s="43">
        <v>44</v>
      </c>
      <c r="N46" s="43" t="s">
        <v>150</v>
      </c>
      <c r="O46" s="43">
        <v>44</v>
      </c>
      <c r="P46" s="43">
        <v>314</v>
      </c>
      <c r="Q46" s="43" t="s">
        <v>150</v>
      </c>
      <c r="R46" s="43">
        <v>80</v>
      </c>
      <c r="S46" s="43" t="s">
        <v>150</v>
      </c>
      <c r="T46" s="43" t="s">
        <v>150</v>
      </c>
      <c r="U46" s="43">
        <v>80</v>
      </c>
      <c r="V46" s="43" t="s">
        <v>150</v>
      </c>
      <c r="W46" s="43" t="s">
        <v>150</v>
      </c>
      <c r="X46" s="43" t="s">
        <v>150</v>
      </c>
      <c r="Y46" s="43" t="s">
        <v>150</v>
      </c>
      <c r="Z46" s="43" t="s">
        <v>150</v>
      </c>
      <c r="AA46" s="43" t="s">
        <v>150</v>
      </c>
      <c r="AB46" s="43">
        <v>15</v>
      </c>
      <c r="AC46" s="43" t="s">
        <v>150</v>
      </c>
      <c r="AD46" s="43">
        <v>15</v>
      </c>
      <c r="AE46" s="43">
        <v>95</v>
      </c>
      <c r="AF46" s="43">
        <v>0</v>
      </c>
      <c r="AG46" s="43">
        <v>93</v>
      </c>
      <c r="AH46" s="43">
        <v>0</v>
      </c>
      <c r="AI46" s="43">
        <v>0</v>
      </c>
      <c r="AJ46" s="43">
        <v>93</v>
      </c>
      <c r="AK46" s="43">
        <v>0</v>
      </c>
      <c r="AL46" s="43">
        <v>0</v>
      </c>
      <c r="AM46" s="43">
        <v>0</v>
      </c>
      <c r="AN46" s="43">
        <v>0</v>
      </c>
      <c r="AO46" s="43">
        <v>0</v>
      </c>
      <c r="AP46" s="43">
        <v>0</v>
      </c>
      <c r="AQ46" s="43">
        <v>14</v>
      </c>
      <c r="AR46" s="43">
        <v>0</v>
      </c>
      <c r="AS46" s="43">
        <v>14</v>
      </c>
      <c r="AT46" s="43">
        <v>107</v>
      </c>
      <c r="AU46" s="43" t="s">
        <v>150</v>
      </c>
      <c r="AV46" s="43">
        <v>272</v>
      </c>
      <c r="AW46" s="43" t="s">
        <v>150</v>
      </c>
      <c r="AX46" s="43" t="s">
        <v>150</v>
      </c>
      <c r="AY46" s="43">
        <v>272</v>
      </c>
      <c r="AZ46" s="43" t="s">
        <v>150</v>
      </c>
      <c r="BA46" s="43" t="s">
        <v>150</v>
      </c>
      <c r="BB46" s="43" t="s">
        <v>150</v>
      </c>
      <c r="BC46" s="43" t="s">
        <v>150</v>
      </c>
      <c r="BD46" s="43" t="s">
        <v>150</v>
      </c>
      <c r="BE46" s="43" t="s">
        <v>150</v>
      </c>
      <c r="BF46" s="43">
        <v>49</v>
      </c>
      <c r="BG46" s="43" t="s">
        <v>150</v>
      </c>
      <c r="BH46" s="43">
        <v>49</v>
      </c>
      <c r="BI46" s="43">
        <v>321</v>
      </c>
      <c r="BJ46" s="44" t="s">
        <v>150</v>
      </c>
      <c r="BK46" s="44">
        <v>5.5147058823529438</v>
      </c>
      <c r="BL46" s="44" t="s">
        <v>150</v>
      </c>
      <c r="BM46" s="44" t="s">
        <v>150</v>
      </c>
      <c r="BN46" s="44">
        <v>5.5147058823529438</v>
      </c>
      <c r="BO46" s="44" t="s">
        <v>150</v>
      </c>
      <c r="BP46" s="44" t="s">
        <v>150</v>
      </c>
      <c r="BQ46" s="44" t="s">
        <v>150</v>
      </c>
      <c r="BR46" s="44" t="s">
        <v>150</v>
      </c>
      <c r="BS46" s="44" t="s">
        <v>150</v>
      </c>
      <c r="BT46" s="44" t="s">
        <v>150</v>
      </c>
      <c r="BU46" s="44">
        <v>8.1632653061224474</v>
      </c>
      <c r="BV46" s="44" t="s">
        <v>150</v>
      </c>
      <c r="BW46" s="44">
        <v>8.1632653061224474</v>
      </c>
      <c r="BX46" s="44">
        <v>5.9190031152647986</v>
      </c>
    </row>
    <row r="47" spans="1:76">
      <c r="A47" s="36" t="s">
        <v>50</v>
      </c>
      <c r="B47" s="43">
        <v>20</v>
      </c>
      <c r="C47" s="43">
        <v>1355</v>
      </c>
      <c r="D47" s="43">
        <v>2113</v>
      </c>
      <c r="E47" s="43">
        <v>412</v>
      </c>
      <c r="F47" s="43">
        <v>3880</v>
      </c>
      <c r="G47" s="43" t="s">
        <v>150</v>
      </c>
      <c r="H47" s="43" t="s">
        <v>150</v>
      </c>
      <c r="I47" s="43" t="s">
        <v>150</v>
      </c>
      <c r="J47" s="43" t="s">
        <v>150</v>
      </c>
      <c r="K47" s="43">
        <v>533</v>
      </c>
      <c r="L47" s="43">
        <v>533</v>
      </c>
      <c r="M47" s="43">
        <v>6375</v>
      </c>
      <c r="N47" s="43" t="s">
        <v>150</v>
      </c>
      <c r="O47" s="43">
        <v>6375</v>
      </c>
      <c r="P47" s="43">
        <v>10808</v>
      </c>
      <c r="Q47" s="43">
        <v>8</v>
      </c>
      <c r="R47" s="43">
        <v>405</v>
      </c>
      <c r="S47" s="43">
        <v>521</v>
      </c>
      <c r="T47" s="43">
        <v>98</v>
      </c>
      <c r="U47" s="43">
        <v>1024</v>
      </c>
      <c r="V47" s="43" t="s">
        <v>150</v>
      </c>
      <c r="W47" s="43" t="s">
        <v>150</v>
      </c>
      <c r="X47" s="43" t="s">
        <v>150</v>
      </c>
      <c r="Y47" s="43" t="s">
        <v>150</v>
      </c>
      <c r="Z47" s="43">
        <v>150</v>
      </c>
      <c r="AA47" s="43">
        <v>150</v>
      </c>
      <c r="AB47" s="43">
        <v>1802</v>
      </c>
      <c r="AC47" s="43" t="s">
        <v>150</v>
      </c>
      <c r="AD47" s="43">
        <v>1802</v>
      </c>
      <c r="AE47" s="43">
        <v>2984</v>
      </c>
      <c r="AF47" s="43">
        <v>0</v>
      </c>
      <c r="AG47" s="43">
        <v>473</v>
      </c>
      <c r="AH47" s="43">
        <v>781</v>
      </c>
      <c r="AI47" s="43">
        <v>170</v>
      </c>
      <c r="AJ47" s="43">
        <v>1424</v>
      </c>
      <c r="AK47" s="43">
        <v>0</v>
      </c>
      <c r="AL47" s="43">
        <v>0</v>
      </c>
      <c r="AM47" s="43">
        <v>0</v>
      </c>
      <c r="AN47" s="43">
        <v>0</v>
      </c>
      <c r="AO47" s="43">
        <v>196</v>
      </c>
      <c r="AP47" s="43">
        <v>196</v>
      </c>
      <c r="AQ47" s="43">
        <v>2419</v>
      </c>
      <c r="AR47" s="43">
        <v>0</v>
      </c>
      <c r="AS47" s="43">
        <v>2419</v>
      </c>
      <c r="AT47" s="43">
        <v>4039</v>
      </c>
      <c r="AU47" s="43">
        <v>30</v>
      </c>
      <c r="AV47" s="43">
        <v>1379</v>
      </c>
      <c r="AW47" s="43">
        <v>1921</v>
      </c>
      <c r="AX47" s="43">
        <v>360</v>
      </c>
      <c r="AY47" s="43">
        <v>3660</v>
      </c>
      <c r="AZ47" s="43" t="s">
        <v>150</v>
      </c>
      <c r="BA47" s="43" t="s">
        <v>150</v>
      </c>
      <c r="BB47" s="43" t="s">
        <v>150</v>
      </c>
      <c r="BC47" s="43" t="s">
        <v>150</v>
      </c>
      <c r="BD47" s="43">
        <v>530</v>
      </c>
      <c r="BE47" s="43">
        <v>530</v>
      </c>
      <c r="BF47" s="43">
        <v>6369</v>
      </c>
      <c r="BG47" s="43" t="s">
        <v>150</v>
      </c>
      <c r="BH47" s="43">
        <v>6369</v>
      </c>
      <c r="BI47" s="43">
        <v>10589</v>
      </c>
      <c r="BJ47" s="44">
        <v>6.6666666666666652</v>
      </c>
      <c r="BK47" s="44">
        <v>6.6715010877447467</v>
      </c>
      <c r="BL47" s="44">
        <v>3.539823008849563</v>
      </c>
      <c r="BM47" s="44">
        <v>5.555555555555558</v>
      </c>
      <c r="BN47" s="44">
        <v>4.9180327868852514</v>
      </c>
      <c r="BO47" s="44" t="s">
        <v>150</v>
      </c>
      <c r="BP47" s="44" t="s">
        <v>150</v>
      </c>
      <c r="BQ47" s="44" t="s">
        <v>150</v>
      </c>
      <c r="BR47" s="44" t="s">
        <v>150</v>
      </c>
      <c r="BS47" s="44">
        <v>8.1132075471698091</v>
      </c>
      <c r="BT47" s="44">
        <v>8.1132075471698091</v>
      </c>
      <c r="BU47" s="44">
        <v>9.5933427539645173</v>
      </c>
      <c r="BV47" s="44" t="s">
        <v>150</v>
      </c>
      <c r="BW47" s="44">
        <v>9.5933427539645173</v>
      </c>
      <c r="BX47" s="44">
        <v>7.8949853621682831</v>
      </c>
    </row>
    <row r="48" spans="1:76">
      <c r="A48" s="36" t="s">
        <v>51</v>
      </c>
      <c r="B48" s="43" t="s">
        <v>150</v>
      </c>
      <c r="C48" s="43" t="s">
        <v>150</v>
      </c>
      <c r="D48" s="43">
        <v>252</v>
      </c>
      <c r="E48" s="43" t="s">
        <v>150</v>
      </c>
      <c r="F48" s="43">
        <v>252</v>
      </c>
      <c r="G48" s="43" t="s">
        <v>150</v>
      </c>
      <c r="H48" s="43" t="s">
        <v>150</v>
      </c>
      <c r="I48" s="43" t="s">
        <v>150</v>
      </c>
      <c r="J48" s="43" t="s">
        <v>150</v>
      </c>
      <c r="K48" s="43" t="s">
        <v>150</v>
      </c>
      <c r="L48" s="43" t="s">
        <v>150</v>
      </c>
      <c r="M48" s="43">
        <v>425</v>
      </c>
      <c r="N48" s="43" t="s">
        <v>150</v>
      </c>
      <c r="O48" s="43">
        <v>425</v>
      </c>
      <c r="P48" s="43">
        <v>677</v>
      </c>
      <c r="Q48" s="43" t="s">
        <v>150</v>
      </c>
      <c r="R48" s="43" t="s">
        <v>150</v>
      </c>
      <c r="S48" s="43">
        <v>77</v>
      </c>
      <c r="T48" s="43" t="s">
        <v>150</v>
      </c>
      <c r="U48" s="43">
        <v>77</v>
      </c>
      <c r="V48" s="43" t="s">
        <v>150</v>
      </c>
      <c r="W48" s="43" t="s">
        <v>150</v>
      </c>
      <c r="X48" s="43" t="s">
        <v>150</v>
      </c>
      <c r="Y48" s="43" t="s">
        <v>150</v>
      </c>
      <c r="Z48" s="43" t="s">
        <v>150</v>
      </c>
      <c r="AA48" s="43" t="s">
        <v>150</v>
      </c>
      <c r="AB48" s="43">
        <v>135</v>
      </c>
      <c r="AC48" s="43" t="s">
        <v>150</v>
      </c>
      <c r="AD48" s="43">
        <v>135</v>
      </c>
      <c r="AE48" s="43">
        <v>212</v>
      </c>
      <c r="AF48" s="43">
        <v>0</v>
      </c>
      <c r="AG48" s="43">
        <v>0</v>
      </c>
      <c r="AH48" s="43">
        <v>91</v>
      </c>
      <c r="AI48" s="43">
        <v>0</v>
      </c>
      <c r="AJ48" s="43">
        <v>91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168</v>
      </c>
      <c r="AR48" s="43">
        <v>0</v>
      </c>
      <c r="AS48" s="43">
        <v>168</v>
      </c>
      <c r="AT48" s="43">
        <v>259</v>
      </c>
      <c r="AU48" s="43" t="s">
        <v>150</v>
      </c>
      <c r="AV48" s="43" t="s">
        <v>150</v>
      </c>
      <c r="AW48" s="43">
        <v>253</v>
      </c>
      <c r="AX48" s="43" t="s">
        <v>150</v>
      </c>
      <c r="AY48" s="43">
        <v>253</v>
      </c>
      <c r="AZ48" s="43" t="s">
        <v>150</v>
      </c>
      <c r="BA48" s="43" t="s">
        <v>150</v>
      </c>
      <c r="BB48" s="43" t="s">
        <v>150</v>
      </c>
      <c r="BC48" s="43" t="s">
        <v>150</v>
      </c>
      <c r="BD48" s="43" t="s">
        <v>150</v>
      </c>
      <c r="BE48" s="43" t="s">
        <v>150</v>
      </c>
      <c r="BF48" s="43">
        <v>415</v>
      </c>
      <c r="BG48" s="43" t="s">
        <v>150</v>
      </c>
      <c r="BH48" s="43">
        <v>415</v>
      </c>
      <c r="BI48" s="43">
        <v>668</v>
      </c>
      <c r="BJ48" s="44" t="s">
        <v>150</v>
      </c>
      <c r="BK48" s="44" t="s">
        <v>150</v>
      </c>
      <c r="BL48" s="44">
        <v>5.928853754940711</v>
      </c>
      <c r="BM48" s="44" t="s">
        <v>150</v>
      </c>
      <c r="BN48" s="44">
        <v>5.928853754940711</v>
      </c>
      <c r="BO48" s="44" t="s">
        <v>150</v>
      </c>
      <c r="BP48" s="44" t="s">
        <v>150</v>
      </c>
      <c r="BQ48" s="44" t="s">
        <v>150</v>
      </c>
      <c r="BR48" s="44" t="s">
        <v>150</v>
      </c>
      <c r="BS48" s="44" t="s">
        <v>150</v>
      </c>
      <c r="BT48" s="44" t="s">
        <v>150</v>
      </c>
      <c r="BU48" s="44">
        <v>5.5421686746988001</v>
      </c>
      <c r="BV48" s="44" t="s">
        <v>150</v>
      </c>
      <c r="BW48" s="44">
        <v>5.5421686746988001</v>
      </c>
      <c r="BX48" s="44">
        <v>5.6886227544910124</v>
      </c>
    </row>
    <row r="49" spans="1:76">
      <c r="A49" s="36" t="s">
        <v>52</v>
      </c>
      <c r="B49" s="43" t="s">
        <v>150</v>
      </c>
      <c r="C49" s="43">
        <v>497</v>
      </c>
      <c r="D49" s="43">
        <v>426</v>
      </c>
      <c r="E49" s="43" t="s">
        <v>150</v>
      </c>
      <c r="F49" s="43">
        <v>923</v>
      </c>
      <c r="G49" s="43" t="s">
        <v>150</v>
      </c>
      <c r="H49" s="43" t="s">
        <v>150</v>
      </c>
      <c r="I49" s="43" t="s">
        <v>150</v>
      </c>
      <c r="J49" s="43" t="s">
        <v>150</v>
      </c>
      <c r="K49" s="43" t="s">
        <v>150</v>
      </c>
      <c r="L49" s="43" t="s">
        <v>150</v>
      </c>
      <c r="M49" s="43">
        <v>1003</v>
      </c>
      <c r="N49" s="43" t="s">
        <v>150</v>
      </c>
      <c r="O49" s="43">
        <v>1003</v>
      </c>
      <c r="P49" s="43">
        <v>1926</v>
      </c>
      <c r="Q49" s="43" t="s">
        <v>150</v>
      </c>
      <c r="R49" s="43">
        <v>145</v>
      </c>
      <c r="S49" s="43">
        <v>133</v>
      </c>
      <c r="T49" s="43" t="s">
        <v>150</v>
      </c>
      <c r="U49" s="43">
        <v>278</v>
      </c>
      <c r="V49" s="43" t="s">
        <v>150</v>
      </c>
      <c r="W49" s="43" t="s">
        <v>150</v>
      </c>
      <c r="X49" s="43" t="s">
        <v>150</v>
      </c>
      <c r="Y49" s="43" t="s">
        <v>150</v>
      </c>
      <c r="Z49" s="43" t="s">
        <v>150</v>
      </c>
      <c r="AA49" s="43" t="s">
        <v>150</v>
      </c>
      <c r="AB49" s="43">
        <v>272</v>
      </c>
      <c r="AC49" s="43" t="s">
        <v>150</v>
      </c>
      <c r="AD49" s="43">
        <v>272</v>
      </c>
      <c r="AE49" s="43">
        <v>550</v>
      </c>
      <c r="AF49" s="43">
        <v>0</v>
      </c>
      <c r="AG49" s="43">
        <v>165</v>
      </c>
      <c r="AH49" s="43">
        <v>140</v>
      </c>
      <c r="AI49" s="43">
        <v>0</v>
      </c>
      <c r="AJ49" s="43">
        <v>305</v>
      </c>
      <c r="AK49" s="43">
        <v>0</v>
      </c>
      <c r="AL49" s="43">
        <v>0</v>
      </c>
      <c r="AM49" s="43">
        <v>0</v>
      </c>
      <c r="AN49" s="43">
        <v>0</v>
      </c>
      <c r="AO49" s="43">
        <v>0</v>
      </c>
      <c r="AP49" s="43">
        <v>0</v>
      </c>
      <c r="AQ49" s="43">
        <v>353</v>
      </c>
      <c r="AR49" s="43">
        <v>0</v>
      </c>
      <c r="AS49" s="43">
        <v>353</v>
      </c>
      <c r="AT49" s="43">
        <v>658</v>
      </c>
      <c r="AU49" s="43" t="s">
        <v>150</v>
      </c>
      <c r="AV49" s="43">
        <v>512</v>
      </c>
      <c r="AW49" s="43">
        <v>440</v>
      </c>
      <c r="AX49" s="43" t="s">
        <v>150</v>
      </c>
      <c r="AY49" s="43">
        <v>952</v>
      </c>
      <c r="AZ49" s="43" t="s">
        <v>150</v>
      </c>
      <c r="BA49" s="43" t="s">
        <v>150</v>
      </c>
      <c r="BB49" s="43" t="s">
        <v>150</v>
      </c>
      <c r="BC49" s="43" t="s">
        <v>150</v>
      </c>
      <c r="BD49" s="43" t="s">
        <v>150</v>
      </c>
      <c r="BE49" s="43" t="s">
        <v>150</v>
      </c>
      <c r="BF49" s="43">
        <v>1000</v>
      </c>
      <c r="BG49" s="43" t="s">
        <v>150</v>
      </c>
      <c r="BH49" s="43">
        <v>1000</v>
      </c>
      <c r="BI49" s="43">
        <v>1952</v>
      </c>
      <c r="BJ49" s="44" t="s">
        <v>150</v>
      </c>
      <c r="BK49" s="44">
        <v>6.8359375</v>
      </c>
      <c r="BL49" s="44">
        <v>4.7727272727272734</v>
      </c>
      <c r="BM49" s="44" t="s">
        <v>150</v>
      </c>
      <c r="BN49" s="44">
        <v>5.8823529411764719</v>
      </c>
      <c r="BO49" s="44" t="s">
        <v>150</v>
      </c>
      <c r="BP49" s="44" t="s">
        <v>150</v>
      </c>
      <c r="BQ49" s="44" t="s">
        <v>150</v>
      </c>
      <c r="BR49" s="44" t="s">
        <v>150</v>
      </c>
      <c r="BS49" s="44" t="s">
        <v>150</v>
      </c>
      <c r="BT49" s="44" t="s">
        <v>150</v>
      </c>
      <c r="BU49" s="44">
        <v>7.7999999999999954</v>
      </c>
      <c r="BV49" s="44" t="s">
        <v>150</v>
      </c>
      <c r="BW49" s="44">
        <v>7.7999999999999954</v>
      </c>
      <c r="BX49" s="44">
        <v>6.8647540983606596</v>
      </c>
    </row>
    <row r="50" spans="1:76">
      <c r="A50" s="36" t="s">
        <v>53</v>
      </c>
      <c r="B50" s="43">
        <v>18</v>
      </c>
      <c r="C50" s="43" t="s">
        <v>150</v>
      </c>
      <c r="D50" s="43">
        <v>353</v>
      </c>
      <c r="E50" s="43" t="s">
        <v>150</v>
      </c>
      <c r="F50" s="43">
        <v>353</v>
      </c>
      <c r="G50" s="43" t="s">
        <v>150</v>
      </c>
      <c r="H50" s="43" t="s">
        <v>150</v>
      </c>
      <c r="I50" s="43" t="s">
        <v>150</v>
      </c>
      <c r="J50" s="43" t="s">
        <v>150</v>
      </c>
      <c r="K50" s="43">
        <v>657</v>
      </c>
      <c r="L50" s="43">
        <v>657</v>
      </c>
      <c r="M50" s="43">
        <v>355</v>
      </c>
      <c r="N50" s="43" t="s">
        <v>150</v>
      </c>
      <c r="O50" s="43">
        <v>355</v>
      </c>
      <c r="P50" s="43">
        <v>1383</v>
      </c>
      <c r="Q50" s="43">
        <v>9</v>
      </c>
      <c r="R50" s="43" t="s">
        <v>150</v>
      </c>
      <c r="S50" s="43">
        <v>75</v>
      </c>
      <c r="T50" s="43" t="s">
        <v>150</v>
      </c>
      <c r="U50" s="43">
        <v>75</v>
      </c>
      <c r="V50" s="43" t="s">
        <v>150</v>
      </c>
      <c r="W50" s="43" t="s">
        <v>150</v>
      </c>
      <c r="X50" s="43" t="s">
        <v>150</v>
      </c>
      <c r="Y50" s="43" t="s">
        <v>150</v>
      </c>
      <c r="Z50" s="43">
        <v>218</v>
      </c>
      <c r="AA50" s="43">
        <v>218</v>
      </c>
      <c r="AB50" s="43">
        <v>97</v>
      </c>
      <c r="AC50" s="43" t="s">
        <v>150</v>
      </c>
      <c r="AD50" s="43">
        <v>97</v>
      </c>
      <c r="AE50" s="43">
        <v>399</v>
      </c>
      <c r="AF50" s="43">
        <v>5</v>
      </c>
      <c r="AG50" s="43">
        <v>0</v>
      </c>
      <c r="AH50" s="43">
        <v>167</v>
      </c>
      <c r="AI50" s="43">
        <v>0</v>
      </c>
      <c r="AJ50" s="43">
        <v>167</v>
      </c>
      <c r="AK50" s="43">
        <v>0</v>
      </c>
      <c r="AL50" s="43">
        <v>0</v>
      </c>
      <c r="AM50" s="43">
        <v>0</v>
      </c>
      <c r="AN50" s="43">
        <v>0</v>
      </c>
      <c r="AO50" s="43">
        <v>215</v>
      </c>
      <c r="AP50" s="43">
        <v>215</v>
      </c>
      <c r="AQ50" s="43">
        <v>119</v>
      </c>
      <c r="AR50" s="43">
        <v>0</v>
      </c>
      <c r="AS50" s="43">
        <v>119</v>
      </c>
      <c r="AT50" s="43">
        <v>506</v>
      </c>
      <c r="AU50" s="43">
        <v>14</v>
      </c>
      <c r="AV50" s="43" t="s">
        <v>150</v>
      </c>
      <c r="AW50" s="43">
        <v>272</v>
      </c>
      <c r="AX50" s="43" t="s">
        <v>150</v>
      </c>
      <c r="AY50" s="43">
        <v>272</v>
      </c>
      <c r="AZ50" s="43" t="s">
        <v>150</v>
      </c>
      <c r="BA50" s="43" t="s">
        <v>150</v>
      </c>
      <c r="BB50" s="43" t="s">
        <v>150</v>
      </c>
      <c r="BC50" s="43" t="s">
        <v>150</v>
      </c>
      <c r="BD50" s="43">
        <v>673</v>
      </c>
      <c r="BE50" s="43">
        <v>673</v>
      </c>
      <c r="BF50" s="43">
        <v>342</v>
      </c>
      <c r="BG50" s="43" t="s">
        <v>150</v>
      </c>
      <c r="BH50" s="43">
        <v>342</v>
      </c>
      <c r="BI50" s="43">
        <v>1301</v>
      </c>
      <c r="BJ50" s="44">
        <v>-57.142857142857139</v>
      </c>
      <c r="BK50" s="44" t="s">
        <v>150</v>
      </c>
      <c r="BL50" s="44">
        <v>4.0441176470588207</v>
      </c>
      <c r="BM50" s="44" t="s">
        <v>150</v>
      </c>
      <c r="BN50" s="44">
        <v>4.0441176470588207</v>
      </c>
      <c r="BO50" s="44" t="s">
        <v>150</v>
      </c>
      <c r="BP50" s="44" t="s">
        <v>150</v>
      </c>
      <c r="BQ50" s="44" t="s">
        <v>150</v>
      </c>
      <c r="BR50" s="44" t="s">
        <v>150</v>
      </c>
      <c r="BS50" s="44">
        <v>1.9316493313521588</v>
      </c>
      <c r="BT50" s="44">
        <v>1.9316493313521588</v>
      </c>
      <c r="BU50" s="44">
        <v>2.6315789473684181</v>
      </c>
      <c r="BV50" s="44" t="s">
        <v>150</v>
      </c>
      <c r="BW50" s="44">
        <v>2.6315789473684181</v>
      </c>
      <c r="BX50" s="44">
        <v>1.9215987701767911</v>
      </c>
    </row>
    <row r="51" spans="1:76">
      <c r="A51" s="36" t="s">
        <v>54</v>
      </c>
      <c r="B51" s="43">
        <v>10</v>
      </c>
      <c r="C51" s="43">
        <v>721</v>
      </c>
      <c r="D51" s="43">
        <v>1445</v>
      </c>
      <c r="E51" s="43">
        <v>361</v>
      </c>
      <c r="F51" s="43">
        <v>2527</v>
      </c>
      <c r="G51" s="43" t="s">
        <v>150</v>
      </c>
      <c r="H51" s="43" t="s">
        <v>150</v>
      </c>
      <c r="I51" s="43" t="s">
        <v>150</v>
      </c>
      <c r="J51" s="43" t="s">
        <v>150</v>
      </c>
      <c r="K51" s="43" t="s">
        <v>150</v>
      </c>
      <c r="L51" s="43" t="s">
        <v>150</v>
      </c>
      <c r="M51" s="43">
        <v>412</v>
      </c>
      <c r="N51" s="43" t="s">
        <v>150</v>
      </c>
      <c r="O51" s="43">
        <v>412</v>
      </c>
      <c r="P51" s="43">
        <v>2949</v>
      </c>
      <c r="Q51" s="43">
        <v>1</v>
      </c>
      <c r="R51" s="43">
        <v>140</v>
      </c>
      <c r="S51" s="43">
        <v>440</v>
      </c>
      <c r="T51" s="43">
        <v>96</v>
      </c>
      <c r="U51" s="43">
        <v>676</v>
      </c>
      <c r="V51" s="43" t="s">
        <v>150</v>
      </c>
      <c r="W51" s="43" t="s">
        <v>150</v>
      </c>
      <c r="X51" s="43" t="s">
        <v>150</v>
      </c>
      <c r="Y51" s="43" t="s">
        <v>150</v>
      </c>
      <c r="Z51" s="43" t="s">
        <v>150</v>
      </c>
      <c r="AA51" s="43" t="s">
        <v>150</v>
      </c>
      <c r="AB51" s="43">
        <v>118</v>
      </c>
      <c r="AC51" s="43" t="s">
        <v>150</v>
      </c>
      <c r="AD51" s="43">
        <v>118</v>
      </c>
      <c r="AE51" s="43">
        <v>795</v>
      </c>
      <c r="AF51" s="43">
        <v>0</v>
      </c>
      <c r="AG51" s="43">
        <v>322</v>
      </c>
      <c r="AH51" s="43">
        <v>513</v>
      </c>
      <c r="AI51" s="43">
        <v>121</v>
      </c>
      <c r="AJ51" s="43">
        <v>956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132</v>
      </c>
      <c r="AR51" s="43">
        <v>0</v>
      </c>
      <c r="AS51" s="43">
        <v>132</v>
      </c>
      <c r="AT51" s="43">
        <v>1088</v>
      </c>
      <c r="AU51" s="43" t="s">
        <v>150</v>
      </c>
      <c r="AV51" s="43">
        <v>564</v>
      </c>
      <c r="AW51" s="43">
        <v>1525</v>
      </c>
      <c r="AX51" s="43">
        <v>274</v>
      </c>
      <c r="AY51" s="43">
        <v>2363</v>
      </c>
      <c r="AZ51" s="43" t="s">
        <v>150</v>
      </c>
      <c r="BA51" s="43" t="s">
        <v>150</v>
      </c>
      <c r="BB51" s="43" t="s">
        <v>150</v>
      </c>
      <c r="BC51" s="43" t="s">
        <v>150</v>
      </c>
      <c r="BD51" s="43" t="s">
        <v>150</v>
      </c>
      <c r="BE51" s="43" t="s">
        <v>150</v>
      </c>
      <c r="BF51" s="43">
        <v>416</v>
      </c>
      <c r="BG51" s="43" t="s">
        <v>150</v>
      </c>
      <c r="BH51" s="43">
        <v>416</v>
      </c>
      <c r="BI51" s="43">
        <v>2779</v>
      </c>
      <c r="BJ51" s="44" t="s">
        <v>150</v>
      </c>
      <c r="BK51" s="44">
        <v>4.4326241134751809</v>
      </c>
      <c r="BL51" s="44">
        <v>10.032786885245903</v>
      </c>
      <c r="BM51" s="44">
        <v>-22.627737226277379</v>
      </c>
      <c r="BN51" s="44">
        <v>4.9090139652983478</v>
      </c>
      <c r="BO51" s="44" t="s">
        <v>150</v>
      </c>
      <c r="BP51" s="44" t="s">
        <v>150</v>
      </c>
      <c r="BQ51" s="44" t="s">
        <v>150</v>
      </c>
      <c r="BR51" s="44" t="s">
        <v>150</v>
      </c>
      <c r="BS51" s="44" t="s">
        <v>150</v>
      </c>
      <c r="BT51" s="44" t="s">
        <v>150</v>
      </c>
      <c r="BU51" s="44">
        <v>4.3269230769230731</v>
      </c>
      <c r="BV51" s="44" t="s">
        <v>150</v>
      </c>
      <c r="BW51" s="44">
        <v>4.3269230769230731</v>
      </c>
      <c r="BX51" s="44">
        <v>4.4260525368837733</v>
      </c>
    </row>
    <row r="52" spans="1:76">
      <c r="A52" s="36" t="s">
        <v>55</v>
      </c>
      <c r="B52" s="43">
        <v>39</v>
      </c>
      <c r="C52" s="43">
        <v>1312</v>
      </c>
      <c r="D52" s="43">
        <v>1259</v>
      </c>
      <c r="E52" s="43">
        <v>161</v>
      </c>
      <c r="F52" s="43">
        <v>2732</v>
      </c>
      <c r="G52" s="43" t="s">
        <v>150</v>
      </c>
      <c r="H52" s="43">
        <v>1164</v>
      </c>
      <c r="I52" s="43" t="s">
        <v>150</v>
      </c>
      <c r="J52" s="43">
        <v>1164</v>
      </c>
      <c r="K52" s="43">
        <v>343</v>
      </c>
      <c r="L52" s="43">
        <v>1507</v>
      </c>
      <c r="M52" s="43">
        <v>3195</v>
      </c>
      <c r="N52" s="43" t="s">
        <v>150</v>
      </c>
      <c r="O52" s="43">
        <v>3195</v>
      </c>
      <c r="P52" s="43">
        <v>7473</v>
      </c>
      <c r="Q52" s="43">
        <v>11</v>
      </c>
      <c r="R52" s="43">
        <v>397</v>
      </c>
      <c r="S52" s="43">
        <v>333</v>
      </c>
      <c r="T52" s="43">
        <v>29</v>
      </c>
      <c r="U52" s="43">
        <v>759</v>
      </c>
      <c r="V52" s="43" t="s">
        <v>150</v>
      </c>
      <c r="W52" s="43">
        <v>322</v>
      </c>
      <c r="X52" s="43" t="s">
        <v>150</v>
      </c>
      <c r="Y52" s="43">
        <v>322</v>
      </c>
      <c r="Z52" s="43">
        <v>86</v>
      </c>
      <c r="AA52" s="43">
        <v>408</v>
      </c>
      <c r="AB52" s="43">
        <v>1013</v>
      </c>
      <c r="AC52" s="43" t="s">
        <v>150</v>
      </c>
      <c r="AD52" s="43">
        <v>1013</v>
      </c>
      <c r="AE52" s="43">
        <v>2191</v>
      </c>
      <c r="AF52" s="43">
        <v>0</v>
      </c>
      <c r="AG52" s="43">
        <v>473</v>
      </c>
      <c r="AH52" s="43">
        <v>434</v>
      </c>
      <c r="AI52" s="43">
        <v>59</v>
      </c>
      <c r="AJ52" s="43">
        <v>966</v>
      </c>
      <c r="AK52" s="43">
        <v>0</v>
      </c>
      <c r="AL52" s="43">
        <v>441</v>
      </c>
      <c r="AM52" s="43">
        <v>0</v>
      </c>
      <c r="AN52" s="43">
        <v>441</v>
      </c>
      <c r="AO52" s="43">
        <v>112</v>
      </c>
      <c r="AP52" s="43">
        <v>553</v>
      </c>
      <c r="AQ52" s="43">
        <v>1142</v>
      </c>
      <c r="AR52" s="43">
        <v>0</v>
      </c>
      <c r="AS52" s="43">
        <v>1142</v>
      </c>
      <c r="AT52" s="43">
        <v>2661</v>
      </c>
      <c r="AU52" s="43">
        <v>32</v>
      </c>
      <c r="AV52" s="43">
        <v>1286</v>
      </c>
      <c r="AW52" s="43">
        <v>1222</v>
      </c>
      <c r="AX52" s="43">
        <v>130</v>
      </c>
      <c r="AY52" s="43">
        <v>2638</v>
      </c>
      <c r="AZ52" s="43" t="s">
        <v>150</v>
      </c>
      <c r="BA52" s="43">
        <v>1138</v>
      </c>
      <c r="BB52" s="43" t="s">
        <v>150</v>
      </c>
      <c r="BC52" s="43">
        <v>1138</v>
      </c>
      <c r="BD52" s="43">
        <v>338</v>
      </c>
      <c r="BE52" s="43">
        <v>1476</v>
      </c>
      <c r="BF52" s="43">
        <v>3276</v>
      </c>
      <c r="BG52" s="43" t="s">
        <v>150</v>
      </c>
      <c r="BH52" s="43">
        <v>3276</v>
      </c>
      <c r="BI52" s="43">
        <v>7422</v>
      </c>
      <c r="BJ52" s="44">
        <v>-56.25</v>
      </c>
      <c r="BK52" s="44">
        <v>3.8880248833592534</v>
      </c>
      <c r="BL52" s="44">
        <v>5.2373158756137457</v>
      </c>
      <c r="BM52" s="44">
        <v>-0.7692307692307665</v>
      </c>
      <c r="BN52" s="44">
        <v>4.283548142532223</v>
      </c>
      <c r="BO52" s="44" t="s">
        <v>150</v>
      </c>
      <c r="BP52" s="44">
        <v>8.1722319859402486</v>
      </c>
      <c r="BQ52" s="44" t="s">
        <v>150</v>
      </c>
      <c r="BR52" s="44">
        <v>8.1722319859402486</v>
      </c>
      <c r="BS52" s="44">
        <v>6.2130177514792884</v>
      </c>
      <c r="BT52" s="44">
        <v>7.7235772357723604</v>
      </c>
      <c r="BU52" s="44">
        <v>6.4102564102564097</v>
      </c>
      <c r="BV52" s="44" t="s">
        <v>150</v>
      </c>
      <c r="BW52" s="44">
        <v>6.4102564102564097</v>
      </c>
      <c r="BX52" s="44">
        <v>5.64537860414982</v>
      </c>
    </row>
    <row r="53" spans="1:76">
      <c r="A53" s="36" t="s">
        <v>56</v>
      </c>
      <c r="B53" s="43">
        <v>49</v>
      </c>
      <c r="C53" s="43">
        <v>337</v>
      </c>
      <c r="D53" s="43" t="s">
        <v>150</v>
      </c>
      <c r="E53" s="43" t="s">
        <v>150</v>
      </c>
      <c r="F53" s="43">
        <v>337</v>
      </c>
      <c r="G53" s="43" t="s">
        <v>150</v>
      </c>
      <c r="H53" s="43" t="s">
        <v>150</v>
      </c>
      <c r="I53" s="43" t="s">
        <v>150</v>
      </c>
      <c r="J53" s="43" t="s">
        <v>150</v>
      </c>
      <c r="K53" s="43">
        <v>363</v>
      </c>
      <c r="L53" s="43">
        <v>363</v>
      </c>
      <c r="M53" s="43">
        <v>667</v>
      </c>
      <c r="N53" s="43" t="s">
        <v>150</v>
      </c>
      <c r="O53" s="43">
        <v>667</v>
      </c>
      <c r="P53" s="43">
        <v>1416</v>
      </c>
      <c r="Q53" s="43">
        <v>20</v>
      </c>
      <c r="R53" s="43">
        <v>122</v>
      </c>
      <c r="S53" s="43" t="s">
        <v>150</v>
      </c>
      <c r="T53" s="43" t="s">
        <v>150</v>
      </c>
      <c r="U53" s="43">
        <v>122</v>
      </c>
      <c r="V53" s="43" t="s">
        <v>150</v>
      </c>
      <c r="W53" s="43" t="s">
        <v>150</v>
      </c>
      <c r="X53" s="43" t="s">
        <v>150</v>
      </c>
      <c r="Y53" s="43">
        <v>0</v>
      </c>
      <c r="Z53" s="43">
        <v>115</v>
      </c>
      <c r="AA53" s="43">
        <v>115</v>
      </c>
      <c r="AB53" s="43">
        <v>179</v>
      </c>
      <c r="AC53" s="43" t="s">
        <v>150</v>
      </c>
      <c r="AD53" s="43">
        <v>179</v>
      </c>
      <c r="AE53" s="43">
        <v>436</v>
      </c>
      <c r="AF53" s="43">
        <v>2</v>
      </c>
      <c r="AG53" s="43">
        <v>117</v>
      </c>
      <c r="AH53" s="43">
        <v>0</v>
      </c>
      <c r="AI53" s="43">
        <v>0</v>
      </c>
      <c r="AJ53" s="43">
        <v>117</v>
      </c>
      <c r="AK53" s="43">
        <v>0</v>
      </c>
      <c r="AL53" s="43">
        <v>0</v>
      </c>
      <c r="AM53" s="43">
        <v>0</v>
      </c>
      <c r="AN53" s="43">
        <v>0</v>
      </c>
      <c r="AO53" s="43">
        <v>128</v>
      </c>
      <c r="AP53" s="43">
        <v>128</v>
      </c>
      <c r="AQ53" s="43">
        <v>210</v>
      </c>
      <c r="AR53" s="43">
        <v>0</v>
      </c>
      <c r="AS53" s="43">
        <v>210</v>
      </c>
      <c r="AT53" s="43">
        <v>457</v>
      </c>
      <c r="AU53" s="43">
        <v>55</v>
      </c>
      <c r="AV53" s="43">
        <v>353</v>
      </c>
      <c r="AW53" s="43" t="s">
        <v>150</v>
      </c>
      <c r="AX53" s="43" t="s">
        <v>150</v>
      </c>
      <c r="AY53" s="43">
        <v>353</v>
      </c>
      <c r="AZ53" s="43" t="s">
        <v>150</v>
      </c>
      <c r="BA53" s="43" t="s">
        <v>150</v>
      </c>
      <c r="BB53" s="43" t="s">
        <v>150</v>
      </c>
      <c r="BC53" s="43" t="s">
        <v>150</v>
      </c>
      <c r="BD53" s="43">
        <v>352</v>
      </c>
      <c r="BE53" s="43">
        <v>352</v>
      </c>
      <c r="BF53" s="43">
        <v>655</v>
      </c>
      <c r="BG53" s="43" t="s">
        <v>150</v>
      </c>
      <c r="BH53" s="43">
        <v>655</v>
      </c>
      <c r="BI53" s="43">
        <v>1415</v>
      </c>
      <c r="BJ53" s="44">
        <v>-21.818181818181827</v>
      </c>
      <c r="BK53" s="44">
        <v>3.1161473087818692</v>
      </c>
      <c r="BL53" s="44" t="s">
        <v>150</v>
      </c>
      <c r="BM53" s="44" t="s">
        <v>150</v>
      </c>
      <c r="BN53" s="44">
        <v>3.1161473087818692</v>
      </c>
      <c r="BO53" s="44" t="s">
        <v>150</v>
      </c>
      <c r="BP53" s="44" t="s">
        <v>150</v>
      </c>
      <c r="BQ53" s="44" t="s">
        <v>150</v>
      </c>
      <c r="BR53" s="44" t="s">
        <v>150</v>
      </c>
      <c r="BS53" s="44">
        <v>0.56818181818182323</v>
      </c>
      <c r="BT53" s="44">
        <v>0.56818181818182323</v>
      </c>
      <c r="BU53" s="44">
        <v>2.9007633587786241</v>
      </c>
      <c r="BV53" s="44" t="s">
        <v>150</v>
      </c>
      <c r="BW53" s="44">
        <v>2.9007633587786241</v>
      </c>
      <c r="BX53" s="44">
        <v>1.4134275618374548</v>
      </c>
    </row>
    <row r="54" spans="1:76">
      <c r="A54" s="36" t="s">
        <v>57</v>
      </c>
      <c r="B54" s="43" t="s">
        <v>150</v>
      </c>
      <c r="C54" s="43">
        <v>232</v>
      </c>
      <c r="D54" s="43">
        <v>1826</v>
      </c>
      <c r="E54" s="43">
        <v>88</v>
      </c>
      <c r="F54" s="43">
        <v>2146</v>
      </c>
      <c r="G54" s="43" t="s">
        <v>150</v>
      </c>
      <c r="H54" s="43">
        <v>87</v>
      </c>
      <c r="I54" s="43" t="s">
        <v>150</v>
      </c>
      <c r="J54" s="43">
        <v>87</v>
      </c>
      <c r="K54" s="43" t="s">
        <v>150</v>
      </c>
      <c r="L54" s="43">
        <v>87</v>
      </c>
      <c r="M54" s="43">
        <v>1561</v>
      </c>
      <c r="N54" s="43" t="s">
        <v>150</v>
      </c>
      <c r="O54" s="43">
        <v>1561</v>
      </c>
      <c r="P54" s="43">
        <v>3794</v>
      </c>
      <c r="Q54" s="43" t="s">
        <v>150</v>
      </c>
      <c r="R54" s="43">
        <v>58</v>
      </c>
      <c r="S54" s="43">
        <v>543</v>
      </c>
      <c r="T54" s="43">
        <v>23</v>
      </c>
      <c r="U54" s="43">
        <v>624</v>
      </c>
      <c r="V54" s="43" t="s">
        <v>150</v>
      </c>
      <c r="W54" s="43">
        <v>0</v>
      </c>
      <c r="X54" s="43" t="s">
        <v>150</v>
      </c>
      <c r="Y54" s="43">
        <v>0</v>
      </c>
      <c r="Z54" s="43" t="s">
        <v>150</v>
      </c>
      <c r="AA54" s="43" t="s">
        <v>150</v>
      </c>
      <c r="AB54" s="43">
        <v>475</v>
      </c>
      <c r="AC54" s="43" t="s">
        <v>150</v>
      </c>
      <c r="AD54" s="43">
        <v>475</v>
      </c>
      <c r="AE54" s="43">
        <v>1099</v>
      </c>
      <c r="AF54" s="43">
        <v>0</v>
      </c>
      <c r="AG54" s="43">
        <v>71</v>
      </c>
      <c r="AH54" s="43">
        <v>618</v>
      </c>
      <c r="AI54" s="43">
        <v>26</v>
      </c>
      <c r="AJ54" s="43">
        <v>715</v>
      </c>
      <c r="AK54" s="43">
        <v>0</v>
      </c>
      <c r="AL54" s="43">
        <v>67</v>
      </c>
      <c r="AM54" s="43">
        <v>0</v>
      </c>
      <c r="AN54" s="43">
        <v>67</v>
      </c>
      <c r="AO54" s="43">
        <v>0</v>
      </c>
      <c r="AP54" s="43">
        <v>67</v>
      </c>
      <c r="AQ54" s="43">
        <v>589</v>
      </c>
      <c r="AR54" s="43">
        <v>0</v>
      </c>
      <c r="AS54" s="43">
        <v>589</v>
      </c>
      <c r="AT54" s="43">
        <v>1371</v>
      </c>
      <c r="AU54" s="43" t="s">
        <v>150</v>
      </c>
      <c r="AV54" s="43">
        <v>231</v>
      </c>
      <c r="AW54" s="43">
        <v>1838</v>
      </c>
      <c r="AX54" s="43">
        <v>85</v>
      </c>
      <c r="AY54" s="43">
        <v>2154</v>
      </c>
      <c r="AZ54" s="43" t="s">
        <v>150</v>
      </c>
      <c r="BA54" s="43" t="s">
        <v>150</v>
      </c>
      <c r="BB54" s="43" t="s">
        <v>150</v>
      </c>
      <c r="BC54" s="43" t="s">
        <v>150</v>
      </c>
      <c r="BD54" s="43" t="s">
        <v>150</v>
      </c>
      <c r="BE54" s="43" t="s">
        <v>150</v>
      </c>
      <c r="BF54" s="43">
        <v>1477</v>
      </c>
      <c r="BG54" s="43" t="s">
        <v>150</v>
      </c>
      <c r="BH54" s="43">
        <v>1477</v>
      </c>
      <c r="BI54" s="43">
        <v>3631</v>
      </c>
      <c r="BJ54" s="44" t="s">
        <v>150</v>
      </c>
      <c r="BK54" s="44">
        <v>5.1948051948051965</v>
      </c>
      <c r="BL54" s="44">
        <v>4.7334058759521236</v>
      </c>
      <c r="BM54" s="44">
        <v>0</v>
      </c>
      <c r="BN54" s="44">
        <v>4.5961002785515293</v>
      </c>
      <c r="BO54" s="44" t="s">
        <v>150</v>
      </c>
      <c r="BP54" s="44" t="s">
        <v>150</v>
      </c>
      <c r="BQ54" s="44" t="s">
        <v>150</v>
      </c>
      <c r="BR54" s="44" t="s">
        <v>150</v>
      </c>
      <c r="BS54" s="44" t="s">
        <v>150</v>
      </c>
      <c r="BT54" s="44" t="s">
        <v>150</v>
      </c>
      <c r="BU54" s="44">
        <v>2.0311442112389999</v>
      </c>
      <c r="BV54" s="44" t="s">
        <v>150</v>
      </c>
      <c r="BW54" s="44">
        <v>2.0311442112389999</v>
      </c>
      <c r="BX54" s="44">
        <v>3.0019278435692631</v>
      </c>
    </row>
    <row r="55" spans="1:76">
      <c r="A55" s="36" t="s">
        <v>58</v>
      </c>
      <c r="B55" s="43">
        <v>47</v>
      </c>
      <c r="C55" s="43">
        <v>204</v>
      </c>
      <c r="D55" s="43" t="s">
        <v>150</v>
      </c>
      <c r="E55" s="43" t="s">
        <v>150</v>
      </c>
      <c r="F55" s="43">
        <v>204</v>
      </c>
      <c r="G55" s="43" t="s">
        <v>150</v>
      </c>
      <c r="H55" s="43" t="s">
        <v>150</v>
      </c>
      <c r="I55" s="43" t="s">
        <v>150</v>
      </c>
      <c r="J55" s="43" t="s">
        <v>150</v>
      </c>
      <c r="K55" s="43" t="s">
        <v>150</v>
      </c>
      <c r="L55" s="43" t="s">
        <v>150</v>
      </c>
      <c r="M55" s="43">
        <v>675</v>
      </c>
      <c r="N55" s="43" t="s">
        <v>150</v>
      </c>
      <c r="O55" s="43">
        <v>675</v>
      </c>
      <c r="P55" s="43">
        <v>926</v>
      </c>
      <c r="Q55" s="43">
        <v>20</v>
      </c>
      <c r="R55" s="43">
        <v>65</v>
      </c>
      <c r="S55" s="43" t="s">
        <v>150</v>
      </c>
      <c r="T55" s="43" t="s">
        <v>150</v>
      </c>
      <c r="U55" s="43">
        <v>65</v>
      </c>
      <c r="V55" s="43" t="s">
        <v>150</v>
      </c>
      <c r="W55" s="43" t="s">
        <v>150</v>
      </c>
      <c r="X55" s="43" t="s">
        <v>150</v>
      </c>
      <c r="Y55" s="43">
        <v>0</v>
      </c>
      <c r="Z55" s="43" t="s">
        <v>150</v>
      </c>
      <c r="AA55" s="43" t="s">
        <v>150</v>
      </c>
      <c r="AB55" s="43">
        <v>203</v>
      </c>
      <c r="AC55" s="43" t="s">
        <v>150</v>
      </c>
      <c r="AD55" s="43">
        <v>203</v>
      </c>
      <c r="AE55" s="43">
        <v>288</v>
      </c>
      <c r="AF55" s="43">
        <v>8</v>
      </c>
      <c r="AG55" s="43">
        <v>62</v>
      </c>
      <c r="AH55" s="43">
        <v>0</v>
      </c>
      <c r="AI55" s="43">
        <v>0</v>
      </c>
      <c r="AJ55" s="43">
        <v>62</v>
      </c>
      <c r="AK55" s="43">
        <v>0</v>
      </c>
      <c r="AL55" s="43">
        <v>0</v>
      </c>
      <c r="AM55" s="43">
        <v>0</v>
      </c>
      <c r="AN55" s="43">
        <v>0</v>
      </c>
      <c r="AO55" s="43">
        <v>0</v>
      </c>
      <c r="AP55" s="43">
        <v>0</v>
      </c>
      <c r="AQ55" s="43">
        <v>238</v>
      </c>
      <c r="AR55" s="43">
        <v>0</v>
      </c>
      <c r="AS55" s="43">
        <v>238</v>
      </c>
      <c r="AT55" s="43">
        <v>308</v>
      </c>
      <c r="AU55" s="43">
        <v>60</v>
      </c>
      <c r="AV55" s="43">
        <v>215</v>
      </c>
      <c r="AW55" s="43" t="s">
        <v>150</v>
      </c>
      <c r="AX55" s="43" t="s">
        <v>150</v>
      </c>
      <c r="AY55" s="43">
        <v>215</v>
      </c>
      <c r="AZ55" s="43" t="s">
        <v>150</v>
      </c>
      <c r="BA55" s="43" t="s">
        <v>150</v>
      </c>
      <c r="BB55" s="43" t="s">
        <v>150</v>
      </c>
      <c r="BC55" s="43" t="s">
        <v>150</v>
      </c>
      <c r="BD55" s="43" t="s">
        <v>150</v>
      </c>
      <c r="BE55" s="43" t="s">
        <v>150</v>
      </c>
      <c r="BF55" s="43">
        <v>651</v>
      </c>
      <c r="BG55" s="43" t="s">
        <v>150</v>
      </c>
      <c r="BH55" s="43">
        <v>651</v>
      </c>
      <c r="BI55" s="43">
        <v>926</v>
      </c>
      <c r="BJ55" s="44">
        <v>1.6666666666666718</v>
      </c>
      <c r="BK55" s="44">
        <v>3.7209302325581395</v>
      </c>
      <c r="BL55" s="44" t="s">
        <v>150</v>
      </c>
      <c r="BM55" s="44" t="s">
        <v>150</v>
      </c>
      <c r="BN55" s="44">
        <v>3.7209302325581395</v>
      </c>
      <c r="BO55" s="44" t="s">
        <v>150</v>
      </c>
      <c r="BP55" s="44" t="s">
        <v>150</v>
      </c>
      <c r="BQ55" s="44" t="s">
        <v>150</v>
      </c>
      <c r="BR55" s="44" t="s">
        <v>150</v>
      </c>
      <c r="BS55" s="44" t="s">
        <v>150</v>
      </c>
      <c r="BT55" s="44" t="s">
        <v>150</v>
      </c>
      <c r="BU55" s="44">
        <v>1.6897081413210446</v>
      </c>
      <c r="BV55" s="44" t="s">
        <v>150</v>
      </c>
      <c r="BW55" s="44">
        <v>1.6897081413210446</v>
      </c>
      <c r="BX55" s="44">
        <v>2.1598272138228958</v>
      </c>
    </row>
    <row r="56" spans="1:76">
      <c r="A56" s="36" t="s">
        <v>59</v>
      </c>
      <c r="B56" s="43" t="s">
        <v>150</v>
      </c>
      <c r="C56" s="43" t="s">
        <v>150</v>
      </c>
      <c r="D56" s="43">
        <v>1521</v>
      </c>
      <c r="E56" s="43">
        <v>153</v>
      </c>
      <c r="F56" s="43">
        <v>1674</v>
      </c>
      <c r="G56" s="43" t="s">
        <v>150</v>
      </c>
      <c r="H56" s="43" t="s">
        <v>150</v>
      </c>
      <c r="I56" s="43" t="s">
        <v>150</v>
      </c>
      <c r="J56" s="43" t="s">
        <v>150</v>
      </c>
      <c r="K56" s="43">
        <v>415</v>
      </c>
      <c r="L56" s="43">
        <v>415</v>
      </c>
      <c r="M56" s="43">
        <v>1707</v>
      </c>
      <c r="N56" s="43" t="s">
        <v>150</v>
      </c>
      <c r="O56" s="43">
        <v>1707</v>
      </c>
      <c r="P56" s="43">
        <v>3796</v>
      </c>
      <c r="Q56" s="43" t="s">
        <v>150</v>
      </c>
      <c r="R56" s="43" t="s">
        <v>150</v>
      </c>
      <c r="S56" s="43">
        <v>424</v>
      </c>
      <c r="T56" s="43">
        <v>52</v>
      </c>
      <c r="U56" s="43">
        <v>476</v>
      </c>
      <c r="V56" s="43" t="s">
        <v>150</v>
      </c>
      <c r="W56" s="43" t="s">
        <v>150</v>
      </c>
      <c r="X56" s="43" t="s">
        <v>150</v>
      </c>
      <c r="Y56" s="43">
        <v>0</v>
      </c>
      <c r="Z56" s="43">
        <v>135</v>
      </c>
      <c r="AA56" s="43">
        <v>135</v>
      </c>
      <c r="AB56" s="43">
        <v>508</v>
      </c>
      <c r="AC56" s="43" t="s">
        <v>150</v>
      </c>
      <c r="AD56" s="43">
        <v>508</v>
      </c>
      <c r="AE56" s="43">
        <v>1119</v>
      </c>
      <c r="AF56" s="43">
        <v>0</v>
      </c>
      <c r="AG56" s="43">
        <v>0</v>
      </c>
      <c r="AH56" s="43">
        <v>552</v>
      </c>
      <c r="AI56" s="43">
        <v>53</v>
      </c>
      <c r="AJ56" s="43">
        <v>605</v>
      </c>
      <c r="AK56" s="43">
        <v>0</v>
      </c>
      <c r="AL56" s="43">
        <v>0</v>
      </c>
      <c r="AM56" s="43">
        <v>0</v>
      </c>
      <c r="AN56" s="43">
        <v>0</v>
      </c>
      <c r="AO56" s="43">
        <v>153</v>
      </c>
      <c r="AP56" s="43">
        <v>153</v>
      </c>
      <c r="AQ56" s="43">
        <v>637</v>
      </c>
      <c r="AR56" s="43">
        <v>0</v>
      </c>
      <c r="AS56" s="43">
        <v>637</v>
      </c>
      <c r="AT56" s="43">
        <v>1395</v>
      </c>
      <c r="AU56" s="43" t="s">
        <v>150</v>
      </c>
      <c r="AV56" s="43" t="s">
        <v>150</v>
      </c>
      <c r="AW56" s="43">
        <v>1501</v>
      </c>
      <c r="AX56" s="43">
        <v>147</v>
      </c>
      <c r="AY56" s="43">
        <v>1648</v>
      </c>
      <c r="AZ56" s="43" t="s">
        <v>150</v>
      </c>
      <c r="BA56" s="43" t="s">
        <v>150</v>
      </c>
      <c r="BB56" s="43" t="s">
        <v>150</v>
      </c>
      <c r="BC56" s="43" t="s">
        <v>150</v>
      </c>
      <c r="BD56" s="43">
        <v>409</v>
      </c>
      <c r="BE56" s="43">
        <v>409</v>
      </c>
      <c r="BF56" s="43">
        <v>1706</v>
      </c>
      <c r="BG56" s="43" t="s">
        <v>150</v>
      </c>
      <c r="BH56" s="43">
        <v>1706</v>
      </c>
      <c r="BI56" s="43">
        <v>3763</v>
      </c>
      <c r="BJ56" s="44" t="s">
        <v>150</v>
      </c>
      <c r="BK56" s="44" t="s">
        <v>150</v>
      </c>
      <c r="BL56" s="44">
        <v>7.195203197868083</v>
      </c>
      <c r="BM56" s="44">
        <v>-3.4013605442176909</v>
      </c>
      <c r="BN56" s="44">
        <v>6.25</v>
      </c>
      <c r="BO56" s="44" t="s">
        <v>150</v>
      </c>
      <c r="BP56" s="44" t="s">
        <v>150</v>
      </c>
      <c r="BQ56" s="44" t="s">
        <v>150</v>
      </c>
      <c r="BR56" s="44" t="s">
        <v>150</v>
      </c>
      <c r="BS56" s="44">
        <v>2.933985330073352</v>
      </c>
      <c r="BT56" s="44">
        <v>2.933985330073352</v>
      </c>
      <c r="BU56" s="44">
        <v>7.502930832356391</v>
      </c>
      <c r="BV56" s="44" t="s">
        <v>150</v>
      </c>
      <c r="BW56" s="44">
        <v>7.502930832356391</v>
      </c>
      <c r="BX56" s="44">
        <v>6.4576136061652907</v>
      </c>
    </row>
    <row r="57" spans="1:76" ht="16.5" thickBot="1">
      <c r="A57" s="28"/>
    </row>
    <row r="58" spans="1:76" ht="15.75" thickBot="1">
      <c r="A58" s="71" t="s">
        <v>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 t="s">
        <v>72</v>
      </c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 t="s">
        <v>73</v>
      </c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 t="s">
        <v>75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 t="s">
        <v>76</v>
      </c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</row>
    <row r="59" spans="1:76" ht="26.25" thickBot="1">
      <c r="A59" s="71"/>
      <c r="B59" s="70" t="s">
        <v>173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70" t="s">
        <v>4</v>
      </c>
      <c r="L59" s="70" t="s">
        <v>5</v>
      </c>
      <c r="M59" s="70" t="s">
        <v>6</v>
      </c>
      <c r="N59" s="70"/>
      <c r="O59" s="70"/>
      <c r="P59" s="70" t="s">
        <v>7</v>
      </c>
      <c r="Q59" s="70" t="s">
        <v>173</v>
      </c>
      <c r="R59" s="70" t="s">
        <v>2</v>
      </c>
      <c r="S59" s="70"/>
      <c r="T59" s="70"/>
      <c r="U59" s="70"/>
      <c r="V59" s="70" t="s">
        <v>3</v>
      </c>
      <c r="W59" s="70"/>
      <c r="X59" s="70"/>
      <c r="Y59" s="70"/>
      <c r="Z59" s="70" t="s">
        <v>4</v>
      </c>
      <c r="AA59" s="70" t="s">
        <v>5</v>
      </c>
      <c r="AB59" s="70" t="s">
        <v>6</v>
      </c>
      <c r="AC59" s="70"/>
      <c r="AD59" s="70"/>
      <c r="AE59" s="70" t="s">
        <v>7</v>
      </c>
      <c r="AF59" s="70" t="s">
        <v>173</v>
      </c>
      <c r="AG59" s="70" t="s">
        <v>2</v>
      </c>
      <c r="AH59" s="70"/>
      <c r="AI59" s="70"/>
      <c r="AJ59" s="70"/>
      <c r="AK59" s="70" t="s">
        <v>3</v>
      </c>
      <c r="AL59" s="70"/>
      <c r="AM59" s="70"/>
      <c r="AN59" s="70"/>
      <c r="AO59" s="70" t="s">
        <v>4</v>
      </c>
      <c r="AP59" s="70" t="s">
        <v>5</v>
      </c>
      <c r="AQ59" s="70" t="s">
        <v>6</v>
      </c>
      <c r="AR59" s="70"/>
      <c r="AS59" s="70"/>
      <c r="AT59" s="70" t="s">
        <v>7</v>
      </c>
      <c r="AU59" s="70" t="s">
        <v>173</v>
      </c>
      <c r="AV59" s="70" t="s">
        <v>2</v>
      </c>
      <c r="AW59" s="70"/>
      <c r="AX59" s="70"/>
      <c r="AY59" s="70"/>
      <c r="AZ59" s="70" t="s">
        <v>3</v>
      </c>
      <c r="BA59" s="70"/>
      <c r="BB59" s="70"/>
      <c r="BC59" s="70"/>
      <c r="BD59" s="70" t="s">
        <v>4</v>
      </c>
      <c r="BE59" s="70" t="s">
        <v>5</v>
      </c>
      <c r="BF59" s="70" t="s">
        <v>6</v>
      </c>
      <c r="BG59" s="70"/>
      <c r="BH59" s="70"/>
      <c r="BI59" s="70" t="s">
        <v>7</v>
      </c>
      <c r="BJ59" s="70" t="s">
        <v>173</v>
      </c>
      <c r="BK59" s="70" t="s">
        <v>2</v>
      </c>
      <c r="BL59" s="70"/>
      <c r="BM59" s="70"/>
      <c r="BN59" s="70"/>
      <c r="BO59" s="70" t="s">
        <v>3</v>
      </c>
      <c r="BP59" s="70"/>
      <c r="BQ59" s="70"/>
      <c r="BR59" s="70"/>
      <c r="BS59" s="68" t="s">
        <v>4</v>
      </c>
      <c r="BT59" s="70" t="s">
        <v>5</v>
      </c>
      <c r="BU59" s="70" t="s">
        <v>6</v>
      </c>
      <c r="BV59" s="70"/>
      <c r="BW59" s="70"/>
      <c r="BX59" s="70" t="s">
        <v>7</v>
      </c>
    </row>
    <row r="60" spans="1:76" ht="26.25" thickBot="1">
      <c r="A60" s="71"/>
      <c r="B60" s="70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70" t="s">
        <v>10</v>
      </c>
      <c r="L60" s="70"/>
      <c r="M60" s="68" t="s">
        <v>9</v>
      </c>
      <c r="N60" s="68" t="s">
        <v>11</v>
      </c>
      <c r="O60" s="68" t="s">
        <v>12</v>
      </c>
      <c r="P60" s="70"/>
      <c r="Q60" s="70" t="s">
        <v>8</v>
      </c>
      <c r="R60" s="68" t="s">
        <v>9</v>
      </c>
      <c r="S60" s="68" t="s">
        <v>10</v>
      </c>
      <c r="T60" s="68" t="s">
        <v>11</v>
      </c>
      <c r="U60" s="68" t="s">
        <v>12</v>
      </c>
      <c r="V60" s="68" t="s">
        <v>9</v>
      </c>
      <c r="W60" s="68" t="s">
        <v>10</v>
      </c>
      <c r="X60" s="68" t="s">
        <v>11</v>
      </c>
      <c r="Y60" s="68" t="s">
        <v>12</v>
      </c>
      <c r="Z60" s="70" t="s">
        <v>10</v>
      </c>
      <c r="AA60" s="70"/>
      <c r="AB60" s="68" t="s">
        <v>9</v>
      </c>
      <c r="AC60" s="68" t="s">
        <v>11</v>
      </c>
      <c r="AD60" s="68" t="s">
        <v>12</v>
      </c>
      <c r="AE60" s="70"/>
      <c r="AF60" s="70" t="s">
        <v>8</v>
      </c>
      <c r="AG60" s="68" t="s">
        <v>9</v>
      </c>
      <c r="AH60" s="68" t="s">
        <v>10</v>
      </c>
      <c r="AI60" s="68" t="s">
        <v>11</v>
      </c>
      <c r="AJ60" s="68" t="s">
        <v>12</v>
      </c>
      <c r="AK60" s="68" t="s">
        <v>9</v>
      </c>
      <c r="AL60" s="68" t="s">
        <v>10</v>
      </c>
      <c r="AM60" s="68" t="s">
        <v>11</v>
      </c>
      <c r="AN60" s="68" t="s">
        <v>12</v>
      </c>
      <c r="AO60" s="70" t="s">
        <v>10</v>
      </c>
      <c r="AP60" s="70"/>
      <c r="AQ60" s="68" t="s">
        <v>9</v>
      </c>
      <c r="AR60" s="68" t="s">
        <v>11</v>
      </c>
      <c r="AS60" s="68" t="s">
        <v>12</v>
      </c>
      <c r="AT60" s="70"/>
      <c r="AU60" s="70" t="s">
        <v>8</v>
      </c>
      <c r="AV60" s="68" t="s">
        <v>9</v>
      </c>
      <c r="AW60" s="68" t="s">
        <v>10</v>
      </c>
      <c r="AX60" s="68" t="s">
        <v>11</v>
      </c>
      <c r="AY60" s="68" t="s">
        <v>12</v>
      </c>
      <c r="AZ60" s="68" t="s">
        <v>9</v>
      </c>
      <c r="BA60" s="68" t="s">
        <v>10</v>
      </c>
      <c r="BB60" s="68" t="s">
        <v>11</v>
      </c>
      <c r="BC60" s="68" t="s">
        <v>12</v>
      </c>
      <c r="BD60" s="70" t="s">
        <v>10</v>
      </c>
      <c r="BE60" s="70"/>
      <c r="BF60" s="68" t="s">
        <v>9</v>
      </c>
      <c r="BG60" s="68" t="s">
        <v>11</v>
      </c>
      <c r="BH60" s="68" t="s">
        <v>12</v>
      </c>
      <c r="BI60" s="70"/>
      <c r="BJ60" s="70" t="s">
        <v>8</v>
      </c>
      <c r="BK60" s="68" t="s">
        <v>9</v>
      </c>
      <c r="BL60" s="68" t="s">
        <v>10</v>
      </c>
      <c r="BM60" s="68" t="s">
        <v>11</v>
      </c>
      <c r="BN60" s="68" t="s">
        <v>12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10</v>
      </c>
      <c r="BT60" s="70"/>
      <c r="BU60" s="68" t="s">
        <v>9</v>
      </c>
      <c r="BV60" s="68" t="s">
        <v>11</v>
      </c>
      <c r="BW60" s="68" t="s">
        <v>12</v>
      </c>
      <c r="BX60" s="70"/>
    </row>
    <row r="61" spans="1:76">
      <c r="A61" s="33" t="s">
        <v>13</v>
      </c>
      <c r="B61" s="34">
        <v>1318</v>
      </c>
      <c r="C61" s="34">
        <v>26590</v>
      </c>
      <c r="D61" s="34">
        <v>85311</v>
      </c>
      <c r="E61" s="34">
        <v>29386</v>
      </c>
      <c r="F61" s="34">
        <v>141287</v>
      </c>
      <c r="G61" s="34">
        <v>1470</v>
      </c>
      <c r="H61" s="34">
        <v>46621</v>
      </c>
      <c r="I61" s="34">
        <v>2720</v>
      </c>
      <c r="J61" s="34">
        <v>50811</v>
      </c>
      <c r="K61" s="34">
        <v>14436</v>
      </c>
      <c r="L61" s="34">
        <v>65247</v>
      </c>
      <c r="M61" s="34">
        <v>123341</v>
      </c>
      <c r="N61" s="34">
        <v>534</v>
      </c>
      <c r="O61" s="34">
        <v>123875</v>
      </c>
      <c r="P61" s="34">
        <v>331727</v>
      </c>
      <c r="Q61" s="34">
        <v>345</v>
      </c>
      <c r="R61" s="34">
        <v>7658</v>
      </c>
      <c r="S61" s="34">
        <v>23389</v>
      </c>
      <c r="T61" s="34">
        <v>8641</v>
      </c>
      <c r="U61" s="34">
        <v>39688</v>
      </c>
      <c r="V61" s="34">
        <v>421</v>
      </c>
      <c r="W61" s="34">
        <v>12781</v>
      </c>
      <c r="X61" s="34">
        <v>742</v>
      </c>
      <c r="Y61" s="34">
        <v>13944</v>
      </c>
      <c r="Z61" s="34">
        <v>4155</v>
      </c>
      <c r="AA61" s="34">
        <v>18099</v>
      </c>
      <c r="AB61" s="34">
        <v>35311</v>
      </c>
      <c r="AC61" s="34">
        <v>173</v>
      </c>
      <c r="AD61" s="34">
        <v>35484</v>
      </c>
      <c r="AE61" s="34">
        <v>93616</v>
      </c>
      <c r="AF61" s="34">
        <v>291</v>
      </c>
      <c r="AG61" s="34">
        <v>9372</v>
      </c>
      <c r="AH61" s="34">
        <v>31369</v>
      </c>
      <c r="AI61" s="34">
        <v>10263</v>
      </c>
      <c r="AJ61" s="34">
        <v>51004</v>
      </c>
      <c r="AK61" s="34">
        <v>559</v>
      </c>
      <c r="AL61" s="34">
        <v>16755</v>
      </c>
      <c r="AM61" s="34">
        <v>986</v>
      </c>
      <c r="AN61" s="34">
        <v>18300</v>
      </c>
      <c r="AO61" s="34">
        <v>5171</v>
      </c>
      <c r="AP61" s="34">
        <v>23471</v>
      </c>
      <c r="AQ61" s="34">
        <v>44469</v>
      </c>
      <c r="AR61" s="34">
        <v>180</v>
      </c>
      <c r="AS61" s="34">
        <v>44649</v>
      </c>
      <c r="AT61" s="34">
        <v>119415</v>
      </c>
      <c r="AU61" s="34">
        <v>1254</v>
      </c>
      <c r="AV61" s="34">
        <v>26279</v>
      </c>
      <c r="AW61" s="34">
        <v>83881</v>
      </c>
      <c r="AX61" s="34">
        <v>27667</v>
      </c>
      <c r="AY61" s="34">
        <v>137827</v>
      </c>
      <c r="AZ61" s="34">
        <v>1554</v>
      </c>
      <c r="BA61" s="34">
        <v>46623</v>
      </c>
      <c r="BB61" s="34">
        <v>2592</v>
      </c>
      <c r="BC61" s="34">
        <v>50769</v>
      </c>
      <c r="BD61" s="34">
        <v>14301</v>
      </c>
      <c r="BE61" s="34">
        <v>65070</v>
      </c>
      <c r="BF61" s="34">
        <v>120179</v>
      </c>
      <c r="BG61" s="34">
        <v>555</v>
      </c>
      <c r="BH61" s="34">
        <v>120734</v>
      </c>
      <c r="BI61" s="34">
        <v>324885</v>
      </c>
      <c r="BJ61" s="35">
        <v>-9.4098883572567793</v>
      </c>
      <c r="BK61" s="35">
        <v>5.3388637314966347</v>
      </c>
      <c r="BL61" s="35">
        <v>7.8086813461928255</v>
      </c>
      <c r="BM61" s="35">
        <v>-0.35059818556402167</v>
      </c>
      <c r="BN61" s="35">
        <v>5.6998991489330848</v>
      </c>
      <c r="BO61" s="35">
        <v>14.28571428571429</v>
      </c>
      <c r="BP61" s="35">
        <v>8.5279797524826844</v>
      </c>
      <c r="BQ61" s="35">
        <v>4.4753086419753068</v>
      </c>
      <c r="BR61" s="35">
        <v>8.4973113514152381</v>
      </c>
      <c r="BS61" s="35">
        <v>6.1604083630515394</v>
      </c>
      <c r="BT61" s="35">
        <v>7.983709850929765</v>
      </c>
      <c r="BU61" s="35">
        <v>4.9892244069263398</v>
      </c>
      <c r="BV61" s="35">
        <v>5.0450450450450486</v>
      </c>
      <c r="BW61" s="35">
        <v>4.9894810078354057</v>
      </c>
      <c r="BX61" s="35">
        <v>5.8349877649014221</v>
      </c>
    </row>
    <row r="62" spans="1:76">
      <c r="A62" s="36" t="s">
        <v>61</v>
      </c>
      <c r="B62" s="43">
        <v>599</v>
      </c>
      <c r="C62" s="43">
        <v>1330</v>
      </c>
      <c r="D62" s="43">
        <v>4856</v>
      </c>
      <c r="E62" s="43">
        <v>1162</v>
      </c>
      <c r="F62" s="43">
        <v>7348</v>
      </c>
      <c r="G62" s="43" t="s">
        <v>150</v>
      </c>
      <c r="H62" s="43">
        <v>2998</v>
      </c>
      <c r="I62" s="43" t="s">
        <v>150</v>
      </c>
      <c r="J62" s="43">
        <v>2998</v>
      </c>
      <c r="K62" s="43">
        <v>3231</v>
      </c>
      <c r="L62" s="43">
        <v>6229</v>
      </c>
      <c r="M62" s="43">
        <v>18413</v>
      </c>
      <c r="N62" s="43" t="s">
        <v>150</v>
      </c>
      <c r="O62" s="43">
        <v>18413</v>
      </c>
      <c r="P62" s="43">
        <v>32589</v>
      </c>
      <c r="Q62" s="43">
        <v>147</v>
      </c>
      <c r="R62" s="43">
        <v>413</v>
      </c>
      <c r="S62" s="43">
        <v>1296</v>
      </c>
      <c r="T62" s="43">
        <v>319</v>
      </c>
      <c r="U62" s="43">
        <v>2028</v>
      </c>
      <c r="V62" s="43" t="s">
        <v>150</v>
      </c>
      <c r="W62" s="43">
        <v>839</v>
      </c>
      <c r="X62" s="43" t="s">
        <v>150</v>
      </c>
      <c r="Y62" s="43">
        <v>839</v>
      </c>
      <c r="Z62" s="43">
        <v>849</v>
      </c>
      <c r="AA62" s="43">
        <v>1688</v>
      </c>
      <c r="AB62" s="43">
        <v>5165</v>
      </c>
      <c r="AC62" s="43" t="s">
        <v>150</v>
      </c>
      <c r="AD62" s="43">
        <v>5165</v>
      </c>
      <c r="AE62" s="43">
        <v>9028</v>
      </c>
      <c r="AF62" s="43">
        <v>141</v>
      </c>
      <c r="AG62" s="43">
        <v>454</v>
      </c>
      <c r="AH62" s="43">
        <v>1776</v>
      </c>
      <c r="AI62" s="43">
        <v>410</v>
      </c>
      <c r="AJ62" s="43">
        <v>2640</v>
      </c>
      <c r="AK62" s="43" t="s">
        <v>150</v>
      </c>
      <c r="AL62" s="43">
        <v>1041</v>
      </c>
      <c r="AM62" s="43" t="s">
        <v>150</v>
      </c>
      <c r="AN62" s="43">
        <v>1041</v>
      </c>
      <c r="AO62" s="43">
        <v>1150</v>
      </c>
      <c r="AP62" s="43">
        <v>2191</v>
      </c>
      <c r="AQ62" s="43">
        <v>6586</v>
      </c>
      <c r="AR62" s="43" t="s">
        <v>150</v>
      </c>
      <c r="AS62" s="43">
        <v>6586</v>
      </c>
      <c r="AT62" s="43">
        <v>11558</v>
      </c>
      <c r="AU62" s="43">
        <v>554</v>
      </c>
      <c r="AV62" s="43">
        <v>1336</v>
      </c>
      <c r="AW62" s="43">
        <v>4562</v>
      </c>
      <c r="AX62" s="43">
        <v>997</v>
      </c>
      <c r="AY62" s="43">
        <v>6895</v>
      </c>
      <c r="AZ62" s="43" t="s">
        <v>150</v>
      </c>
      <c r="BA62" s="43">
        <v>2968</v>
      </c>
      <c r="BB62" s="43" t="s">
        <v>150</v>
      </c>
      <c r="BC62" s="43">
        <v>2968</v>
      </c>
      <c r="BD62" s="43">
        <v>3165</v>
      </c>
      <c r="BE62" s="43">
        <v>6133</v>
      </c>
      <c r="BF62" s="43">
        <v>17902</v>
      </c>
      <c r="BG62" s="43" t="s">
        <v>150</v>
      </c>
      <c r="BH62" s="43">
        <v>17902</v>
      </c>
      <c r="BI62" s="43">
        <v>31484</v>
      </c>
      <c r="BJ62" s="44">
        <v>-9.2057761732851962</v>
      </c>
      <c r="BK62" s="44">
        <v>3.5179640718562832</v>
      </c>
      <c r="BL62" s="44">
        <v>4.0771591407277485</v>
      </c>
      <c r="BM62" s="44">
        <v>-7.4222668004012116</v>
      </c>
      <c r="BN62" s="44">
        <v>2.3060188542422089</v>
      </c>
      <c r="BO62" s="44" t="s">
        <v>150</v>
      </c>
      <c r="BP62" s="44">
        <v>5.7951482479784318</v>
      </c>
      <c r="BQ62" s="44" t="s">
        <v>150</v>
      </c>
      <c r="BR62" s="44">
        <v>5.7951482479784318</v>
      </c>
      <c r="BS62" s="44">
        <v>7.4249605055292207</v>
      </c>
      <c r="BT62" s="44">
        <v>6.636230229903795</v>
      </c>
      <c r="BU62" s="44">
        <v>5.0832309239191131</v>
      </c>
      <c r="BV62" s="44" t="s">
        <v>150</v>
      </c>
      <c r="BW62" s="44">
        <v>5.0832309239191131</v>
      </c>
      <c r="BX62" s="44">
        <v>4.5261084995553258</v>
      </c>
    </row>
    <row r="63" spans="1:76">
      <c r="A63" s="36" t="s">
        <v>62</v>
      </c>
      <c r="B63" s="43">
        <v>156</v>
      </c>
      <c r="C63" s="43">
        <v>3849</v>
      </c>
      <c r="D63" s="43">
        <v>1810</v>
      </c>
      <c r="E63" s="43">
        <v>446</v>
      </c>
      <c r="F63" s="43">
        <v>6105</v>
      </c>
      <c r="G63" s="43" t="s">
        <v>150</v>
      </c>
      <c r="H63" s="43">
        <v>1103</v>
      </c>
      <c r="I63" s="43" t="s">
        <v>150</v>
      </c>
      <c r="J63" s="43">
        <v>1103</v>
      </c>
      <c r="K63" s="43">
        <v>2190</v>
      </c>
      <c r="L63" s="43">
        <v>3293</v>
      </c>
      <c r="M63" s="43">
        <v>10748</v>
      </c>
      <c r="N63" s="43" t="s">
        <v>150</v>
      </c>
      <c r="O63" s="43">
        <v>10748</v>
      </c>
      <c r="P63" s="43">
        <v>20302</v>
      </c>
      <c r="Q63" s="43">
        <v>54</v>
      </c>
      <c r="R63" s="43">
        <v>1124</v>
      </c>
      <c r="S63" s="43">
        <v>388</v>
      </c>
      <c r="T63" s="43">
        <v>148</v>
      </c>
      <c r="U63" s="43">
        <v>1660</v>
      </c>
      <c r="V63" s="43" t="s">
        <v>150</v>
      </c>
      <c r="W63" s="43">
        <v>315</v>
      </c>
      <c r="X63" s="43" t="s">
        <v>150</v>
      </c>
      <c r="Y63" s="43">
        <v>315</v>
      </c>
      <c r="Z63" s="43">
        <v>738</v>
      </c>
      <c r="AA63" s="43">
        <v>1053</v>
      </c>
      <c r="AB63" s="43">
        <v>3094</v>
      </c>
      <c r="AC63" s="43" t="s">
        <v>150</v>
      </c>
      <c r="AD63" s="43">
        <v>3094</v>
      </c>
      <c r="AE63" s="43">
        <v>5861</v>
      </c>
      <c r="AF63" s="43">
        <v>27</v>
      </c>
      <c r="AG63" s="43">
        <v>1287</v>
      </c>
      <c r="AH63" s="43">
        <v>746</v>
      </c>
      <c r="AI63" s="43">
        <v>150</v>
      </c>
      <c r="AJ63" s="43">
        <v>2183</v>
      </c>
      <c r="AK63" s="43" t="s">
        <v>150</v>
      </c>
      <c r="AL63" s="43">
        <v>402</v>
      </c>
      <c r="AM63" s="43" t="s">
        <v>150</v>
      </c>
      <c r="AN63" s="43">
        <v>402</v>
      </c>
      <c r="AO63" s="43">
        <v>715</v>
      </c>
      <c r="AP63" s="43">
        <v>1117</v>
      </c>
      <c r="AQ63" s="43">
        <v>3835</v>
      </c>
      <c r="AR63" s="43" t="s">
        <v>150</v>
      </c>
      <c r="AS63" s="43">
        <v>3835</v>
      </c>
      <c r="AT63" s="43">
        <v>7162</v>
      </c>
      <c r="AU63" s="43">
        <v>140</v>
      </c>
      <c r="AV63" s="43">
        <v>3774</v>
      </c>
      <c r="AW63" s="43">
        <v>1485</v>
      </c>
      <c r="AX63" s="43">
        <v>451</v>
      </c>
      <c r="AY63" s="43">
        <v>5710</v>
      </c>
      <c r="AZ63" s="43" t="s">
        <v>150</v>
      </c>
      <c r="BA63" s="43">
        <v>1093</v>
      </c>
      <c r="BB63" s="43" t="s">
        <v>150</v>
      </c>
      <c r="BC63" s="43">
        <v>1093</v>
      </c>
      <c r="BD63" s="43">
        <v>2295</v>
      </c>
      <c r="BE63" s="43">
        <v>3388</v>
      </c>
      <c r="BF63" s="43">
        <v>10362</v>
      </c>
      <c r="BG63" s="43" t="s">
        <v>150</v>
      </c>
      <c r="BH63" s="43">
        <v>10362</v>
      </c>
      <c r="BI63" s="43">
        <v>19600</v>
      </c>
      <c r="BJ63" s="44">
        <v>-30.714285714285715</v>
      </c>
      <c r="BK63" s="44">
        <v>2.3317435082141014</v>
      </c>
      <c r="BL63" s="44">
        <v>2.2222222222222254</v>
      </c>
      <c r="BM63" s="44">
        <v>1.552106430155209</v>
      </c>
      <c r="BN63" s="44">
        <v>2.2416812609457049</v>
      </c>
      <c r="BO63" s="44" t="s">
        <v>150</v>
      </c>
      <c r="BP63" s="44">
        <v>7.0448307410795996</v>
      </c>
      <c r="BQ63" s="44" t="s">
        <v>150</v>
      </c>
      <c r="BR63" s="44">
        <v>7.0448307410795996</v>
      </c>
      <c r="BS63" s="44">
        <v>3.5729847494553324</v>
      </c>
      <c r="BT63" s="44">
        <v>4.6930342384887798</v>
      </c>
      <c r="BU63" s="44">
        <v>3.4259795406292204</v>
      </c>
      <c r="BV63" s="44" t="s">
        <v>150</v>
      </c>
      <c r="BW63" s="44">
        <v>3.4259795406292204</v>
      </c>
      <c r="BX63" s="44">
        <v>3.0561224489795924</v>
      </c>
    </row>
    <row r="64" spans="1:76">
      <c r="A64" s="36" t="s">
        <v>63</v>
      </c>
      <c r="B64" s="43">
        <v>44</v>
      </c>
      <c r="C64" s="43">
        <v>2041</v>
      </c>
      <c r="D64" s="43">
        <v>31591</v>
      </c>
      <c r="E64" s="43">
        <v>14219</v>
      </c>
      <c r="F64" s="43">
        <v>47851</v>
      </c>
      <c r="G64" s="43" t="s">
        <v>150</v>
      </c>
      <c r="H64" s="43">
        <v>14809</v>
      </c>
      <c r="I64" s="43">
        <v>2124</v>
      </c>
      <c r="J64" s="43">
        <v>16933</v>
      </c>
      <c r="K64" s="43" t="s">
        <v>150</v>
      </c>
      <c r="L64" s="43">
        <v>16933</v>
      </c>
      <c r="M64" s="43">
        <v>19812</v>
      </c>
      <c r="N64" s="43">
        <v>534</v>
      </c>
      <c r="O64" s="43">
        <v>20346</v>
      </c>
      <c r="P64" s="43">
        <v>85174</v>
      </c>
      <c r="Q64" s="43">
        <v>15</v>
      </c>
      <c r="R64" s="43">
        <v>555</v>
      </c>
      <c r="S64" s="43">
        <v>8187</v>
      </c>
      <c r="T64" s="43">
        <v>4142</v>
      </c>
      <c r="U64" s="43">
        <v>12884</v>
      </c>
      <c r="V64" s="43" t="s">
        <v>150</v>
      </c>
      <c r="W64" s="43">
        <v>3844</v>
      </c>
      <c r="X64" s="43">
        <v>577</v>
      </c>
      <c r="Y64" s="43">
        <v>4421</v>
      </c>
      <c r="Z64" s="43" t="s">
        <v>150</v>
      </c>
      <c r="AA64" s="43">
        <v>4421</v>
      </c>
      <c r="AB64" s="43">
        <v>5389</v>
      </c>
      <c r="AC64" s="43">
        <v>173</v>
      </c>
      <c r="AD64" s="43">
        <v>5562</v>
      </c>
      <c r="AE64" s="43">
        <v>22882</v>
      </c>
      <c r="AF64" s="43">
        <v>3</v>
      </c>
      <c r="AG64" s="43">
        <v>721</v>
      </c>
      <c r="AH64" s="43">
        <v>11941</v>
      </c>
      <c r="AI64" s="43">
        <v>4960</v>
      </c>
      <c r="AJ64" s="43">
        <v>17622</v>
      </c>
      <c r="AK64" s="43" t="s">
        <v>150</v>
      </c>
      <c r="AL64" s="43">
        <v>5288</v>
      </c>
      <c r="AM64" s="43">
        <v>768</v>
      </c>
      <c r="AN64" s="43">
        <v>6056</v>
      </c>
      <c r="AO64" s="43">
        <v>0</v>
      </c>
      <c r="AP64" s="43">
        <v>6056</v>
      </c>
      <c r="AQ64" s="43">
        <v>7449</v>
      </c>
      <c r="AR64" s="43">
        <v>180</v>
      </c>
      <c r="AS64" s="43">
        <v>7629</v>
      </c>
      <c r="AT64" s="43">
        <v>31310</v>
      </c>
      <c r="AU64" s="43">
        <v>54</v>
      </c>
      <c r="AV64" s="43">
        <v>2079</v>
      </c>
      <c r="AW64" s="43">
        <v>30178</v>
      </c>
      <c r="AX64" s="43">
        <v>13540</v>
      </c>
      <c r="AY64" s="43">
        <v>45797</v>
      </c>
      <c r="AZ64" s="43" t="s">
        <v>150</v>
      </c>
      <c r="BA64" s="43">
        <v>15176</v>
      </c>
      <c r="BB64" s="43">
        <v>2012</v>
      </c>
      <c r="BC64" s="43">
        <v>17188</v>
      </c>
      <c r="BD64" s="43" t="s">
        <v>150</v>
      </c>
      <c r="BE64" s="43">
        <v>17188</v>
      </c>
      <c r="BF64" s="43">
        <v>18991</v>
      </c>
      <c r="BG64" s="43">
        <v>555</v>
      </c>
      <c r="BH64" s="43">
        <v>19546</v>
      </c>
      <c r="BI64" s="43">
        <v>82585</v>
      </c>
      <c r="BJ64" s="44">
        <v>-3.7037037037036979</v>
      </c>
      <c r="BK64" s="44">
        <v>9.8124098124098165</v>
      </c>
      <c r="BL64" s="44">
        <v>7.7573066472264589</v>
      </c>
      <c r="BM64" s="44">
        <v>1.026587887740027</v>
      </c>
      <c r="BN64" s="44">
        <v>5.8606458938358363</v>
      </c>
      <c r="BO64" s="44" t="s">
        <v>150</v>
      </c>
      <c r="BP64" s="44">
        <v>11.933315761729046</v>
      </c>
      <c r="BQ64" s="44">
        <v>3.9264413518886654</v>
      </c>
      <c r="BR64" s="44">
        <v>10.996043751454499</v>
      </c>
      <c r="BS64" s="44" t="s">
        <v>150</v>
      </c>
      <c r="BT64" s="44">
        <v>10.996043751454499</v>
      </c>
      <c r="BU64" s="44">
        <v>6.5241430151124273</v>
      </c>
      <c r="BV64" s="44">
        <v>5.0450450450450486</v>
      </c>
      <c r="BW64" s="44">
        <v>6.48214468433439</v>
      </c>
      <c r="BX64" s="44">
        <v>7.0702912151117019</v>
      </c>
    </row>
    <row r="65" spans="1:76">
      <c r="A65" s="36" t="s">
        <v>64</v>
      </c>
      <c r="B65" s="43">
        <v>89</v>
      </c>
      <c r="C65" s="43">
        <v>6300</v>
      </c>
      <c r="D65" s="43">
        <v>6174</v>
      </c>
      <c r="E65" s="43">
        <v>1946</v>
      </c>
      <c r="F65" s="43">
        <v>14420</v>
      </c>
      <c r="G65" s="43" t="s">
        <v>150</v>
      </c>
      <c r="H65" s="43">
        <v>3617</v>
      </c>
      <c r="I65" s="43">
        <v>159</v>
      </c>
      <c r="J65" s="43">
        <v>3776</v>
      </c>
      <c r="K65" s="43">
        <v>1148</v>
      </c>
      <c r="L65" s="43">
        <v>4924</v>
      </c>
      <c r="M65" s="43">
        <v>17840</v>
      </c>
      <c r="N65" s="43" t="s">
        <v>150</v>
      </c>
      <c r="O65" s="43">
        <v>17840</v>
      </c>
      <c r="P65" s="43">
        <v>37273</v>
      </c>
      <c r="Q65" s="43">
        <v>40</v>
      </c>
      <c r="R65" s="43">
        <v>1762</v>
      </c>
      <c r="S65" s="43">
        <v>1632</v>
      </c>
      <c r="T65" s="43">
        <v>508</v>
      </c>
      <c r="U65" s="43">
        <v>3902</v>
      </c>
      <c r="V65" s="43" t="s">
        <v>150</v>
      </c>
      <c r="W65" s="43">
        <v>942</v>
      </c>
      <c r="X65" s="43">
        <v>35</v>
      </c>
      <c r="Y65" s="43">
        <v>977</v>
      </c>
      <c r="Z65" s="43">
        <v>335</v>
      </c>
      <c r="AA65" s="43">
        <v>1312</v>
      </c>
      <c r="AB65" s="43">
        <v>5042</v>
      </c>
      <c r="AC65" s="43" t="s">
        <v>150</v>
      </c>
      <c r="AD65" s="43">
        <v>5042</v>
      </c>
      <c r="AE65" s="43">
        <v>10296</v>
      </c>
      <c r="AF65" s="43">
        <v>5</v>
      </c>
      <c r="AG65" s="43">
        <v>2206</v>
      </c>
      <c r="AH65" s="43">
        <v>2276</v>
      </c>
      <c r="AI65" s="43">
        <v>718</v>
      </c>
      <c r="AJ65" s="43">
        <v>5200</v>
      </c>
      <c r="AK65" s="43" t="s">
        <v>150</v>
      </c>
      <c r="AL65" s="43">
        <v>1316</v>
      </c>
      <c r="AM65" s="43">
        <v>54</v>
      </c>
      <c r="AN65" s="43">
        <v>1370</v>
      </c>
      <c r="AO65" s="43">
        <v>400</v>
      </c>
      <c r="AP65" s="43">
        <v>1770</v>
      </c>
      <c r="AQ65" s="43">
        <v>6571</v>
      </c>
      <c r="AR65" s="43" t="s">
        <v>150</v>
      </c>
      <c r="AS65" s="43">
        <v>6571</v>
      </c>
      <c r="AT65" s="43">
        <v>13546</v>
      </c>
      <c r="AU65" s="43">
        <v>152</v>
      </c>
      <c r="AV65" s="43">
        <v>6316</v>
      </c>
      <c r="AW65" s="43">
        <v>5826</v>
      </c>
      <c r="AX65" s="43">
        <v>1771</v>
      </c>
      <c r="AY65" s="43">
        <v>13913</v>
      </c>
      <c r="AZ65" s="43" t="s">
        <v>150</v>
      </c>
      <c r="BA65" s="43">
        <v>3521</v>
      </c>
      <c r="BB65" s="43">
        <v>147</v>
      </c>
      <c r="BC65" s="43">
        <v>3668</v>
      </c>
      <c r="BD65" s="43">
        <v>1161</v>
      </c>
      <c r="BE65" s="43">
        <v>4829</v>
      </c>
      <c r="BF65" s="43">
        <v>17552</v>
      </c>
      <c r="BG65" s="43" t="s">
        <v>150</v>
      </c>
      <c r="BH65" s="43">
        <v>17552</v>
      </c>
      <c r="BI65" s="43">
        <v>36446</v>
      </c>
      <c r="BJ65" s="44">
        <v>18.421052631578949</v>
      </c>
      <c r="BK65" s="44">
        <v>7.2830905636478764</v>
      </c>
      <c r="BL65" s="44">
        <v>5.0806728458633765</v>
      </c>
      <c r="BM65" s="44">
        <v>1.9762845849802368</v>
      </c>
      <c r="BN65" s="44">
        <v>5.6853302666570844</v>
      </c>
      <c r="BO65" s="44" t="s">
        <v>150</v>
      </c>
      <c r="BP65" s="44">
        <v>7.895484237432548</v>
      </c>
      <c r="BQ65" s="44">
        <v>4.7619047619047672</v>
      </c>
      <c r="BR65" s="44">
        <v>7.7699018538713194</v>
      </c>
      <c r="BS65" s="44">
        <v>6.7183462532299787</v>
      </c>
      <c r="BT65" s="44">
        <v>7.5170842824601403</v>
      </c>
      <c r="BU65" s="44">
        <v>7.0704193254329972</v>
      </c>
      <c r="BV65" s="44" t="s">
        <v>150</v>
      </c>
      <c r="BW65" s="44">
        <v>7.0704193254329972</v>
      </c>
      <c r="BX65" s="44">
        <v>6.6481918454700084</v>
      </c>
    </row>
    <row r="66" spans="1:76">
      <c r="A66" s="36" t="s">
        <v>65</v>
      </c>
      <c r="B66" s="43">
        <v>28</v>
      </c>
      <c r="C66" s="43">
        <v>4037</v>
      </c>
      <c r="D66" s="43">
        <v>15831</v>
      </c>
      <c r="E66" s="43">
        <v>5716</v>
      </c>
      <c r="F66" s="43">
        <v>25584</v>
      </c>
      <c r="G66" s="43" t="s">
        <v>150</v>
      </c>
      <c r="H66" s="43">
        <v>6091</v>
      </c>
      <c r="I66" s="43">
        <v>177</v>
      </c>
      <c r="J66" s="43">
        <v>6268</v>
      </c>
      <c r="K66" s="43">
        <v>2192</v>
      </c>
      <c r="L66" s="43">
        <v>8460</v>
      </c>
      <c r="M66" s="43">
        <v>20860</v>
      </c>
      <c r="N66" s="43" t="s">
        <v>150</v>
      </c>
      <c r="O66" s="43">
        <v>20860</v>
      </c>
      <c r="P66" s="43">
        <v>54932</v>
      </c>
      <c r="Q66" s="43">
        <v>10</v>
      </c>
      <c r="R66" s="43">
        <v>1286</v>
      </c>
      <c r="S66" s="43">
        <v>4686</v>
      </c>
      <c r="T66" s="43">
        <v>1746</v>
      </c>
      <c r="U66" s="43">
        <v>7718</v>
      </c>
      <c r="V66" s="43" t="s">
        <v>150</v>
      </c>
      <c r="W66" s="43">
        <v>1606</v>
      </c>
      <c r="X66" s="43">
        <v>59</v>
      </c>
      <c r="Y66" s="43">
        <v>1665</v>
      </c>
      <c r="Z66" s="43">
        <v>577</v>
      </c>
      <c r="AA66" s="43">
        <v>2242</v>
      </c>
      <c r="AB66" s="43">
        <v>6049</v>
      </c>
      <c r="AC66" s="43" t="s">
        <v>150</v>
      </c>
      <c r="AD66" s="43">
        <v>6049</v>
      </c>
      <c r="AE66" s="43">
        <v>16019</v>
      </c>
      <c r="AF66" s="43">
        <v>9</v>
      </c>
      <c r="AG66" s="43">
        <v>1361</v>
      </c>
      <c r="AH66" s="43">
        <v>5720</v>
      </c>
      <c r="AI66" s="43">
        <v>2001</v>
      </c>
      <c r="AJ66" s="43">
        <v>9082</v>
      </c>
      <c r="AK66" s="43" t="s">
        <v>150</v>
      </c>
      <c r="AL66" s="43">
        <v>2346</v>
      </c>
      <c r="AM66" s="43">
        <v>49</v>
      </c>
      <c r="AN66" s="43">
        <v>2395</v>
      </c>
      <c r="AO66" s="43">
        <v>865</v>
      </c>
      <c r="AP66" s="43">
        <v>3260</v>
      </c>
      <c r="AQ66" s="43">
        <v>7628</v>
      </c>
      <c r="AR66" s="43" t="s">
        <v>150</v>
      </c>
      <c r="AS66" s="43">
        <v>7628</v>
      </c>
      <c r="AT66" s="43">
        <v>19979</v>
      </c>
      <c r="AU66" s="43">
        <v>36</v>
      </c>
      <c r="AV66" s="43">
        <v>4123</v>
      </c>
      <c r="AW66" s="43">
        <v>16873</v>
      </c>
      <c r="AX66" s="43">
        <v>5274</v>
      </c>
      <c r="AY66" s="43">
        <v>26270</v>
      </c>
      <c r="AZ66" s="43" t="s">
        <v>150</v>
      </c>
      <c r="BA66" s="43">
        <v>5791</v>
      </c>
      <c r="BB66" s="43">
        <v>209</v>
      </c>
      <c r="BC66" s="43">
        <v>6000</v>
      </c>
      <c r="BD66" s="43">
        <v>2033</v>
      </c>
      <c r="BE66" s="43">
        <v>8033</v>
      </c>
      <c r="BF66" s="43">
        <v>19689</v>
      </c>
      <c r="BG66" s="43" t="s">
        <v>150</v>
      </c>
      <c r="BH66" s="43">
        <v>19689</v>
      </c>
      <c r="BI66" s="43">
        <v>54028</v>
      </c>
      <c r="BJ66" s="44">
        <v>19.444444444444443</v>
      </c>
      <c r="BK66" s="44">
        <v>3.9049235993208864</v>
      </c>
      <c r="BL66" s="44">
        <v>12.303680436199848</v>
      </c>
      <c r="BM66" s="44">
        <v>-3.5456958665149862</v>
      </c>
      <c r="BN66" s="44">
        <v>7.803578226113439</v>
      </c>
      <c r="BO66" s="44" t="s">
        <v>150</v>
      </c>
      <c r="BP66" s="44">
        <v>7.5979968917285419</v>
      </c>
      <c r="BQ66" s="44">
        <v>10.526315789473683</v>
      </c>
      <c r="BR66" s="44">
        <v>7.6999999999999957</v>
      </c>
      <c r="BS66" s="44">
        <v>6.345302508607964</v>
      </c>
      <c r="BT66" s="44">
        <v>7.3571517490352285</v>
      </c>
      <c r="BU66" s="44">
        <v>2.0722230687185705</v>
      </c>
      <c r="BV66" s="44" t="s">
        <v>150</v>
      </c>
      <c r="BW66" s="44">
        <v>2.0722230687185705</v>
      </c>
      <c r="BX66" s="44">
        <v>5.6563263493003664</v>
      </c>
    </row>
    <row r="67" spans="1:76">
      <c r="A67" s="36" t="s">
        <v>66</v>
      </c>
      <c r="B67" s="43">
        <v>280</v>
      </c>
      <c r="C67" s="43">
        <v>3870</v>
      </c>
      <c r="D67" s="43">
        <v>11092</v>
      </c>
      <c r="E67" s="43">
        <v>3308</v>
      </c>
      <c r="F67" s="43">
        <v>18270</v>
      </c>
      <c r="G67" s="43" t="s">
        <v>150</v>
      </c>
      <c r="H67" s="43">
        <v>9891</v>
      </c>
      <c r="I67" s="43">
        <v>95</v>
      </c>
      <c r="J67" s="43">
        <v>9986</v>
      </c>
      <c r="K67" s="43">
        <v>3519</v>
      </c>
      <c r="L67" s="43">
        <v>13505</v>
      </c>
      <c r="M67" s="43">
        <v>17752</v>
      </c>
      <c r="N67" s="43" t="s">
        <v>150</v>
      </c>
      <c r="O67" s="43">
        <v>17752</v>
      </c>
      <c r="P67" s="43">
        <v>49807</v>
      </c>
      <c r="Q67" s="43">
        <v>45</v>
      </c>
      <c r="R67" s="43">
        <v>1131</v>
      </c>
      <c r="S67" s="43">
        <v>3259</v>
      </c>
      <c r="T67" s="43">
        <v>1032</v>
      </c>
      <c r="U67" s="43">
        <v>5422</v>
      </c>
      <c r="V67" s="43" t="s">
        <v>150</v>
      </c>
      <c r="W67" s="43">
        <v>2847</v>
      </c>
      <c r="X67" s="43">
        <v>24</v>
      </c>
      <c r="Y67" s="43">
        <v>2871</v>
      </c>
      <c r="Z67" s="43">
        <v>1025</v>
      </c>
      <c r="AA67" s="43">
        <v>3896</v>
      </c>
      <c r="AB67" s="43">
        <v>5095</v>
      </c>
      <c r="AC67" s="43" t="s">
        <v>150</v>
      </c>
      <c r="AD67" s="43">
        <v>5095</v>
      </c>
      <c r="AE67" s="43">
        <v>14458</v>
      </c>
      <c r="AF67" s="43">
        <v>96</v>
      </c>
      <c r="AG67" s="43">
        <v>1393</v>
      </c>
      <c r="AH67" s="43">
        <v>3913</v>
      </c>
      <c r="AI67" s="43">
        <v>1102</v>
      </c>
      <c r="AJ67" s="43">
        <v>6408</v>
      </c>
      <c r="AK67" s="43" t="s">
        <v>150</v>
      </c>
      <c r="AL67" s="43">
        <v>3509</v>
      </c>
      <c r="AM67" s="43">
        <v>43</v>
      </c>
      <c r="AN67" s="43">
        <v>3552</v>
      </c>
      <c r="AO67" s="43">
        <v>1255</v>
      </c>
      <c r="AP67" s="43">
        <v>4807</v>
      </c>
      <c r="AQ67" s="43">
        <v>6158</v>
      </c>
      <c r="AR67" s="43" t="s">
        <v>150</v>
      </c>
      <c r="AS67" s="43">
        <v>6158</v>
      </c>
      <c r="AT67" s="43">
        <v>17469</v>
      </c>
      <c r="AU67" s="43">
        <v>209</v>
      </c>
      <c r="AV67" s="43">
        <v>3834</v>
      </c>
      <c r="AW67" s="43">
        <v>11085</v>
      </c>
      <c r="AX67" s="43">
        <v>3184</v>
      </c>
      <c r="AY67" s="43">
        <v>18103</v>
      </c>
      <c r="AZ67" s="43" t="s">
        <v>150</v>
      </c>
      <c r="BA67" s="43">
        <v>9956</v>
      </c>
      <c r="BB67" s="43">
        <v>76</v>
      </c>
      <c r="BC67" s="43">
        <v>10032</v>
      </c>
      <c r="BD67" s="43">
        <v>3507</v>
      </c>
      <c r="BE67" s="43">
        <v>13539</v>
      </c>
      <c r="BF67" s="43">
        <v>17543</v>
      </c>
      <c r="BG67" s="43" t="s">
        <v>150</v>
      </c>
      <c r="BH67" s="43">
        <v>17543</v>
      </c>
      <c r="BI67" s="43">
        <v>49394</v>
      </c>
      <c r="BJ67" s="44">
        <v>-9.5693779904306275</v>
      </c>
      <c r="BK67" s="44">
        <v>5.8946270213875884</v>
      </c>
      <c r="BL67" s="44">
        <v>5.8367162832656749</v>
      </c>
      <c r="BM67" s="44">
        <v>-1.6959798994974795</v>
      </c>
      <c r="BN67" s="44">
        <v>4.5241120256311103</v>
      </c>
      <c r="BO67" s="44" t="s">
        <v>150</v>
      </c>
      <c r="BP67" s="44">
        <v>7.3021293692245859</v>
      </c>
      <c r="BQ67" s="44">
        <v>0</v>
      </c>
      <c r="BR67" s="44">
        <v>7.2468102073365177</v>
      </c>
      <c r="BS67" s="44">
        <v>6.2161391502708829</v>
      </c>
      <c r="BT67" s="44">
        <v>6.9798360292488315</v>
      </c>
      <c r="BU67" s="44">
        <v>4.8680385338881642</v>
      </c>
      <c r="BV67" s="44" t="s">
        <v>150</v>
      </c>
      <c r="BW67" s="44">
        <v>4.8680385338881642</v>
      </c>
      <c r="BX67" s="44">
        <v>5.2597481475482821</v>
      </c>
    </row>
    <row r="68" spans="1:76">
      <c r="A68" s="36" t="s">
        <v>67</v>
      </c>
      <c r="B68" s="43">
        <v>95</v>
      </c>
      <c r="C68" s="43">
        <v>3719</v>
      </c>
      <c r="D68" s="43">
        <v>9394</v>
      </c>
      <c r="E68" s="43">
        <v>2155</v>
      </c>
      <c r="F68" s="43">
        <v>15268</v>
      </c>
      <c r="G68" s="43">
        <v>1179</v>
      </c>
      <c r="H68" s="43">
        <v>5352</v>
      </c>
      <c r="I68" s="43">
        <v>52</v>
      </c>
      <c r="J68" s="43">
        <v>6583</v>
      </c>
      <c r="K68" s="43">
        <v>1148</v>
      </c>
      <c r="L68" s="43">
        <v>7731</v>
      </c>
      <c r="M68" s="43">
        <v>10818</v>
      </c>
      <c r="N68" s="43" t="s">
        <v>150</v>
      </c>
      <c r="O68" s="43">
        <v>10818</v>
      </c>
      <c r="P68" s="43">
        <v>33912</v>
      </c>
      <c r="Q68" s="43">
        <v>32</v>
      </c>
      <c r="R68" s="43">
        <v>993</v>
      </c>
      <c r="S68" s="43">
        <v>2613</v>
      </c>
      <c r="T68" s="43">
        <v>604</v>
      </c>
      <c r="U68" s="43">
        <v>4210</v>
      </c>
      <c r="V68" s="43">
        <v>354</v>
      </c>
      <c r="W68" s="43">
        <v>1512</v>
      </c>
      <c r="X68" s="43">
        <v>11</v>
      </c>
      <c r="Y68" s="43">
        <v>1877</v>
      </c>
      <c r="Z68" s="43">
        <v>297</v>
      </c>
      <c r="AA68" s="43">
        <v>2174</v>
      </c>
      <c r="AB68" s="43">
        <v>3291</v>
      </c>
      <c r="AC68" s="43" t="s">
        <v>150</v>
      </c>
      <c r="AD68" s="43">
        <v>3291</v>
      </c>
      <c r="AE68" s="43">
        <v>9707</v>
      </c>
      <c r="AF68" s="43">
        <v>3</v>
      </c>
      <c r="AG68" s="43">
        <v>1428</v>
      </c>
      <c r="AH68" s="43">
        <v>3346</v>
      </c>
      <c r="AI68" s="43">
        <v>780</v>
      </c>
      <c r="AJ68" s="43">
        <v>5554</v>
      </c>
      <c r="AK68" s="43">
        <v>453</v>
      </c>
      <c r="AL68" s="43">
        <v>1924</v>
      </c>
      <c r="AM68" s="43">
        <v>22</v>
      </c>
      <c r="AN68" s="43">
        <v>2399</v>
      </c>
      <c r="AO68" s="43">
        <v>427</v>
      </c>
      <c r="AP68" s="43">
        <v>2826</v>
      </c>
      <c r="AQ68" s="43">
        <v>3774</v>
      </c>
      <c r="AR68" s="43" t="s">
        <v>150</v>
      </c>
      <c r="AS68" s="43">
        <v>3774</v>
      </c>
      <c r="AT68" s="43">
        <v>12157</v>
      </c>
      <c r="AU68" s="43">
        <v>96</v>
      </c>
      <c r="AV68" s="43">
        <v>3403</v>
      </c>
      <c r="AW68" s="43">
        <v>9352</v>
      </c>
      <c r="AX68" s="43">
        <v>2048</v>
      </c>
      <c r="AY68" s="43">
        <v>14803</v>
      </c>
      <c r="AZ68" s="43">
        <v>1269</v>
      </c>
      <c r="BA68" s="43">
        <v>5307</v>
      </c>
      <c r="BB68" s="43">
        <v>45</v>
      </c>
      <c r="BC68" s="43">
        <v>6621</v>
      </c>
      <c r="BD68" s="43">
        <v>1072</v>
      </c>
      <c r="BE68" s="43">
        <v>7693</v>
      </c>
      <c r="BF68" s="43">
        <v>10895</v>
      </c>
      <c r="BG68" s="43" t="s">
        <v>150</v>
      </c>
      <c r="BH68" s="43">
        <v>10895</v>
      </c>
      <c r="BI68" s="43">
        <v>33487</v>
      </c>
      <c r="BJ68" s="44">
        <v>-29.166666666666675</v>
      </c>
      <c r="BK68" s="44">
        <v>3.496914487217162</v>
      </c>
      <c r="BL68" s="44">
        <v>7.388793840889651</v>
      </c>
      <c r="BM68" s="44">
        <v>3.369140625</v>
      </c>
      <c r="BN68" s="44">
        <v>5.9379855434709139</v>
      </c>
      <c r="BO68" s="44">
        <v>14.893617021276595</v>
      </c>
      <c r="BP68" s="44">
        <v>6.9153947616355733</v>
      </c>
      <c r="BQ68" s="44">
        <v>8.8888888888888911</v>
      </c>
      <c r="BR68" s="44">
        <v>8.4579368675426707</v>
      </c>
      <c r="BS68" s="44">
        <v>5.0373134328358216</v>
      </c>
      <c r="BT68" s="44">
        <v>7.9812816846483781</v>
      </c>
      <c r="BU68" s="44">
        <v>5.139972464433229</v>
      </c>
      <c r="BV68" s="44" t="s">
        <v>150</v>
      </c>
      <c r="BW68" s="44">
        <v>5.139972464433229</v>
      </c>
      <c r="BX68" s="44">
        <v>6.0471227640576881</v>
      </c>
    </row>
    <row r="69" spans="1:76">
      <c r="A69" s="36" t="s">
        <v>68</v>
      </c>
      <c r="B69" s="43">
        <v>27</v>
      </c>
      <c r="C69" s="43">
        <v>1444</v>
      </c>
      <c r="D69" s="43">
        <v>4563</v>
      </c>
      <c r="E69" s="43">
        <v>434</v>
      </c>
      <c r="F69" s="43">
        <v>6441</v>
      </c>
      <c r="G69" s="43">
        <v>291</v>
      </c>
      <c r="H69" s="43">
        <v>2760</v>
      </c>
      <c r="I69" s="43">
        <v>113</v>
      </c>
      <c r="J69" s="43">
        <v>3164</v>
      </c>
      <c r="K69" s="43">
        <v>1008</v>
      </c>
      <c r="L69" s="43">
        <v>4172</v>
      </c>
      <c r="M69" s="43">
        <v>7098</v>
      </c>
      <c r="N69" s="43" t="s">
        <v>150</v>
      </c>
      <c r="O69" s="43">
        <v>7098</v>
      </c>
      <c r="P69" s="43">
        <v>17738</v>
      </c>
      <c r="Q69" s="43">
        <v>2</v>
      </c>
      <c r="R69" s="43">
        <v>394</v>
      </c>
      <c r="S69" s="43">
        <v>1328</v>
      </c>
      <c r="T69" s="43">
        <v>142</v>
      </c>
      <c r="U69" s="43">
        <v>1864</v>
      </c>
      <c r="V69" s="43">
        <v>67</v>
      </c>
      <c r="W69" s="43">
        <v>876</v>
      </c>
      <c r="X69" s="43">
        <v>36</v>
      </c>
      <c r="Y69" s="43">
        <v>979</v>
      </c>
      <c r="Z69" s="43">
        <v>334</v>
      </c>
      <c r="AA69" s="43">
        <v>1313</v>
      </c>
      <c r="AB69" s="43">
        <v>2186</v>
      </c>
      <c r="AC69" s="43" t="s">
        <v>150</v>
      </c>
      <c r="AD69" s="43">
        <v>2186</v>
      </c>
      <c r="AE69" s="43">
        <v>5365</v>
      </c>
      <c r="AF69" s="43">
        <v>7</v>
      </c>
      <c r="AG69" s="43">
        <v>522</v>
      </c>
      <c r="AH69" s="43">
        <v>1651</v>
      </c>
      <c r="AI69" s="43">
        <v>142</v>
      </c>
      <c r="AJ69" s="43">
        <v>2315</v>
      </c>
      <c r="AK69" s="43">
        <v>106</v>
      </c>
      <c r="AL69" s="43">
        <v>929</v>
      </c>
      <c r="AM69" s="43">
        <v>50</v>
      </c>
      <c r="AN69" s="43">
        <v>1085</v>
      </c>
      <c r="AO69" s="43">
        <v>359</v>
      </c>
      <c r="AP69" s="43">
        <v>1444</v>
      </c>
      <c r="AQ69" s="43">
        <v>2468</v>
      </c>
      <c r="AR69" s="43" t="s">
        <v>150</v>
      </c>
      <c r="AS69" s="43">
        <v>2468</v>
      </c>
      <c r="AT69" s="43">
        <v>6234</v>
      </c>
      <c r="AU69" s="43">
        <v>13</v>
      </c>
      <c r="AV69" s="43">
        <v>1414</v>
      </c>
      <c r="AW69" s="43">
        <v>4520</v>
      </c>
      <c r="AX69" s="43">
        <v>402</v>
      </c>
      <c r="AY69" s="43">
        <v>6336</v>
      </c>
      <c r="AZ69" s="43">
        <v>285</v>
      </c>
      <c r="BA69" s="43">
        <v>2811</v>
      </c>
      <c r="BB69" s="43">
        <v>103</v>
      </c>
      <c r="BC69" s="43">
        <v>3199</v>
      </c>
      <c r="BD69" s="43">
        <v>1068</v>
      </c>
      <c r="BE69" s="43">
        <v>4267</v>
      </c>
      <c r="BF69" s="43">
        <v>7245</v>
      </c>
      <c r="BG69" s="43" t="s">
        <v>150</v>
      </c>
      <c r="BH69" s="43">
        <v>7245</v>
      </c>
      <c r="BI69" s="43">
        <v>17861</v>
      </c>
      <c r="BJ69" s="44">
        <v>-69.230769230769226</v>
      </c>
      <c r="BK69" s="44">
        <v>6.9306930693069262</v>
      </c>
      <c r="BL69" s="44">
        <v>6.1946902654867237</v>
      </c>
      <c r="BM69" s="44">
        <v>-7.9601990049751326</v>
      </c>
      <c r="BN69" s="44">
        <v>5.4608585858585856</v>
      </c>
      <c r="BO69" s="44">
        <v>11.578947368421055</v>
      </c>
      <c r="BP69" s="44">
        <v>3.699750978299543</v>
      </c>
      <c r="BQ69" s="44">
        <v>3.8834951456310662</v>
      </c>
      <c r="BR69" s="44">
        <v>4.4076273835573669</v>
      </c>
      <c r="BS69" s="44">
        <v>7.9588014981273432</v>
      </c>
      <c r="BT69" s="44">
        <v>5.2964612139676621</v>
      </c>
      <c r="BU69" s="44">
        <v>5.9213250517598297</v>
      </c>
      <c r="BV69" s="44" t="s">
        <v>150</v>
      </c>
      <c r="BW69" s="44">
        <v>5.9213250517598297</v>
      </c>
      <c r="BX69" s="44">
        <v>5.5540003359274444</v>
      </c>
    </row>
    <row r="71" spans="1:76">
      <c r="A71" s="31" t="s">
        <v>148</v>
      </c>
    </row>
    <row r="73" spans="1:76">
      <c r="A73" s="32"/>
    </row>
  </sheetData>
  <mergeCells count="80">
    <mergeCell ref="AU59:AU60"/>
    <mergeCell ref="BD59:BD60"/>
    <mergeCell ref="BJ59:BJ60"/>
    <mergeCell ref="B8:B9"/>
    <mergeCell ref="K8:K9"/>
    <mergeCell ref="Q8:Q9"/>
    <mergeCell ref="B59:B60"/>
    <mergeCell ref="K59:K60"/>
    <mergeCell ref="Q59:Q60"/>
    <mergeCell ref="Z59:Z60"/>
    <mergeCell ref="AF59:AF60"/>
    <mergeCell ref="C59:F59"/>
    <mergeCell ref="G59:J59"/>
    <mergeCell ref="L59:L60"/>
    <mergeCell ref="M59:O59"/>
    <mergeCell ref="AO8:AO9"/>
    <mergeCell ref="AO59:AO60"/>
    <mergeCell ref="A58:A60"/>
    <mergeCell ref="B58:P58"/>
    <mergeCell ref="Q58:AE58"/>
    <mergeCell ref="AF58:AT58"/>
    <mergeCell ref="AU58:BI58"/>
    <mergeCell ref="AV59:AY59"/>
    <mergeCell ref="P59:P60"/>
    <mergeCell ref="R59:U59"/>
    <mergeCell ref="V59:Y59"/>
    <mergeCell ref="AA59:AA60"/>
    <mergeCell ref="AB59:AD59"/>
    <mergeCell ref="AE59:AE60"/>
    <mergeCell ref="AG59:AJ59"/>
    <mergeCell ref="AK59:AN59"/>
    <mergeCell ref="AP59:AP60"/>
    <mergeCell ref="AQ59:AS59"/>
    <mergeCell ref="AT59:AT60"/>
    <mergeCell ref="AZ59:BC59"/>
    <mergeCell ref="BU8:BW8"/>
    <mergeCell ref="BX8:BX9"/>
    <mergeCell ref="BJ58:BX58"/>
    <mergeCell ref="BK59:BN59"/>
    <mergeCell ref="BO59:BR59"/>
    <mergeCell ref="BT59:BT60"/>
    <mergeCell ref="BU59:BW59"/>
    <mergeCell ref="BX59:BX60"/>
    <mergeCell ref="BE59:BE60"/>
    <mergeCell ref="BF59:BH59"/>
    <mergeCell ref="BI59:BI60"/>
    <mergeCell ref="AU8:AU9"/>
    <mergeCell ref="BD8:BD9"/>
    <mergeCell ref="BJ8:BJ9"/>
    <mergeCell ref="A7:A9"/>
    <mergeCell ref="B7:P7"/>
    <mergeCell ref="Q7:AE7"/>
    <mergeCell ref="AF7:AT7"/>
    <mergeCell ref="AU7:BI7"/>
    <mergeCell ref="AV8:AY8"/>
    <mergeCell ref="P8:P9"/>
    <mergeCell ref="R8:U8"/>
    <mergeCell ref="V8:Y8"/>
    <mergeCell ref="AA8:AA9"/>
    <mergeCell ref="AB8:AD8"/>
    <mergeCell ref="AE8:AE9"/>
    <mergeCell ref="AG8:AJ8"/>
    <mergeCell ref="AK8:AN8"/>
    <mergeCell ref="AP8:AP9"/>
    <mergeCell ref="AQ8:AS8"/>
    <mergeCell ref="BJ7:BX7"/>
    <mergeCell ref="C8:F8"/>
    <mergeCell ref="G8:J8"/>
    <mergeCell ref="L8:L9"/>
    <mergeCell ref="M8:O8"/>
    <mergeCell ref="AT8:AT9"/>
    <mergeCell ref="AZ8:BC8"/>
    <mergeCell ref="BE8:BE9"/>
    <mergeCell ref="BF8:BH8"/>
    <mergeCell ref="BI8:BI9"/>
    <mergeCell ref="BK8:BN8"/>
    <mergeCell ref="BO8:BR8"/>
    <mergeCell ref="BT8:BT9"/>
    <mergeCell ref="Z8:Z9"/>
    <mergeCell ref="AF8:AF9"/>
  </mergeCells>
  <hyperlinks>
    <hyperlink ref="BX6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16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A5" sqref="A5:XFD5"/>
    </sheetView>
  </sheetViews>
  <sheetFormatPr baseColWidth="10" defaultRowHeight="15"/>
  <cols>
    <col min="1" max="1" width="56.7109375" style="21" customWidth="1"/>
    <col min="2" max="2" width="14" style="21" bestFit="1" customWidth="1"/>
    <col min="3" max="10" width="11.42578125" style="21"/>
    <col min="11" max="11" width="13.5703125" style="21" customWidth="1"/>
    <col min="12" max="17" width="11.42578125" style="21"/>
    <col min="18" max="18" width="14" style="21" bestFit="1" customWidth="1"/>
    <col min="19" max="26" width="11.42578125" style="21"/>
    <col min="27" max="27" width="13.5703125" style="21" customWidth="1"/>
    <col min="28" max="33" width="11.42578125" style="21"/>
    <col min="34" max="34" width="14" style="21" bestFit="1" customWidth="1"/>
    <col min="35" max="42" width="11.42578125" style="21"/>
    <col min="43" max="43" width="13.5703125" style="21" customWidth="1"/>
    <col min="44" max="49" width="11.42578125" style="21"/>
    <col min="50" max="50" width="14" style="21" bestFit="1" customWidth="1"/>
    <col min="51" max="58" width="11.42578125" style="21"/>
    <col min="59" max="59" width="13.5703125" style="21" customWidth="1"/>
    <col min="60" max="16384" width="11.42578125" style="21"/>
  </cols>
  <sheetData>
    <row r="1" spans="1:92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</row>
    <row r="2" spans="1:92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</row>
    <row r="3" spans="1:92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</row>
    <row r="4" spans="1:92" s="66" customFormat="1" ht="18.75">
      <c r="A4" s="64" t="s">
        <v>135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</row>
    <row r="5" spans="1:92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</row>
    <row r="6" spans="1:92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9" t="s">
        <v>152</v>
      </c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</row>
    <row r="7" spans="1:92" s="45" customFormat="1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 t="s">
        <v>72</v>
      </c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 t="s">
        <v>73</v>
      </c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 t="s">
        <v>75</v>
      </c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 t="s">
        <v>76</v>
      </c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</row>
    <row r="8" spans="1:92" s="45" customFormat="1" ht="39" thickBot="1">
      <c r="A8" s="71"/>
      <c r="B8" s="68" t="s">
        <v>173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68" t="s">
        <v>4</v>
      </c>
      <c r="L8" s="70" t="s">
        <v>5</v>
      </c>
      <c r="M8" s="70" t="s">
        <v>6</v>
      </c>
      <c r="N8" s="70"/>
      <c r="O8" s="70"/>
      <c r="P8" s="70"/>
      <c r="Q8" s="70" t="s">
        <v>7</v>
      </c>
      <c r="R8" s="68" t="s">
        <v>1</v>
      </c>
      <c r="S8" s="70" t="s">
        <v>2</v>
      </c>
      <c r="T8" s="70"/>
      <c r="U8" s="70"/>
      <c r="V8" s="70"/>
      <c r="W8" s="70" t="s">
        <v>3</v>
      </c>
      <c r="X8" s="70"/>
      <c r="Y8" s="70"/>
      <c r="Z8" s="70"/>
      <c r="AA8" s="68" t="s">
        <v>4</v>
      </c>
      <c r="AB8" s="70" t="s">
        <v>5</v>
      </c>
      <c r="AC8" s="70" t="s">
        <v>6</v>
      </c>
      <c r="AD8" s="70"/>
      <c r="AE8" s="70"/>
      <c r="AF8" s="70"/>
      <c r="AG8" s="70" t="s">
        <v>7</v>
      </c>
      <c r="AH8" s="68" t="s">
        <v>1</v>
      </c>
      <c r="AI8" s="70" t="s">
        <v>2</v>
      </c>
      <c r="AJ8" s="70"/>
      <c r="AK8" s="70"/>
      <c r="AL8" s="70"/>
      <c r="AM8" s="70" t="s">
        <v>3</v>
      </c>
      <c r="AN8" s="70"/>
      <c r="AO8" s="70"/>
      <c r="AP8" s="70"/>
      <c r="AQ8" s="68" t="s">
        <v>4</v>
      </c>
      <c r="AR8" s="70" t="s">
        <v>5</v>
      </c>
      <c r="AS8" s="70" t="s">
        <v>6</v>
      </c>
      <c r="AT8" s="70"/>
      <c r="AU8" s="70"/>
      <c r="AV8" s="70"/>
      <c r="AW8" s="70" t="s">
        <v>7</v>
      </c>
      <c r="AX8" s="68" t="s">
        <v>1</v>
      </c>
      <c r="AY8" s="70" t="s">
        <v>2</v>
      </c>
      <c r="AZ8" s="70"/>
      <c r="BA8" s="70"/>
      <c r="BB8" s="70"/>
      <c r="BC8" s="70" t="s">
        <v>3</v>
      </c>
      <c r="BD8" s="70"/>
      <c r="BE8" s="70"/>
      <c r="BF8" s="70"/>
      <c r="BG8" s="68" t="s">
        <v>4</v>
      </c>
      <c r="BH8" s="70" t="s">
        <v>5</v>
      </c>
      <c r="BI8" s="70" t="s">
        <v>6</v>
      </c>
      <c r="BJ8" s="70"/>
      <c r="BK8" s="70"/>
      <c r="BL8" s="70"/>
      <c r="BM8" s="70" t="s">
        <v>7</v>
      </c>
      <c r="BN8" s="68" t="s">
        <v>1</v>
      </c>
      <c r="BO8" s="70" t="s">
        <v>2</v>
      </c>
      <c r="BP8" s="70"/>
      <c r="BQ8" s="70"/>
      <c r="BR8" s="70"/>
      <c r="BS8" s="70" t="s">
        <v>3</v>
      </c>
      <c r="BT8" s="70"/>
      <c r="BU8" s="70"/>
      <c r="BV8" s="70"/>
      <c r="BW8" s="68" t="s">
        <v>4</v>
      </c>
      <c r="BX8" s="70" t="s">
        <v>5</v>
      </c>
      <c r="BY8" s="70" t="s">
        <v>6</v>
      </c>
      <c r="BZ8" s="70"/>
      <c r="CA8" s="70"/>
      <c r="CB8" s="70"/>
      <c r="CC8" s="70" t="s">
        <v>7</v>
      </c>
    </row>
    <row r="9" spans="1:92" s="45" customFormat="1" ht="26.25" thickBot="1">
      <c r="A9" s="71"/>
      <c r="B9" s="68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68" t="s">
        <v>10</v>
      </c>
      <c r="L9" s="70"/>
      <c r="M9" s="68" t="s">
        <v>9</v>
      </c>
      <c r="N9" s="68" t="s">
        <v>10</v>
      </c>
      <c r="O9" s="68" t="s">
        <v>11</v>
      </c>
      <c r="P9" s="68" t="s">
        <v>12</v>
      </c>
      <c r="Q9" s="70"/>
      <c r="R9" s="68" t="s">
        <v>8</v>
      </c>
      <c r="S9" s="68" t="s">
        <v>9</v>
      </c>
      <c r="T9" s="68" t="s">
        <v>10</v>
      </c>
      <c r="U9" s="68" t="s">
        <v>11</v>
      </c>
      <c r="V9" s="68" t="s">
        <v>12</v>
      </c>
      <c r="W9" s="68" t="s">
        <v>9</v>
      </c>
      <c r="X9" s="68" t="s">
        <v>10</v>
      </c>
      <c r="Y9" s="68" t="s">
        <v>11</v>
      </c>
      <c r="Z9" s="68" t="s">
        <v>12</v>
      </c>
      <c r="AA9" s="68" t="s">
        <v>10</v>
      </c>
      <c r="AB9" s="70"/>
      <c r="AC9" s="68" t="s">
        <v>9</v>
      </c>
      <c r="AD9" s="68" t="s">
        <v>10</v>
      </c>
      <c r="AE9" s="68" t="s">
        <v>11</v>
      </c>
      <c r="AF9" s="68" t="s">
        <v>12</v>
      </c>
      <c r="AG9" s="70"/>
      <c r="AH9" s="68" t="s">
        <v>8</v>
      </c>
      <c r="AI9" s="68" t="s">
        <v>9</v>
      </c>
      <c r="AJ9" s="68" t="s">
        <v>10</v>
      </c>
      <c r="AK9" s="68" t="s">
        <v>11</v>
      </c>
      <c r="AL9" s="68" t="s">
        <v>12</v>
      </c>
      <c r="AM9" s="68" t="s">
        <v>9</v>
      </c>
      <c r="AN9" s="68" t="s">
        <v>10</v>
      </c>
      <c r="AO9" s="68" t="s">
        <v>11</v>
      </c>
      <c r="AP9" s="68" t="s">
        <v>12</v>
      </c>
      <c r="AQ9" s="68" t="s">
        <v>10</v>
      </c>
      <c r="AR9" s="70"/>
      <c r="AS9" s="68" t="s">
        <v>9</v>
      </c>
      <c r="AT9" s="68" t="s">
        <v>10</v>
      </c>
      <c r="AU9" s="68" t="s">
        <v>11</v>
      </c>
      <c r="AV9" s="68" t="s">
        <v>12</v>
      </c>
      <c r="AW9" s="70"/>
      <c r="AX9" s="68" t="s">
        <v>8</v>
      </c>
      <c r="AY9" s="68" t="s">
        <v>9</v>
      </c>
      <c r="AZ9" s="68" t="s">
        <v>10</v>
      </c>
      <c r="BA9" s="68" t="s">
        <v>11</v>
      </c>
      <c r="BB9" s="68" t="s">
        <v>12</v>
      </c>
      <c r="BC9" s="68" t="s">
        <v>9</v>
      </c>
      <c r="BD9" s="68" t="s">
        <v>10</v>
      </c>
      <c r="BE9" s="68" t="s">
        <v>11</v>
      </c>
      <c r="BF9" s="68" t="s">
        <v>12</v>
      </c>
      <c r="BG9" s="68" t="s">
        <v>10</v>
      </c>
      <c r="BH9" s="70"/>
      <c r="BI9" s="68" t="s">
        <v>9</v>
      </c>
      <c r="BJ9" s="68" t="s">
        <v>10</v>
      </c>
      <c r="BK9" s="68" t="s">
        <v>11</v>
      </c>
      <c r="BL9" s="68" t="s">
        <v>12</v>
      </c>
      <c r="BM9" s="70"/>
      <c r="BN9" s="68" t="s">
        <v>8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9</v>
      </c>
      <c r="BT9" s="68" t="s">
        <v>10</v>
      </c>
      <c r="BU9" s="68" t="s">
        <v>11</v>
      </c>
      <c r="BV9" s="68" t="s">
        <v>12</v>
      </c>
      <c r="BW9" s="68" t="s">
        <v>10</v>
      </c>
      <c r="BX9" s="70"/>
      <c r="BY9" s="68" t="s">
        <v>9</v>
      </c>
      <c r="BZ9" s="68" t="s">
        <v>10</v>
      </c>
      <c r="CA9" s="68" t="s">
        <v>11</v>
      </c>
      <c r="CB9" s="68" t="s">
        <v>12</v>
      </c>
      <c r="CC9" s="70"/>
    </row>
    <row r="10" spans="1:92">
      <c r="A10" s="37" t="s">
        <v>13</v>
      </c>
      <c r="B10" s="38">
        <v>1528</v>
      </c>
      <c r="C10" s="38">
        <v>28886</v>
      </c>
      <c r="D10" s="38">
        <v>94035</v>
      </c>
      <c r="E10" s="38">
        <v>31565</v>
      </c>
      <c r="F10" s="38">
        <v>154486</v>
      </c>
      <c r="G10" s="38">
        <v>1542</v>
      </c>
      <c r="H10" s="38">
        <v>48139</v>
      </c>
      <c r="I10" s="38">
        <v>2966</v>
      </c>
      <c r="J10" s="38">
        <v>52647</v>
      </c>
      <c r="K10" s="38">
        <v>15611</v>
      </c>
      <c r="L10" s="38">
        <v>68258</v>
      </c>
      <c r="M10" s="38">
        <v>133747</v>
      </c>
      <c r="N10" s="38">
        <v>995</v>
      </c>
      <c r="O10" s="38">
        <v>555</v>
      </c>
      <c r="P10" s="38">
        <v>135297</v>
      </c>
      <c r="Q10" s="38">
        <v>359569</v>
      </c>
      <c r="R10" s="38">
        <v>322</v>
      </c>
      <c r="S10" s="38">
        <v>7373</v>
      </c>
      <c r="T10" s="38">
        <v>23985</v>
      </c>
      <c r="U10" s="38">
        <v>8894</v>
      </c>
      <c r="V10" s="38">
        <v>40252</v>
      </c>
      <c r="W10" s="38">
        <v>441</v>
      </c>
      <c r="X10" s="38">
        <v>12982</v>
      </c>
      <c r="Y10" s="38">
        <v>688</v>
      </c>
      <c r="Z10" s="38">
        <v>14111</v>
      </c>
      <c r="AA10" s="38">
        <v>4115</v>
      </c>
      <c r="AB10" s="38">
        <v>18226</v>
      </c>
      <c r="AC10" s="38">
        <v>36007</v>
      </c>
      <c r="AD10" s="38">
        <v>0</v>
      </c>
      <c r="AE10" s="38">
        <v>169</v>
      </c>
      <c r="AF10" s="38">
        <v>36176</v>
      </c>
      <c r="AG10" s="38">
        <v>94976</v>
      </c>
      <c r="AH10" s="38">
        <v>590</v>
      </c>
      <c r="AI10" s="38">
        <v>11264</v>
      </c>
      <c r="AJ10" s="38">
        <v>37005</v>
      </c>
      <c r="AK10" s="38">
        <v>11584</v>
      </c>
      <c r="AL10" s="38">
        <v>59853</v>
      </c>
      <c r="AM10" s="38">
        <v>595</v>
      </c>
      <c r="AN10" s="38">
        <v>18287</v>
      </c>
      <c r="AO10" s="38">
        <v>1134</v>
      </c>
      <c r="AP10" s="38">
        <v>20016</v>
      </c>
      <c r="AQ10" s="38">
        <v>6059</v>
      </c>
      <c r="AR10" s="38">
        <v>26075</v>
      </c>
      <c r="AS10" s="38">
        <v>52247</v>
      </c>
      <c r="AT10" s="38">
        <v>828</v>
      </c>
      <c r="AU10" s="38">
        <v>189</v>
      </c>
      <c r="AV10" s="38">
        <v>53264</v>
      </c>
      <c r="AW10" s="38">
        <v>139782</v>
      </c>
      <c r="AX10" s="38">
        <v>1318</v>
      </c>
      <c r="AY10" s="38">
        <v>26590</v>
      </c>
      <c r="AZ10" s="38">
        <v>85311</v>
      </c>
      <c r="BA10" s="38">
        <v>29386</v>
      </c>
      <c r="BB10" s="38">
        <v>141287</v>
      </c>
      <c r="BC10" s="38">
        <v>1470</v>
      </c>
      <c r="BD10" s="38">
        <v>46621</v>
      </c>
      <c r="BE10" s="38">
        <v>2720</v>
      </c>
      <c r="BF10" s="38">
        <v>50811</v>
      </c>
      <c r="BG10" s="38">
        <v>14436</v>
      </c>
      <c r="BH10" s="38">
        <v>65247</v>
      </c>
      <c r="BI10" s="38">
        <v>123341</v>
      </c>
      <c r="BJ10" s="38" t="s">
        <v>150</v>
      </c>
      <c r="BK10" s="38">
        <v>534</v>
      </c>
      <c r="BL10" s="38">
        <v>123875</v>
      </c>
      <c r="BM10" s="38">
        <v>331727</v>
      </c>
      <c r="BN10" s="39">
        <v>4.4006069802731362</v>
      </c>
      <c r="BO10" s="39">
        <v>5.9984956750658185</v>
      </c>
      <c r="BP10" s="39">
        <v>5.0356929352604052</v>
      </c>
      <c r="BQ10" s="39">
        <v>1.7389232968080037</v>
      </c>
      <c r="BR10" s="39">
        <v>4.5312024460849143</v>
      </c>
      <c r="BS10" s="39">
        <v>5.5782312925170103</v>
      </c>
      <c r="BT10" s="39">
        <v>8.1229488856952905</v>
      </c>
      <c r="BU10" s="39">
        <v>7.3529411764705843</v>
      </c>
      <c r="BV10" s="39">
        <v>8.0081084804471523</v>
      </c>
      <c r="BW10" s="39">
        <v>5.3269603768356877</v>
      </c>
      <c r="BX10" s="39">
        <v>7.4149003019295945</v>
      </c>
      <c r="BY10" s="39">
        <v>4.7299762447199249</v>
      </c>
      <c r="BZ10" s="39" t="s">
        <v>150</v>
      </c>
      <c r="CA10" s="39">
        <v>-0.18726591760298561</v>
      </c>
      <c r="CB10" s="39">
        <v>4.5739656912209936</v>
      </c>
      <c r="CC10" s="39">
        <v>5.1138436123679964</v>
      </c>
    </row>
    <row r="11" spans="1:92">
      <c r="A11" s="40" t="s">
        <v>14</v>
      </c>
      <c r="B11" s="41">
        <v>23</v>
      </c>
      <c r="C11" s="41">
        <v>809</v>
      </c>
      <c r="D11" s="41">
        <v>1214</v>
      </c>
      <c r="E11" s="41"/>
      <c r="F11" s="41">
        <v>2023</v>
      </c>
      <c r="G11" s="41" t="s">
        <v>150</v>
      </c>
      <c r="H11" s="41" t="s">
        <v>150</v>
      </c>
      <c r="I11" s="41" t="s">
        <v>150</v>
      </c>
      <c r="J11" s="41" t="s">
        <v>150</v>
      </c>
      <c r="K11" s="41">
        <v>720</v>
      </c>
      <c r="L11" s="41">
        <v>720</v>
      </c>
      <c r="M11" s="41">
        <v>2745</v>
      </c>
      <c r="N11" s="41" t="s">
        <v>150</v>
      </c>
      <c r="O11" s="41" t="s">
        <v>150</v>
      </c>
      <c r="P11" s="41">
        <v>2745</v>
      </c>
      <c r="Q11" s="41">
        <v>5511</v>
      </c>
      <c r="R11" s="41">
        <v>2</v>
      </c>
      <c r="S11" s="41">
        <v>181</v>
      </c>
      <c r="T11" s="41">
        <v>331</v>
      </c>
      <c r="U11" s="41" t="s">
        <v>150</v>
      </c>
      <c r="V11" s="41">
        <v>512</v>
      </c>
      <c r="W11" s="41" t="s">
        <v>150</v>
      </c>
      <c r="X11" s="41" t="s">
        <v>150</v>
      </c>
      <c r="Y11" s="41" t="s">
        <v>150</v>
      </c>
      <c r="Z11" s="41" t="s">
        <v>150</v>
      </c>
      <c r="AA11" s="41">
        <v>204</v>
      </c>
      <c r="AB11" s="41">
        <v>204</v>
      </c>
      <c r="AC11" s="41">
        <v>777</v>
      </c>
      <c r="AD11" s="41" t="s">
        <v>150</v>
      </c>
      <c r="AE11" s="41" t="s">
        <v>150</v>
      </c>
      <c r="AF11" s="41">
        <v>777</v>
      </c>
      <c r="AG11" s="41">
        <v>1495</v>
      </c>
      <c r="AH11" s="41">
        <v>13</v>
      </c>
      <c r="AI11" s="41">
        <v>338</v>
      </c>
      <c r="AJ11" s="41">
        <v>469</v>
      </c>
      <c r="AK11" s="41">
        <v>0</v>
      </c>
      <c r="AL11" s="41">
        <v>807</v>
      </c>
      <c r="AM11" s="41">
        <v>0</v>
      </c>
      <c r="AN11" s="41">
        <v>0</v>
      </c>
      <c r="AO11" s="41">
        <v>0</v>
      </c>
      <c r="AP11" s="41">
        <v>0</v>
      </c>
      <c r="AQ11" s="41">
        <v>269</v>
      </c>
      <c r="AR11" s="41">
        <v>269</v>
      </c>
      <c r="AS11" s="41">
        <v>1051</v>
      </c>
      <c r="AT11" s="41">
        <v>0</v>
      </c>
      <c r="AU11" s="41">
        <v>0</v>
      </c>
      <c r="AV11" s="41">
        <v>1051</v>
      </c>
      <c r="AW11" s="41">
        <v>2140</v>
      </c>
      <c r="AX11" s="41">
        <v>5</v>
      </c>
      <c r="AY11" s="41">
        <v>665</v>
      </c>
      <c r="AZ11" s="41">
        <v>1139</v>
      </c>
      <c r="BA11" s="41" t="s">
        <v>150</v>
      </c>
      <c r="BB11" s="41">
        <v>1804</v>
      </c>
      <c r="BC11" s="41" t="s">
        <v>150</v>
      </c>
      <c r="BD11" s="41" t="s">
        <v>150</v>
      </c>
      <c r="BE11" s="41" t="s">
        <v>150</v>
      </c>
      <c r="BF11" s="41" t="s">
        <v>150</v>
      </c>
      <c r="BG11" s="41">
        <v>696</v>
      </c>
      <c r="BH11" s="41">
        <v>696</v>
      </c>
      <c r="BI11" s="41">
        <v>2581</v>
      </c>
      <c r="BJ11" s="41" t="s">
        <v>150</v>
      </c>
      <c r="BK11" s="41" t="s">
        <v>150</v>
      </c>
      <c r="BL11" s="41">
        <v>2581</v>
      </c>
      <c r="BM11" s="41">
        <v>5086</v>
      </c>
      <c r="BN11" s="42">
        <v>-140</v>
      </c>
      <c r="BO11" s="42">
        <v>1.9548872180451093</v>
      </c>
      <c r="BP11" s="42">
        <v>5.531167690956984</v>
      </c>
      <c r="BQ11" s="42" t="s">
        <v>150</v>
      </c>
      <c r="BR11" s="42">
        <v>4.2128603104212843</v>
      </c>
      <c r="BS11" s="42" t="s">
        <v>150</v>
      </c>
      <c r="BT11" s="42" t="s">
        <v>150</v>
      </c>
      <c r="BU11" s="42" t="s">
        <v>150</v>
      </c>
      <c r="BV11" s="42" t="s">
        <v>150</v>
      </c>
      <c r="BW11" s="42">
        <v>5.8908045977011492</v>
      </c>
      <c r="BX11" s="42">
        <v>5.8908045977011492</v>
      </c>
      <c r="BY11" s="42">
        <v>4.2619139868268157</v>
      </c>
      <c r="BZ11" s="42" t="s">
        <v>150</v>
      </c>
      <c r="CA11" s="42" t="s">
        <v>150</v>
      </c>
      <c r="CB11" s="42">
        <v>4.2619139868268157</v>
      </c>
      <c r="CC11" s="42">
        <v>4.3255996854109302</v>
      </c>
    </row>
    <row r="12" spans="1:92">
      <c r="A12" s="40" t="s">
        <v>15</v>
      </c>
      <c r="B12" s="41">
        <v>11</v>
      </c>
      <c r="C12" s="41"/>
      <c r="D12" s="41">
        <v>2844</v>
      </c>
      <c r="E12" s="41">
        <v>266</v>
      </c>
      <c r="F12" s="41">
        <v>3110</v>
      </c>
      <c r="G12" s="41" t="s">
        <v>150</v>
      </c>
      <c r="H12" s="41">
        <v>1332</v>
      </c>
      <c r="I12" s="41" t="s">
        <v>150</v>
      </c>
      <c r="J12" s="41">
        <v>1332</v>
      </c>
      <c r="K12" s="41">
        <v>253</v>
      </c>
      <c r="L12" s="41">
        <v>1585</v>
      </c>
      <c r="M12" s="41">
        <v>1819</v>
      </c>
      <c r="N12" s="41" t="s">
        <v>150</v>
      </c>
      <c r="O12" s="41" t="s">
        <v>150</v>
      </c>
      <c r="P12" s="41">
        <v>1819</v>
      </c>
      <c r="Q12" s="41">
        <v>6525</v>
      </c>
      <c r="R12" s="41">
        <v>2</v>
      </c>
      <c r="S12" s="41" t="s">
        <v>150</v>
      </c>
      <c r="T12" s="41">
        <v>642</v>
      </c>
      <c r="U12" s="41">
        <v>83</v>
      </c>
      <c r="V12" s="41">
        <v>725</v>
      </c>
      <c r="W12" s="41" t="s">
        <v>150</v>
      </c>
      <c r="X12" s="41">
        <v>429</v>
      </c>
      <c r="Y12" s="41" t="s">
        <v>150</v>
      </c>
      <c r="Z12" s="41">
        <v>429</v>
      </c>
      <c r="AA12" s="41">
        <v>57</v>
      </c>
      <c r="AB12" s="41">
        <v>486</v>
      </c>
      <c r="AC12" s="41">
        <v>491</v>
      </c>
      <c r="AD12" s="41" t="s">
        <v>150</v>
      </c>
      <c r="AE12" s="41" t="s">
        <v>150</v>
      </c>
      <c r="AF12" s="41">
        <v>491</v>
      </c>
      <c r="AG12" s="41">
        <v>1704</v>
      </c>
      <c r="AH12" s="41">
        <v>0</v>
      </c>
      <c r="AI12" s="41">
        <v>0</v>
      </c>
      <c r="AJ12" s="41">
        <v>1127</v>
      </c>
      <c r="AK12" s="41">
        <v>102</v>
      </c>
      <c r="AL12" s="41">
        <v>1229</v>
      </c>
      <c r="AM12" s="41">
        <v>0</v>
      </c>
      <c r="AN12" s="41">
        <v>491</v>
      </c>
      <c r="AO12" s="41">
        <v>0</v>
      </c>
      <c r="AP12" s="41">
        <v>491</v>
      </c>
      <c r="AQ12" s="41">
        <v>103</v>
      </c>
      <c r="AR12" s="41">
        <v>594</v>
      </c>
      <c r="AS12" s="41">
        <v>748</v>
      </c>
      <c r="AT12" s="41">
        <v>0</v>
      </c>
      <c r="AU12" s="41">
        <v>0</v>
      </c>
      <c r="AV12" s="41">
        <v>748</v>
      </c>
      <c r="AW12" s="41">
        <v>2571</v>
      </c>
      <c r="AX12" s="41">
        <v>13</v>
      </c>
      <c r="AY12" s="41" t="s">
        <v>150</v>
      </c>
      <c r="AZ12" s="41">
        <v>2616</v>
      </c>
      <c r="BA12" s="41">
        <v>263</v>
      </c>
      <c r="BB12" s="41">
        <v>2879</v>
      </c>
      <c r="BC12" s="41" t="s">
        <v>150</v>
      </c>
      <c r="BD12" s="41">
        <v>1347</v>
      </c>
      <c r="BE12" s="41" t="s">
        <v>150</v>
      </c>
      <c r="BF12" s="41">
        <v>1347</v>
      </c>
      <c r="BG12" s="41">
        <v>247</v>
      </c>
      <c r="BH12" s="41">
        <v>1594</v>
      </c>
      <c r="BI12" s="41">
        <v>1627</v>
      </c>
      <c r="BJ12" s="41" t="s">
        <v>150</v>
      </c>
      <c r="BK12" s="41" t="s">
        <v>150</v>
      </c>
      <c r="BL12" s="41">
        <v>1627</v>
      </c>
      <c r="BM12" s="41">
        <v>6113</v>
      </c>
      <c r="BN12" s="42">
        <v>0</v>
      </c>
      <c r="BO12" s="42" t="s">
        <v>150</v>
      </c>
      <c r="BP12" s="42">
        <v>9.8241590214067305</v>
      </c>
      <c r="BQ12" s="42">
        <v>6.0836501901140654</v>
      </c>
      <c r="BR12" s="42">
        <v>9.4824591872177848</v>
      </c>
      <c r="BS12" s="42" t="s">
        <v>150</v>
      </c>
      <c r="BT12" s="42">
        <v>5.7164068299925708</v>
      </c>
      <c r="BU12" s="42" t="s">
        <v>150</v>
      </c>
      <c r="BV12" s="42">
        <v>5.7164068299925708</v>
      </c>
      <c r="BW12" s="42">
        <v>16.194331983805665</v>
      </c>
      <c r="BX12" s="42">
        <v>7.3400250941028862</v>
      </c>
      <c r="BY12" s="42">
        <v>3.9950829748002459</v>
      </c>
      <c r="BZ12" s="42" t="s">
        <v>150</v>
      </c>
      <c r="CA12" s="42" t="s">
        <v>150</v>
      </c>
      <c r="CB12" s="42">
        <v>3.9950829748002459</v>
      </c>
      <c r="CC12" s="42">
        <v>7.4431539342385111</v>
      </c>
    </row>
    <row r="13" spans="1:92">
      <c r="A13" s="40" t="s">
        <v>16</v>
      </c>
      <c r="B13" s="41">
        <v>64</v>
      </c>
      <c r="C13" s="41">
        <v>818</v>
      </c>
      <c r="D13" s="41">
        <v>2140</v>
      </c>
      <c r="E13" s="41">
        <v>695</v>
      </c>
      <c r="F13" s="41">
        <v>3653</v>
      </c>
      <c r="G13" s="41" t="s">
        <v>150</v>
      </c>
      <c r="H13" s="41">
        <v>1568</v>
      </c>
      <c r="I13" s="41" t="s">
        <v>150</v>
      </c>
      <c r="J13" s="41">
        <v>1568</v>
      </c>
      <c r="K13" s="41">
        <v>580</v>
      </c>
      <c r="L13" s="41">
        <v>2148</v>
      </c>
      <c r="M13" s="41">
        <v>5778</v>
      </c>
      <c r="N13" s="41">
        <v>53</v>
      </c>
      <c r="O13" s="41" t="s">
        <v>150</v>
      </c>
      <c r="P13" s="41">
        <v>5831</v>
      </c>
      <c r="Q13" s="41">
        <v>11696</v>
      </c>
      <c r="R13" s="41">
        <v>15</v>
      </c>
      <c r="S13" s="41">
        <v>251</v>
      </c>
      <c r="T13" s="41">
        <v>566</v>
      </c>
      <c r="U13" s="41">
        <v>223</v>
      </c>
      <c r="V13" s="41">
        <v>1040</v>
      </c>
      <c r="W13" s="41" t="s">
        <v>150</v>
      </c>
      <c r="X13" s="41">
        <v>431</v>
      </c>
      <c r="Y13" s="41" t="s">
        <v>150</v>
      </c>
      <c r="Z13" s="41">
        <v>431</v>
      </c>
      <c r="AA13" s="41">
        <v>136</v>
      </c>
      <c r="AB13" s="41">
        <v>567</v>
      </c>
      <c r="AC13" s="41">
        <v>1558</v>
      </c>
      <c r="AD13" s="41">
        <v>0</v>
      </c>
      <c r="AE13" s="41" t="s">
        <v>150</v>
      </c>
      <c r="AF13" s="41">
        <v>1558</v>
      </c>
      <c r="AG13" s="41">
        <v>3180</v>
      </c>
      <c r="AH13" s="41">
        <v>28</v>
      </c>
      <c r="AI13" s="41">
        <v>292</v>
      </c>
      <c r="AJ13" s="41">
        <v>797</v>
      </c>
      <c r="AK13" s="41">
        <v>284</v>
      </c>
      <c r="AL13" s="41">
        <v>1373</v>
      </c>
      <c r="AM13" s="41">
        <v>0</v>
      </c>
      <c r="AN13" s="41">
        <v>572</v>
      </c>
      <c r="AO13" s="41">
        <v>0</v>
      </c>
      <c r="AP13" s="41">
        <v>572</v>
      </c>
      <c r="AQ13" s="41">
        <v>220</v>
      </c>
      <c r="AR13" s="41">
        <v>792</v>
      </c>
      <c r="AS13" s="41">
        <v>2172</v>
      </c>
      <c r="AT13" s="41">
        <v>53</v>
      </c>
      <c r="AU13" s="41">
        <v>0</v>
      </c>
      <c r="AV13" s="41">
        <v>2225</v>
      </c>
      <c r="AW13" s="41">
        <v>4418</v>
      </c>
      <c r="AX13" s="41">
        <v>41</v>
      </c>
      <c r="AY13" s="41">
        <v>787</v>
      </c>
      <c r="AZ13" s="41">
        <v>2031</v>
      </c>
      <c r="BA13" s="41">
        <v>681</v>
      </c>
      <c r="BB13" s="41">
        <v>3499</v>
      </c>
      <c r="BC13" s="41" t="s">
        <v>150</v>
      </c>
      <c r="BD13" s="41">
        <v>1520</v>
      </c>
      <c r="BE13" s="41" t="s">
        <v>150</v>
      </c>
      <c r="BF13" s="41">
        <v>1520</v>
      </c>
      <c r="BG13" s="41">
        <v>538</v>
      </c>
      <c r="BH13" s="41">
        <v>2058</v>
      </c>
      <c r="BI13" s="41">
        <v>5448</v>
      </c>
      <c r="BJ13" s="41" t="s">
        <v>150</v>
      </c>
      <c r="BK13" s="41" t="s">
        <v>150</v>
      </c>
      <c r="BL13" s="41">
        <v>5448</v>
      </c>
      <c r="BM13" s="41">
        <v>11046</v>
      </c>
      <c r="BN13" s="42">
        <v>-24.390243902439025</v>
      </c>
      <c r="BO13" s="42">
        <v>1.2706480304955581</v>
      </c>
      <c r="BP13" s="42">
        <v>6.0068931560807499</v>
      </c>
      <c r="BQ13" s="42">
        <v>6.9016152716593222</v>
      </c>
      <c r="BR13" s="42">
        <v>5.1157473563875344</v>
      </c>
      <c r="BS13" s="42" t="s">
        <v>150</v>
      </c>
      <c r="BT13" s="42">
        <v>6.1184210526315841</v>
      </c>
      <c r="BU13" s="42" t="s">
        <v>150</v>
      </c>
      <c r="BV13" s="42">
        <v>6.1184210526315841</v>
      </c>
      <c r="BW13" s="42">
        <v>7.8066914498141298</v>
      </c>
      <c r="BX13" s="42">
        <v>6.5597667638483959</v>
      </c>
      <c r="BY13" s="42">
        <v>5.2129221732745918</v>
      </c>
      <c r="BZ13" s="42" t="s">
        <v>150</v>
      </c>
      <c r="CA13" s="42" t="s">
        <v>150</v>
      </c>
      <c r="CB13" s="42">
        <v>5.2129221732745918</v>
      </c>
      <c r="CC13" s="42">
        <v>5.323193916349811</v>
      </c>
    </row>
    <row r="14" spans="1:92">
      <c r="A14" s="40" t="s">
        <v>17</v>
      </c>
      <c r="B14" s="41" t="s">
        <v>150</v>
      </c>
      <c r="C14" s="41">
        <v>714</v>
      </c>
      <c r="D14" s="41">
        <v>1055</v>
      </c>
      <c r="E14" s="41">
        <v>142</v>
      </c>
      <c r="F14" s="41">
        <v>1911</v>
      </c>
      <c r="G14" s="41" t="s">
        <v>150</v>
      </c>
      <c r="H14" s="41" t="s">
        <v>150</v>
      </c>
      <c r="I14" s="41" t="s">
        <v>150</v>
      </c>
      <c r="J14" s="41" t="s">
        <v>150</v>
      </c>
      <c r="K14" s="41" t="s">
        <v>150</v>
      </c>
      <c r="L14" s="41" t="s">
        <v>150</v>
      </c>
      <c r="M14" s="41">
        <v>2282</v>
      </c>
      <c r="N14" s="41" t="s">
        <v>150</v>
      </c>
      <c r="O14" s="41" t="s">
        <v>150</v>
      </c>
      <c r="P14" s="41">
        <v>2282</v>
      </c>
      <c r="Q14" s="41">
        <v>4193</v>
      </c>
      <c r="R14" s="41" t="s">
        <v>150</v>
      </c>
      <c r="S14" s="41">
        <v>211</v>
      </c>
      <c r="T14" s="41">
        <v>226</v>
      </c>
      <c r="U14" s="41">
        <v>41</v>
      </c>
      <c r="V14" s="41">
        <v>478</v>
      </c>
      <c r="W14" s="41" t="s">
        <v>150</v>
      </c>
      <c r="X14" s="41" t="s">
        <v>150</v>
      </c>
      <c r="Y14" s="41" t="s">
        <v>150</v>
      </c>
      <c r="Z14" s="41" t="s">
        <v>150</v>
      </c>
      <c r="AA14" s="41" t="s">
        <v>150</v>
      </c>
      <c r="AB14" s="41" t="s">
        <v>150</v>
      </c>
      <c r="AC14" s="41">
        <v>607</v>
      </c>
      <c r="AD14" s="41" t="s">
        <v>150</v>
      </c>
      <c r="AE14" s="41" t="s">
        <v>150</v>
      </c>
      <c r="AF14" s="41">
        <v>607</v>
      </c>
      <c r="AG14" s="41">
        <v>1085</v>
      </c>
      <c r="AH14" s="41">
        <v>0</v>
      </c>
      <c r="AI14" s="41">
        <v>263</v>
      </c>
      <c r="AJ14" s="41">
        <v>445</v>
      </c>
      <c r="AK14" s="41">
        <v>52</v>
      </c>
      <c r="AL14" s="41">
        <v>760</v>
      </c>
      <c r="AM14" s="41"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864</v>
      </c>
      <c r="AT14" s="41">
        <v>0</v>
      </c>
      <c r="AU14" s="41">
        <v>0</v>
      </c>
      <c r="AV14" s="41">
        <v>864</v>
      </c>
      <c r="AW14" s="41">
        <v>1624</v>
      </c>
      <c r="AX14" s="41" t="s">
        <v>150</v>
      </c>
      <c r="AY14" s="41">
        <v>718</v>
      </c>
      <c r="AZ14" s="41">
        <v>898</v>
      </c>
      <c r="BA14" s="41">
        <v>122</v>
      </c>
      <c r="BB14" s="41">
        <v>1738</v>
      </c>
      <c r="BC14" s="41" t="s">
        <v>150</v>
      </c>
      <c r="BD14" s="41" t="s">
        <v>150</v>
      </c>
      <c r="BE14" s="41" t="s">
        <v>150</v>
      </c>
      <c r="BF14" s="41" t="s">
        <v>150</v>
      </c>
      <c r="BG14" s="41" t="s">
        <v>150</v>
      </c>
      <c r="BH14" s="41" t="s">
        <v>150</v>
      </c>
      <c r="BI14" s="41">
        <v>2139</v>
      </c>
      <c r="BJ14" s="41" t="s">
        <v>150</v>
      </c>
      <c r="BK14" s="41" t="s">
        <v>150</v>
      </c>
      <c r="BL14" s="41">
        <v>2139</v>
      </c>
      <c r="BM14" s="41">
        <v>3877</v>
      </c>
      <c r="BN14" s="42" t="s">
        <v>150</v>
      </c>
      <c r="BO14" s="42">
        <v>7.799442896935938</v>
      </c>
      <c r="BP14" s="42">
        <v>6.9042316258351892</v>
      </c>
      <c r="BQ14" s="42">
        <v>-7.3770491803278659</v>
      </c>
      <c r="BR14" s="42">
        <v>6.2715765247410848</v>
      </c>
      <c r="BS14" s="42" t="s">
        <v>150</v>
      </c>
      <c r="BT14" s="42" t="s">
        <v>150</v>
      </c>
      <c r="BU14" s="42" t="s">
        <v>150</v>
      </c>
      <c r="BV14" s="42" t="s">
        <v>150</v>
      </c>
      <c r="BW14" s="42" t="s">
        <v>150</v>
      </c>
      <c r="BX14" s="42" t="s">
        <v>150</v>
      </c>
      <c r="BY14" s="42">
        <v>5.3295932678821938</v>
      </c>
      <c r="BZ14" s="42" t="s">
        <v>150</v>
      </c>
      <c r="CA14" s="42" t="s">
        <v>150</v>
      </c>
      <c r="CB14" s="42">
        <v>5.3295932678821938</v>
      </c>
      <c r="CC14" s="42">
        <v>5.7518700025793184</v>
      </c>
    </row>
    <row r="15" spans="1:92">
      <c r="A15" s="40" t="s">
        <v>18</v>
      </c>
      <c r="B15" s="41" t="s">
        <v>150</v>
      </c>
      <c r="C15" s="41" t="s">
        <v>150</v>
      </c>
      <c r="D15" s="41">
        <v>147</v>
      </c>
      <c r="E15" s="41">
        <v>465</v>
      </c>
      <c r="F15" s="41">
        <v>612</v>
      </c>
      <c r="G15" s="41" t="s">
        <v>150</v>
      </c>
      <c r="H15" s="41" t="s">
        <v>150</v>
      </c>
      <c r="I15" s="41" t="s">
        <v>150</v>
      </c>
      <c r="J15" s="41" t="s">
        <v>150</v>
      </c>
      <c r="K15" s="41">
        <v>1273</v>
      </c>
      <c r="L15" s="41">
        <v>1273</v>
      </c>
      <c r="M15" s="41">
        <v>3736</v>
      </c>
      <c r="N15" s="41" t="s">
        <v>150</v>
      </c>
      <c r="O15" s="41" t="s">
        <v>150</v>
      </c>
      <c r="P15" s="41">
        <v>3736</v>
      </c>
      <c r="Q15" s="41">
        <v>5621</v>
      </c>
      <c r="R15" s="41" t="s">
        <v>150</v>
      </c>
      <c r="S15" s="41" t="s">
        <v>150</v>
      </c>
      <c r="T15" s="41">
        <v>18</v>
      </c>
      <c r="U15" s="41">
        <v>120</v>
      </c>
      <c r="V15" s="41">
        <v>138</v>
      </c>
      <c r="W15" s="41" t="s">
        <v>150</v>
      </c>
      <c r="X15" s="41" t="s">
        <v>150</v>
      </c>
      <c r="Y15" s="41" t="s">
        <v>150</v>
      </c>
      <c r="Z15" s="41" t="s">
        <v>150</v>
      </c>
      <c r="AA15" s="41">
        <v>312</v>
      </c>
      <c r="AB15" s="41">
        <v>312</v>
      </c>
      <c r="AC15" s="41">
        <v>924</v>
      </c>
      <c r="AD15" s="41" t="s">
        <v>150</v>
      </c>
      <c r="AE15" s="41" t="s">
        <v>150</v>
      </c>
      <c r="AF15" s="41">
        <v>924</v>
      </c>
      <c r="AG15" s="41">
        <v>1374</v>
      </c>
      <c r="AH15" s="41">
        <v>0</v>
      </c>
      <c r="AI15" s="41">
        <v>0</v>
      </c>
      <c r="AJ15" s="41">
        <v>56</v>
      </c>
      <c r="AK15" s="41">
        <v>182</v>
      </c>
      <c r="AL15" s="41">
        <v>238</v>
      </c>
      <c r="AM15" s="41">
        <v>0</v>
      </c>
      <c r="AN15" s="41">
        <v>0</v>
      </c>
      <c r="AO15" s="41">
        <v>0</v>
      </c>
      <c r="AP15" s="41">
        <v>0</v>
      </c>
      <c r="AQ15" s="41">
        <v>452</v>
      </c>
      <c r="AR15" s="41">
        <v>452</v>
      </c>
      <c r="AS15" s="41">
        <v>1459</v>
      </c>
      <c r="AT15" s="41">
        <v>0</v>
      </c>
      <c r="AU15" s="41">
        <v>0</v>
      </c>
      <c r="AV15" s="41">
        <v>1459</v>
      </c>
      <c r="AW15" s="41">
        <v>2149</v>
      </c>
      <c r="AX15" s="41" t="s">
        <v>150</v>
      </c>
      <c r="AY15" s="41" t="s">
        <v>150</v>
      </c>
      <c r="AZ15" s="41">
        <v>110</v>
      </c>
      <c r="BA15" s="41">
        <v>413</v>
      </c>
      <c r="BB15" s="41">
        <v>523</v>
      </c>
      <c r="BC15" s="41" t="s">
        <v>150</v>
      </c>
      <c r="BD15" s="41" t="s">
        <v>150</v>
      </c>
      <c r="BE15" s="41" t="s">
        <v>150</v>
      </c>
      <c r="BF15" s="41" t="s">
        <v>150</v>
      </c>
      <c r="BG15" s="41">
        <v>1213</v>
      </c>
      <c r="BH15" s="41">
        <v>1213</v>
      </c>
      <c r="BI15" s="41">
        <v>3383</v>
      </c>
      <c r="BJ15" s="41" t="s">
        <v>150</v>
      </c>
      <c r="BK15" s="41" t="s">
        <v>150</v>
      </c>
      <c r="BL15" s="41">
        <v>3383</v>
      </c>
      <c r="BM15" s="41">
        <v>5119</v>
      </c>
      <c r="BN15" s="42" t="s">
        <v>150</v>
      </c>
      <c r="BO15" s="42" t="s">
        <v>150</v>
      </c>
      <c r="BP15" s="42">
        <v>0.90909090909090384</v>
      </c>
      <c r="BQ15" s="42">
        <v>2.4213075060532718</v>
      </c>
      <c r="BR15" s="42">
        <v>2.1032504780114758</v>
      </c>
      <c r="BS15" s="42" t="s">
        <v>150</v>
      </c>
      <c r="BT15" s="42" t="s">
        <v>150</v>
      </c>
      <c r="BU15" s="42" t="s">
        <v>150</v>
      </c>
      <c r="BV15" s="42" t="s">
        <v>150</v>
      </c>
      <c r="BW15" s="42">
        <v>6.5952184666117075</v>
      </c>
      <c r="BX15" s="42">
        <v>6.5952184666117075</v>
      </c>
      <c r="BY15" s="42">
        <v>5.3798403783623989</v>
      </c>
      <c r="BZ15" s="42" t="s">
        <v>150</v>
      </c>
      <c r="CA15" s="42" t="s">
        <v>150</v>
      </c>
      <c r="CB15" s="42">
        <v>5.3798403783623989</v>
      </c>
      <c r="CC15" s="42">
        <v>5.3330728657940973</v>
      </c>
    </row>
    <row r="16" spans="1:92">
      <c r="A16" s="40" t="s">
        <v>19</v>
      </c>
      <c r="B16" s="41" t="s">
        <v>150</v>
      </c>
      <c r="C16" s="41">
        <v>113</v>
      </c>
      <c r="D16" s="41" t="s">
        <v>150</v>
      </c>
      <c r="E16" s="41" t="s">
        <v>150</v>
      </c>
      <c r="F16" s="41">
        <v>113</v>
      </c>
      <c r="G16" s="41" t="s">
        <v>150</v>
      </c>
      <c r="H16" s="41" t="s">
        <v>150</v>
      </c>
      <c r="I16" s="41" t="s">
        <v>150</v>
      </c>
      <c r="J16" s="41" t="s">
        <v>150</v>
      </c>
      <c r="K16" s="41" t="s">
        <v>150</v>
      </c>
      <c r="L16" s="41" t="s">
        <v>150</v>
      </c>
      <c r="M16" s="41">
        <v>337</v>
      </c>
      <c r="N16" s="41" t="s">
        <v>150</v>
      </c>
      <c r="O16" s="41" t="s">
        <v>150</v>
      </c>
      <c r="P16" s="41">
        <v>337</v>
      </c>
      <c r="Q16" s="41">
        <v>450</v>
      </c>
      <c r="R16" s="41" t="s">
        <v>150</v>
      </c>
      <c r="S16" s="41">
        <v>36</v>
      </c>
      <c r="T16" s="41" t="s">
        <v>150</v>
      </c>
      <c r="U16" s="41" t="s">
        <v>150</v>
      </c>
      <c r="V16" s="41">
        <v>36</v>
      </c>
      <c r="W16" s="41" t="s">
        <v>150</v>
      </c>
      <c r="X16" s="41" t="s">
        <v>150</v>
      </c>
      <c r="Y16" s="41" t="s">
        <v>150</v>
      </c>
      <c r="Z16" s="41" t="s">
        <v>150</v>
      </c>
      <c r="AA16" s="41" t="s">
        <v>150</v>
      </c>
      <c r="AB16" s="41" t="s">
        <v>150</v>
      </c>
      <c r="AC16" s="41">
        <v>100</v>
      </c>
      <c r="AD16" s="41" t="s">
        <v>150</v>
      </c>
      <c r="AE16" s="41" t="s">
        <v>150</v>
      </c>
      <c r="AF16" s="41">
        <v>100</v>
      </c>
      <c r="AG16" s="41">
        <v>136</v>
      </c>
      <c r="AH16" s="41">
        <v>0</v>
      </c>
      <c r="AI16" s="41">
        <v>44</v>
      </c>
      <c r="AJ16" s="41">
        <v>0</v>
      </c>
      <c r="AK16" s="41">
        <v>0</v>
      </c>
      <c r="AL16" s="41">
        <v>44</v>
      </c>
      <c r="AM16" s="41"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123</v>
      </c>
      <c r="AT16" s="41">
        <v>0</v>
      </c>
      <c r="AU16" s="41">
        <v>0</v>
      </c>
      <c r="AV16" s="41">
        <v>123</v>
      </c>
      <c r="AW16" s="41">
        <v>167</v>
      </c>
      <c r="AX16" s="41" t="s">
        <v>150</v>
      </c>
      <c r="AY16" s="41">
        <v>106</v>
      </c>
      <c r="AZ16" s="41" t="s">
        <v>150</v>
      </c>
      <c r="BA16" s="41" t="s">
        <v>150</v>
      </c>
      <c r="BB16" s="41">
        <v>106</v>
      </c>
      <c r="BC16" s="41" t="s">
        <v>150</v>
      </c>
      <c r="BD16" s="41" t="s">
        <v>150</v>
      </c>
      <c r="BE16" s="41" t="s">
        <v>150</v>
      </c>
      <c r="BF16" s="41" t="s">
        <v>150</v>
      </c>
      <c r="BG16" s="41" t="s">
        <v>150</v>
      </c>
      <c r="BH16" s="41" t="s">
        <v>150</v>
      </c>
      <c r="BI16" s="41">
        <v>323</v>
      </c>
      <c r="BJ16" s="41" t="s">
        <v>150</v>
      </c>
      <c r="BK16" s="41" t="s">
        <v>150</v>
      </c>
      <c r="BL16" s="41">
        <v>323</v>
      </c>
      <c r="BM16" s="41">
        <v>429</v>
      </c>
      <c r="BN16" s="42" t="s">
        <v>150</v>
      </c>
      <c r="BO16" s="42">
        <v>0.94339622641509413</v>
      </c>
      <c r="BP16" s="42" t="s">
        <v>150</v>
      </c>
      <c r="BQ16" s="42" t="s">
        <v>150</v>
      </c>
      <c r="BR16" s="42">
        <v>0.94339622641509413</v>
      </c>
      <c r="BS16" s="42" t="s">
        <v>150</v>
      </c>
      <c r="BT16" s="42" t="s">
        <v>150</v>
      </c>
      <c r="BU16" s="42" t="s">
        <v>150</v>
      </c>
      <c r="BV16" s="42" t="s">
        <v>150</v>
      </c>
      <c r="BW16" s="42" t="s">
        <v>150</v>
      </c>
      <c r="BX16" s="42" t="s">
        <v>150</v>
      </c>
      <c r="BY16" s="42">
        <v>2.786377708978327</v>
      </c>
      <c r="BZ16" s="42" t="s">
        <v>150</v>
      </c>
      <c r="CA16" s="42" t="s">
        <v>150</v>
      </c>
      <c r="CB16" s="42">
        <v>2.786377708978327</v>
      </c>
      <c r="CC16" s="42">
        <v>2.3310023310023298</v>
      </c>
    </row>
    <row r="17" spans="1:81">
      <c r="A17" s="40" t="s">
        <v>20</v>
      </c>
      <c r="B17" s="41" t="s">
        <v>150</v>
      </c>
      <c r="C17" s="41">
        <v>1481</v>
      </c>
      <c r="D17" s="41">
        <v>11934</v>
      </c>
      <c r="E17" s="41">
        <v>4778</v>
      </c>
      <c r="F17" s="41">
        <v>18193</v>
      </c>
      <c r="G17" s="41" t="s">
        <v>150</v>
      </c>
      <c r="H17" s="41">
        <v>4463</v>
      </c>
      <c r="I17" s="41">
        <v>188</v>
      </c>
      <c r="J17" s="41">
        <v>4651</v>
      </c>
      <c r="K17" s="41">
        <v>1229</v>
      </c>
      <c r="L17" s="41">
        <v>5880</v>
      </c>
      <c r="M17" s="41">
        <v>5619</v>
      </c>
      <c r="N17" s="41">
        <v>135</v>
      </c>
      <c r="O17" s="41" t="s">
        <v>150</v>
      </c>
      <c r="P17" s="41">
        <v>5754</v>
      </c>
      <c r="Q17" s="41">
        <v>29827</v>
      </c>
      <c r="R17" s="41" t="s">
        <v>150</v>
      </c>
      <c r="S17" s="41">
        <v>458</v>
      </c>
      <c r="T17" s="41">
        <v>3085</v>
      </c>
      <c r="U17" s="41">
        <v>1352</v>
      </c>
      <c r="V17" s="41">
        <v>4895</v>
      </c>
      <c r="W17" s="41" t="s">
        <v>150</v>
      </c>
      <c r="X17" s="41">
        <v>1194</v>
      </c>
      <c r="Y17" s="41">
        <v>56</v>
      </c>
      <c r="Z17" s="41">
        <v>1250</v>
      </c>
      <c r="AA17" s="41">
        <v>237</v>
      </c>
      <c r="AB17" s="41">
        <v>1487</v>
      </c>
      <c r="AC17" s="41">
        <v>1566</v>
      </c>
      <c r="AD17" s="41">
        <v>0</v>
      </c>
      <c r="AE17" s="41" t="s">
        <v>150</v>
      </c>
      <c r="AF17" s="41">
        <v>1566</v>
      </c>
      <c r="AG17" s="41">
        <v>7948</v>
      </c>
      <c r="AH17" s="41">
        <v>0</v>
      </c>
      <c r="AI17" s="41">
        <v>516</v>
      </c>
      <c r="AJ17" s="41">
        <v>4786</v>
      </c>
      <c r="AK17" s="41">
        <v>1803</v>
      </c>
      <c r="AL17" s="41">
        <v>7105</v>
      </c>
      <c r="AM17" s="41">
        <v>0</v>
      </c>
      <c r="AN17" s="41">
        <v>1679</v>
      </c>
      <c r="AO17" s="41">
        <v>75</v>
      </c>
      <c r="AP17" s="41">
        <v>1754</v>
      </c>
      <c r="AQ17" s="41">
        <v>531</v>
      </c>
      <c r="AR17" s="41">
        <v>2285</v>
      </c>
      <c r="AS17" s="41">
        <v>2128</v>
      </c>
      <c r="AT17" s="41">
        <v>126</v>
      </c>
      <c r="AU17" s="41">
        <v>0</v>
      </c>
      <c r="AV17" s="41">
        <v>2254</v>
      </c>
      <c r="AW17" s="41">
        <v>11644</v>
      </c>
      <c r="AX17" s="41" t="s">
        <v>150</v>
      </c>
      <c r="AY17" s="41">
        <v>1448</v>
      </c>
      <c r="AZ17" s="41">
        <v>9512</v>
      </c>
      <c r="BA17" s="41">
        <v>4449</v>
      </c>
      <c r="BB17" s="41">
        <v>15409</v>
      </c>
      <c r="BC17" s="41" t="s">
        <v>150</v>
      </c>
      <c r="BD17" s="41">
        <v>4572</v>
      </c>
      <c r="BE17" s="41">
        <v>177</v>
      </c>
      <c r="BF17" s="41">
        <v>4749</v>
      </c>
      <c r="BG17" s="41">
        <v>979</v>
      </c>
      <c r="BH17" s="41">
        <v>5728</v>
      </c>
      <c r="BI17" s="41">
        <v>5425</v>
      </c>
      <c r="BJ17" s="41" t="s">
        <v>150</v>
      </c>
      <c r="BK17" s="41" t="s">
        <v>150</v>
      </c>
      <c r="BL17" s="41">
        <v>5425</v>
      </c>
      <c r="BM17" s="41">
        <v>26562</v>
      </c>
      <c r="BN17" s="42" t="s">
        <v>150</v>
      </c>
      <c r="BO17" s="42">
        <v>1.7265193370165743</v>
      </c>
      <c r="BP17" s="42">
        <v>-7.5798990748528139</v>
      </c>
      <c r="BQ17" s="42">
        <v>2.7421892560125838</v>
      </c>
      <c r="BR17" s="42">
        <v>-3.7250957232785931</v>
      </c>
      <c r="BS17" s="42" t="s">
        <v>150</v>
      </c>
      <c r="BT17" s="42">
        <v>12.992125984251967</v>
      </c>
      <c r="BU17" s="42">
        <v>4.5197740112994378</v>
      </c>
      <c r="BV17" s="42">
        <v>12.676352916403456</v>
      </c>
      <c r="BW17" s="42">
        <v>4.4943820224719104</v>
      </c>
      <c r="BX17" s="42">
        <v>11.277932960893855</v>
      </c>
      <c r="BY17" s="42">
        <v>6.783410138248847</v>
      </c>
      <c r="BZ17" s="42" t="s">
        <v>150</v>
      </c>
      <c r="CA17" s="42" t="s">
        <v>150</v>
      </c>
      <c r="CB17" s="42">
        <v>6.6175115207373292</v>
      </c>
      <c r="CC17" s="42">
        <v>1.6226187787064195</v>
      </c>
    </row>
    <row r="18" spans="1:81">
      <c r="A18" s="40" t="s">
        <v>21</v>
      </c>
      <c r="B18" s="41">
        <v>62</v>
      </c>
      <c r="C18" s="41">
        <v>488</v>
      </c>
      <c r="D18" s="41">
        <v>368</v>
      </c>
      <c r="E18" s="41" t="s">
        <v>150</v>
      </c>
      <c r="F18" s="41">
        <v>856</v>
      </c>
      <c r="G18" s="41" t="s">
        <v>150</v>
      </c>
      <c r="H18" s="41" t="s">
        <v>150</v>
      </c>
      <c r="I18" s="41" t="s">
        <v>150</v>
      </c>
      <c r="J18" s="41" t="s">
        <v>150</v>
      </c>
      <c r="K18" s="41">
        <v>195</v>
      </c>
      <c r="L18" s="41">
        <v>195</v>
      </c>
      <c r="M18" s="41">
        <v>1161</v>
      </c>
      <c r="N18" s="41" t="s">
        <v>150</v>
      </c>
      <c r="O18" s="41" t="s">
        <v>150</v>
      </c>
      <c r="P18" s="41">
        <v>1161</v>
      </c>
      <c r="Q18" s="41">
        <v>2274</v>
      </c>
      <c r="R18" s="41">
        <v>18</v>
      </c>
      <c r="S18" s="41">
        <v>136</v>
      </c>
      <c r="T18" s="41">
        <v>86</v>
      </c>
      <c r="U18" s="41"/>
      <c r="V18" s="41">
        <v>222</v>
      </c>
      <c r="W18" s="41" t="s">
        <v>150</v>
      </c>
      <c r="X18" s="41" t="s">
        <v>150</v>
      </c>
      <c r="Y18" s="41" t="s">
        <v>150</v>
      </c>
      <c r="Z18" s="41" t="s">
        <v>150</v>
      </c>
      <c r="AA18" s="41">
        <v>62</v>
      </c>
      <c r="AB18" s="41">
        <v>62</v>
      </c>
      <c r="AC18" s="41">
        <v>312</v>
      </c>
      <c r="AD18" s="41" t="s">
        <v>150</v>
      </c>
      <c r="AE18" s="41" t="s">
        <v>150</v>
      </c>
      <c r="AF18" s="41">
        <v>312</v>
      </c>
      <c r="AG18" s="41">
        <v>614</v>
      </c>
      <c r="AH18" s="41">
        <v>23</v>
      </c>
      <c r="AI18" s="41">
        <v>196</v>
      </c>
      <c r="AJ18" s="41">
        <v>149</v>
      </c>
      <c r="AK18" s="41">
        <v>0</v>
      </c>
      <c r="AL18" s="41">
        <v>345</v>
      </c>
      <c r="AM18" s="41">
        <v>0</v>
      </c>
      <c r="AN18" s="41">
        <v>0</v>
      </c>
      <c r="AO18" s="41">
        <v>0</v>
      </c>
      <c r="AP18" s="41">
        <v>0</v>
      </c>
      <c r="AQ18" s="41">
        <v>78</v>
      </c>
      <c r="AR18" s="41">
        <v>78</v>
      </c>
      <c r="AS18" s="41">
        <v>464</v>
      </c>
      <c r="AT18" s="41">
        <v>0</v>
      </c>
      <c r="AU18" s="41">
        <v>0</v>
      </c>
      <c r="AV18" s="41">
        <v>464</v>
      </c>
      <c r="AW18" s="41">
        <v>910</v>
      </c>
      <c r="AX18" s="41">
        <v>36</v>
      </c>
      <c r="AY18" s="41">
        <v>441</v>
      </c>
      <c r="AZ18" s="41">
        <v>317</v>
      </c>
      <c r="BA18" s="41"/>
      <c r="BB18" s="41">
        <v>758</v>
      </c>
      <c r="BC18" s="41" t="s">
        <v>150</v>
      </c>
      <c r="BD18" s="41" t="s">
        <v>150</v>
      </c>
      <c r="BE18" s="41" t="s">
        <v>150</v>
      </c>
      <c r="BF18" s="41" t="s">
        <v>150</v>
      </c>
      <c r="BG18" s="41">
        <v>180</v>
      </c>
      <c r="BH18" s="41">
        <v>180</v>
      </c>
      <c r="BI18" s="41">
        <v>1064</v>
      </c>
      <c r="BJ18" s="41" t="s">
        <v>150</v>
      </c>
      <c r="BK18" s="41" t="s">
        <v>150</v>
      </c>
      <c r="BL18" s="41">
        <v>1064</v>
      </c>
      <c r="BM18" s="41">
        <v>2038</v>
      </c>
      <c r="BN18" s="42">
        <v>-58.333333333333329</v>
      </c>
      <c r="BO18" s="42">
        <v>2.947845804988658</v>
      </c>
      <c r="BP18" s="42">
        <v>3.7854889589905349</v>
      </c>
      <c r="BQ18" s="42" t="s">
        <v>150</v>
      </c>
      <c r="BR18" s="42">
        <v>3.2981530343007881</v>
      </c>
      <c r="BS18" s="42" t="s">
        <v>150</v>
      </c>
      <c r="BT18" s="42" t="s">
        <v>150</v>
      </c>
      <c r="BU18" s="42" t="s">
        <v>150</v>
      </c>
      <c r="BV18" s="42" t="s">
        <v>150</v>
      </c>
      <c r="BW18" s="42">
        <v>0.55555555555555358</v>
      </c>
      <c r="BX18" s="42">
        <v>0.55555555555555358</v>
      </c>
      <c r="BY18" s="42">
        <v>5.1691729323308238</v>
      </c>
      <c r="BZ18" s="42" t="s">
        <v>150</v>
      </c>
      <c r="CA18" s="42" t="s">
        <v>150</v>
      </c>
      <c r="CB18" s="42">
        <v>5.1691729323308238</v>
      </c>
      <c r="CC18" s="42">
        <v>2.9440628066732089</v>
      </c>
    </row>
    <row r="19" spans="1:81">
      <c r="A19" s="40" t="s">
        <v>22</v>
      </c>
      <c r="B19" s="41">
        <v>27</v>
      </c>
      <c r="C19" s="41" t="s">
        <v>150</v>
      </c>
      <c r="D19" s="41">
        <v>1721</v>
      </c>
      <c r="E19" s="41">
        <v>81</v>
      </c>
      <c r="F19" s="41">
        <v>1802</v>
      </c>
      <c r="G19" s="41" t="s">
        <v>150</v>
      </c>
      <c r="H19" s="41" t="s">
        <v>150</v>
      </c>
      <c r="I19" s="41" t="s">
        <v>150</v>
      </c>
      <c r="J19" s="41" t="s">
        <v>150</v>
      </c>
      <c r="K19" s="41" t="s">
        <v>150</v>
      </c>
      <c r="L19" s="41" t="s">
        <v>150</v>
      </c>
      <c r="M19" s="41">
        <v>4165</v>
      </c>
      <c r="N19" s="41" t="s">
        <v>150</v>
      </c>
      <c r="O19" s="41" t="s">
        <v>150</v>
      </c>
      <c r="P19" s="41">
        <v>4165</v>
      </c>
      <c r="Q19" s="41">
        <v>5994</v>
      </c>
      <c r="R19" s="41">
        <v>6</v>
      </c>
      <c r="S19" s="41" t="s">
        <v>150</v>
      </c>
      <c r="T19" s="41">
        <v>408</v>
      </c>
      <c r="U19" s="41">
        <v>32</v>
      </c>
      <c r="V19" s="41">
        <v>440</v>
      </c>
      <c r="W19" s="41" t="s">
        <v>150</v>
      </c>
      <c r="X19" s="41" t="s">
        <v>150</v>
      </c>
      <c r="Y19" s="41" t="s">
        <v>150</v>
      </c>
      <c r="Z19" s="41" t="s">
        <v>150</v>
      </c>
      <c r="AA19" s="41" t="s">
        <v>150</v>
      </c>
      <c r="AB19" s="41" t="s">
        <v>150</v>
      </c>
      <c r="AC19" s="41">
        <v>1120</v>
      </c>
      <c r="AD19" s="41" t="s">
        <v>150</v>
      </c>
      <c r="AE19" s="41" t="s">
        <v>150</v>
      </c>
      <c r="AF19" s="41">
        <v>1120</v>
      </c>
      <c r="AG19" s="41">
        <v>1566</v>
      </c>
      <c r="AH19" s="41">
        <v>13</v>
      </c>
      <c r="AI19" s="41">
        <v>0</v>
      </c>
      <c r="AJ19" s="41">
        <v>772</v>
      </c>
      <c r="AK19" s="41">
        <v>31</v>
      </c>
      <c r="AL19" s="41">
        <v>803</v>
      </c>
      <c r="AM19" s="41"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1596</v>
      </c>
      <c r="AT19" s="41">
        <v>0</v>
      </c>
      <c r="AU19" s="41">
        <v>0</v>
      </c>
      <c r="AV19" s="41">
        <v>1596</v>
      </c>
      <c r="AW19" s="41">
        <v>2412</v>
      </c>
      <c r="AX19" s="41">
        <v>19</v>
      </c>
      <c r="AY19" s="41" t="s">
        <v>150</v>
      </c>
      <c r="AZ19" s="41">
        <v>1408</v>
      </c>
      <c r="BA19" s="41">
        <v>93</v>
      </c>
      <c r="BB19" s="41">
        <v>1501</v>
      </c>
      <c r="BC19" s="41" t="s">
        <v>150</v>
      </c>
      <c r="BD19" s="41" t="s">
        <v>150</v>
      </c>
      <c r="BE19" s="41" t="s">
        <v>150</v>
      </c>
      <c r="BF19" s="41" t="s">
        <v>150</v>
      </c>
      <c r="BG19" s="41" t="s">
        <v>150</v>
      </c>
      <c r="BH19" s="41" t="s">
        <v>150</v>
      </c>
      <c r="BI19" s="41">
        <v>3859</v>
      </c>
      <c r="BJ19" s="41" t="s">
        <v>150</v>
      </c>
      <c r="BK19" s="41" t="s">
        <v>150</v>
      </c>
      <c r="BL19" s="41">
        <v>3859</v>
      </c>
      <c r="BM19" s="41">
        <v>5379</v>
      </c>
      <c r="BN19" s="42">
        <v>-5.2631578947368363</v>
      </c>
      <c r="BO19" s="42" t="s">
        <v>150</v>
      </c>
      <c r="BP19" s="42">
        <v>3.6221590909090939</v>
      </c>
      <c r="BQ19" s="42">
        <v>11.827956989247312</v>
      </c>
      <c r="BR19" s="42">
        <v>4.1305796135909345</v>
      </c>
      <c r="BS19" s="42" t="s">
        <v>150</v>
      </c>
      <c r="BT19" s="42" t="s">
        <v>150</v>
      </c>
      <c r="BU19" s="42" t="s">
        <v>150</v>
      </c>
      <c r="BV19" s="42" t="s">
        <v>150</v>
      </c>
      <c r="BW19" s="42" t="s">
        <v>150</v>
      </c>
      <c r="BX19" s="42" t="s">
        <v>150</v>
      </c>
      <c r="BY19" s="42">
        <v>4.4052863436123353</v>
      </c>
      <c r="BZ19" s="42" t="s">
        <v>150</v>
      </c>
      <c r="CA19" s="42" t="s">
        <v>150</v>
      </c>
      <c r="CB19" s="42">
        <v>4.4052863436123353</v>
      </c>
      <c r="CC19" s="42">
        <v>4.2944785276073594</v>
      </c>
    </row>
    <row r="20" spans="1:81">
      <c r="A20" s="40" t="s">
        <v>23</v>
      </c>
      <c r="B20" s="41" t="s">
        <v>150</v>
      </c>
      <c r="C20" s="41" t="s">
        <v>150</v>
      </c>
      <c r="D20" s="41">
        <v>341</v>
      </c>
      <c r="E20" s="41" t="s">
        <v>150</v>
      </c>
      <c r="F20" s="41">
        <v>341</v>
      </c>
      <c r="G20" s="41" t="s">
        <v>150</v>
      </c>
      <c r="H20" s="41" t="s">
        <v>150</v>
      </c>
      <c r="I20" s="41" t="s">
        <v>150</v>
      </c>
      <c r="J20" s="41" t="s">
        <v>150</v>
      </c>
      <c r="K20" s="41" t="s">
        <v>150</v>
      </c>
      <c r="L20" s="41" t="s">
        <v>150</v>
      </c>
      <c r="M20" s="41">
        <v>521</v>
      </c>
      <c r="N20" s="41" t="s">
        <v>150</v>
      </c>
      <c r="O20" s="41" t="s">
        <v>150</v>
      </c>
      <c r="P20" s="41">
        <v>521</v>
      </c>
      <c r="Q20" s="41">
        <v>862</v>
      </c>
      <c r="R20" s="41" t="s">
        <v>150</v>
      </c>
      <c r="S20" s="41" t="s">
        <v>150</v>
      </c>
      <c r="T20" s="41">
        <v>101</v>
      </c>
      <c r="U20" s="41"/>
      <c r="V20" s="41">
        <v>101</v>
      </c>
      <c r="W20" s="41" t="s">
        <v>150</v>
      </c>
      <c r="X20" s="41" t="s">
        <v>150</v>
      </c>
      <c r="Y20" s="41" t="s">
        <v>150</v>
      </c>
      <c r="Z20" s="41" t="s">
        <v>150</v>
      </c>
      <c r="AA20" s="41" t="s">
        <v>150</v>
      </c>
      <c r="AB20" s="41" t="s">
        <v>150</v>
      </c>
      <c r="AC20" s="41">
        <v>135</v>
      </c>
      <c r="AD20" s="41" t="s">
        <v>150</v>
      </c>
      <c r="AE20" s="41" t="s">
        <v>150</v>
      </c>
      <c r="AF20" s="41">
        <v>135</v>
      </c>
      <c r="AG20" s="41">
        <v>236</v>
      </c>
      <c r="AH20" s="41">
        <v>0</v>
      </c>
      <c r="AI20" s="41">
        <v>0</v>
      </c>
      <c r="AJ20" s="41">
        <v>128</v>
      </c>
      <c r="AK20" s="41">
        <v>0</v>
      </c>
      <c r="AL20" s="41">
        <v>128</v>
      </c>
      <c r="AM20" s="41"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199</v>
      </c>
      <c r="AT20" s="41">
        <v>0</v>
      </c>
      <c r="AU20" s="41">
        <v>0</v>
      </c>
      <c r="AV20" s="41">
        <v>199</v>
      </c>
      <c r="AW20" s="41">
        <v>327</v>
      </c>
      <c r="AX20" s="41" t="s">
        <v>150</v>
      </c>
      <c r="AY20" s="41" t="s">
        <v>150</v>
      </c>
      <c r="AZ20" s="41">
        <v>344</v>
      </c>
      <c r="BA20" s="41"/>
      <c r="BB20" s="41">
        <v>344</v>
      </c>
      <c r="BC20" s="41" t="s">
        <v>150</v>
      </c>
      <c r="BD20" s="41" t="s">
        <v>150</v>
      </c>
      <c r="BE20" s="41" t="s">
        <v>150</v>
      </c>
      <c r="BF20" s="41" t="s">
        <v>150</v>
      </c>
      <c r="BG20" s="41" t="s">
        <v>150</v>
      </c>
      <c r="BH20" s="41" t="s">
        <v>150</v>
      </c>
      <c r="BI20" s="41">
        <v>474</v>
      </c>
      <c r="BJ20" s="41" t="s">
        <v>150</v>
      </c>
      <c r="BK20" s="41" t="s">
        <v>150</v>
      </c>
      <c r="BL20" s="41">
        <v>474</v>
      </c>
      <c r="BM20" s="41">
        <v>818</v>
      </c>
      <c r="BN20" s="42" t="s">
        <v>150</v>
      </c>
      <c r="BO20" s="42" t="s">
        <v>150</v>
      </c>
      <c r="BP20" s="42">
        <v>8.7209302325581444</v>
      </c>
      <c r="BQ20" s="42" t="s">
        <v>150</v>
      </c>
      <c r="BR20" s="42">
        <v>8.7209302325581444</v>
      </c>
      <c r="BS20" s="42" t="s">
        <v>150</v>
      </c>
      <c r="BT20" s="42" t="s">
        <v>150</v>
      </c>
      <c r="BU20" s="42" t="s">
        <v>150</v>
      </c>
      <c r="BV20" s="42" t="s">
        <v>150</v>
      </c>
      <c r="BW20" s="42" t="s">
        <v>150</v>
      </c>
      <c r="BX20" s="42" t="s">
        <v>150</v>
      </c>
      <c r="BY20" s="42">
        <v>3.5864978902953593</v>
      </c>
      <c r="BZ20" s="42" t="s">
        <v>150</v>
      </c>
      <c r="CA20" s="42" t="s">
        <v>150</v>
      </c>
      <c r="CB20" s="42">
        <v>3.5864978902953593</v>
      </c>
      <c r="CC20" s="42">
        <v>5.745721271393645</v>
      </c>
    </row>
    <row r="21" spans="1:81">
      <c r="A21" s="40" t="s">
        <v>24</v>
      </c>
      <c r="B21" s="41" t="s">
        <v>150</v>
      </c>
      <c r="C21" s="41">
        <v>781</v>
      </c>
      <c r="D21" s="41">
        <v>1195</v>
      </c>
      <c r="E21" s="41">
        <v>601</v>
      </c>
      <c r="F21" s="41">
        <v>2577</v>
      </c>
      <c r="G21" s="41" t="s">
        <v>150</v>
      </c>
      <c r="H21" s="41">
        <v>1473</v>
      </c>
      <c r="I21" s="41" t="s">
        <v>150</v>
      </c>
      <c r="J21" s="41">
        <v>1473</v>
      </c>
      <c r="K21" s="41" t="s">
        <v>150</v>
      </c>
      <c r="L21" s="41">
        <v>1473</v>
      </c>
      <c r="M21" s="41">
        <v>1895</v>
      </c>
      <c r="N21" s="41" t="s">
        <v>150</v>
      </c>
      <c r="O21" s="41" t="s">
        <v>150</v>
      </c>
      <c r="P21" s="41">
        <v>1895</v>
      </c>
      <c r="Q21" s="41">
        <v>5945</v>
      </c>
      <c r="R21" s="41" t="s">
        <v>150</v>
      </c>
      <c r="S21" s="41">
        <v>244</v>
      </c>
      <c r="T21" s="41">
        <v>216</v>
      </c>
      <c r="U21" s="41">
        <v>159</v>
      </c>
      <c r="V21" s="41">
        <v>619</v>
      </c>
      <c r="W21" s="41" t="s">
        <v>150</v>
      </c>
      <c r="X21" s="41">
        <v>413</v>
      </c>
      <c r="Y21" s="41" t="s">
        <v>150</v>
      </c>
      <c r="Z21" s="41">
        <v>413</v>
      </c>
      <c r="AA21" s="41" t="s">
        <v>150</v>
      </c>
      <c r="AB21" s="41">
        <v>413</v>
      </c>
      <c r="AC21" s="41">
        <v>455</v>
      </c>
      <c r="AD21" s="41" t="s">
        <v>150</v>
      </c>
      <c r="AE21" s="41" t="s">
        <v>150</v>
      </c>
      <c r="AF21" s="41">
        <v>455</v>
      </c>
      <c r="AG21" s="41">
        <v>1487</v>
      </c>
      <c r="AH21" s="41">
        <v>0</v>
      </c>
      <c r="AI21" s="41">
        <v>292</v>
      </c>
      <c r="AJ21" s="41">
        <v>526</v>
      </c>
      <c r="AK21" s="41">
        <v>227</v>
      </c>
      <c r="AL21" s="41">
        <v>1045</v>
      </c>
      <c r="AM21" s="41">
        <v>0</v>
      </c>
      <c r="AN21" s="41">
        <v>536</v>
      </c>
      <c r="AO21" s="41">
        <v>0</v>
      </c>
      <c r="AP21" s="41">
        <v>536</v>
      </c>
      <c r="AQ21" s="41">
        <v>0</v>
      </c>
      <c r="AR21" s="41">
        <v>536</v>
      </c>
      <c r="AS21" s="41">
        <v>749</v>
      </c>
      <c r="AT21" s="41">
        <v>0</v>
      </c>
      <c r="AU21" s="41">
        <v>0</v>
      </c>
      <c r="AV21" s="41">
        <v>749</v>
      </c>
      <c r="AW21" s="41">
        <v>2330</v>
      </c>
      <c r="AX21" s="41" t="s">
        <v>150</v>
      </c>
      <c r="AY21" s="41">
        <v>762</v>
      </c>
      <c r="AZ21" s="41">
        <v>996</v>
      </c>
      <c r="BA21" s="41">
        <v>551</v>
      </c>
      <c r="BB21" s="41">
        <v>2309</v>
      </c>
      <c r="BC21" s="41" t="s">
        <v>150</v>
      </c>
      <c r="BD21" s="41">
        <v>1432</v>
      </c>
      <c r="BE21" s="41" t="s">
        <v>150</v>
      </c>
      <c r="BF21" s="41">
        <v>1432</v>
      </c>
      <c r="BG21" s="41" t="s">
        <v>150</v>
      </c>
      <c r="BH21" s="41">
        <v>1432</v>
      </c>
      <c r="BI21" s="41">
        <v>1741</v>
      </c>
      <c r="BJ21" s="41" t="s">
        <v>150</v>
      </c>
      <c r="BK21" s="41" t="s">
        <v>150</v>
      </c>
      <c r="BL21" s="41">
        <v>1741</v>
      </c>
      <c r="BM21" s="41">
        <v>5482</v>
      </c>
      <c r="BN21" s="42" t="s">
        <v>150</v>
      </c>
      <c r="BO21" s="42">
        <v>3.8057742782152237</v>
      </c>
      <c r="BP21" s="42">
        <v>11.144578313253017</v>
      </c>
      <c r="BQ21" s="42">
        <v>3.2667876588021727</v>
      </c>
      <c r="BR21" s="42">
        <v>6.8427890861844975</v>
      </c>
      <c r="BS21" s="42" t="s">
        <v>150</v>
      </c>
      <c r="BT21" s="42">
        <v>5.7262569832402193</v>
      </c>
      <c r="BU21" s="42" t="s">
        <v>150</v>
      </c>
      <c r="BV21" s="42">
        <v>5.7262569832402193</v>
      </c>
      <c r="BW21" s="42" t="s">
        <v>150</v>
      </c>
      <c r="BX21" s="42">
        <v>5.7262569832402193</v>
      </c>
      <c r="BY21" s="42">
        <v>8.0413555427914947</v>
      </c>
      <c r="BZ21" s="42" t="s">
        <v>150</v>
      </c>
      <c r="CA21" s="42" t="s">
        <v>150</v>
      </c>
      <c r="CB21" s="42">
        <v>8.0413555427914947</v>
      </c>
      <c r="CC21" s="42">
        <v>6.9317767238234236</v>
      </c>
    </row>
    <row r="22" spans="1:81">
      <c r="A22" s="40" t="s">
        <v>25</v>
      </c>
      <c r="B22" s="41" t="s">
        <v>150</v>
      </c>
      <c r="C22" s="41">
        <v>726</v>
      </c>
      <c r="D22" s="41">
        <v>521</v>
      </c>
      <c r="E22" s="41">
        <v>68</v>
      </c>
      <c r="F22" s="41">
        <v>1315</v>
      </c>
      <c r="G22" s="41" t="s">
        <v>150</v>
      </c>
      <c r="H22" s="41" t="s">
        <v>150</v>
      </c>
      <c r="I22" s="41" t="s">
        <v>150</v>
      </c>
      <c r="J22" s="41" t="s">
        <v>150</v>
      </c>
      <c r="K22" s="41" t="s">
        <v>150</v>
      </c>
      <c r="L22" s="41" t="s">
        <v>150</v>
      </c>
      <c r="M22" s="41">
        <v>500</v>
      </c>
      <c r="N22" s="41" t="s">
        <v>150</v>
      </c>
      <c r="O22" s="41" t="s">
        <v>150</v>
      </c>
      <c r="P22" s="41">
        <v>500</v>
      </c>
      <c r="Q22" s="41">
        <v>1815</v>
      </c>
      <c r="R22" s="41" t="s">
        <v>150</v>
      </c>
      <c r="S22" s="41">
        <v>184</v>
      </c>
      <c r="T22" s="41">
        <v>131</v>
      </c>
      <c r="U22" s="41">
        <v>18</v>
      </c>
      <c r="V22" s="41">
        <v>333</v>
      </c>
      <c r="W22" s="41" t="s">
        <v>150</v>
      </c>
      <c r="X22" s="41" t="s">
        <v>150</v>
      </c>
      <c r="Y22" s="41" t="s">
        <v>150</v>
      </c>
      <c r="Z22" s="41" t="s">
        <v>150</v>
      </c>
      <c r="AA22" s="41" t="s">
        <v>150</v>
      </c>
      <c r="AB22" s="41" t="s">
        <v>150</v>
      </c>
      <c r="AC22" s="41">
        <v>142</v>
      </c>
      <c r="AD22" s="41" t="s">
        <v>150</v>
      </c>
      <c r="AE22" s="41" t="s">
        <v>150</v>
      </c>
      <c r="AF22" s="41">
        <v>142</v>
      </c>
      <c r="AG22" s="41">
        <v>475</v>
      </c>
      <c r="AH22" s="41">
        <v>0</v>
      </c>
      <c r="AI22" s="41">
        <v>300</v>
      </c>
      <c r="AJ22" s="41">
        <v>206</v>
      </c>
      <c r="AK22" s="41">
        <v>33</v>
      </c>
      <c r="AL22" s="41">
        <v>539</v>
      </c>
      <c r="AM22" s="41">
        <v>0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182</v>
      </c>
      <c r="AT22" s="41">
        <v>0</v>
      </c>
      <c r="AU22" s="41">
        <v>0</v>
      </c>
      <c r="AV22" s="41">
        <v>182</v>
      </c>
      <c r="AW22" s="41">
        <v>721</v>
      </c>
      <c r="AX22" s="41" t="s">
        <v>150</v>
      </c>
      <c r="AY22" s="41">
        <v>642</v>
      </c>
      <c r="AZ22" s="41">
        <v>489</v>
      </c>
      <c r="BA22" s="41">
        <v>55</v>
      </c>
      <c r="BB22" s="41">
        <v>1186</v>
      </c>
      <c r="BC22" s="41" t="s">
        <v>150</v>
      </c>
      <c r="BD22" s="41" t="s">
        <v>150</v>
      </c>
      <c r="BE22" s="41" t="s">
        <v>150</v>
      </c>
      <c r="BF22" s="41" t="s">
        <v>150</v>
      </c>
      <c r="BG22" s="41" t="s">
        <v>150</v>
      </c>
      <c r="BH22" s="41" t="s">
        <v>150</v>
      </c>
      <c r="BI22" s="41">
        <v>481</v>
      </c>
      <c r="BJ22" s="41" t="s">
        <v>150</v>
      </c>
      <c r="BK22" s="41" t="s">
        <v>150</v>
      </c>
      <c r="BL22" s="41">
        <v>481</v>
      </c>
      <c r="BM22" s="41">
        <v>1667</v>
      </c>
      <c r="BN22" s="42" t="s">
        <v>150</v>
      </c>
      <c r="BO22" s="42">
        <v>4.9844236760124616</v>
      </c>
      <c r="BP22" s="42">
        <v>8.7934560327198383</v>
      </c>
      <c r="BQ22" s="42">
        <v>3.6363636363636376</v>
      </c>
      <c r="BR22" s="42">
        <v>6.4924114671163551</v>
      </c>
      <c r="BS22" s="42" t="s">
        <v>150</v>
      </c>
      <c r="BT22" s="42" t="s">
        <v>150</v>
      </c>
      <c r="BU22" s="42" t="s">
        <v>150</v>
      </c>
      <c r="BV22" s="42" t="s">
        <v>150</v>
      </c>
      <c r="BW22" s="42" t="s">
        <v>150</v>
      </c>
      <c r="BX22" s="42" t="s">
        <v>150</v>
      </c>
      <c r="BY22" s="42">
        <v>4.3659043659043606</v>
      </c>
      <c r="BZ22" s="42" t="s">
        <v>150</v>
      </c>
      <c r="CA22" s="42" t="s">
        <v>150</v>
      </c>
      <c r="CB22" s="42">
        <v>4.3659043659043606</v>
      </c>
      <c r="CC22" s="42">
        <v>5.8788242351529689</v>
      </c>
    </row>
    <row r="23" spans="1:81">
      <c r="A23" s="40" t="s">
        <v>26</v>
      </c>
      <c r="B23" s="41" t="s">
        <v>150</v>
      </c>
      <c r="C23" s="41">
        <v>630</v>
      </c>
      <c r="D23" s="41" t="s">
        <v>150</v>
      </c>
      <c r="E23" s="41" t="s">
        <v>150</v>
      </c>
      <c r="F23" s="41">
        <v>630</v>
      </c>
      <c r="G23" s="41" t="s">
        <v>150</v>
      </c>
      <c r="H23" s="41" t="s">
        <v>150</v>
      </c>
      <c r="I23" s="41" t="s">
        <v>150</v>
      </c>
      <c r="J23" s="41" t="s">
        <v>150</v>
      </c>
      <c r="K23" s="41" t="s">
        <v>150</v>
      </c>
      <c r="L23" s="41" t="s">
        <v>150</v>
      </c>
      <c r="M23" s="41">
        <v>1536</v>
      </c>
      <c r="N23" s="41" t="s">
        <v>150</v>
      </c>
      <c r="O23" s="41" t="s">
        <v>150</v>
      </c>
      <c r="P23" s="41">
        <v>1536</v>
      </c>
      <c r="Q23" s="41">
        <v>2166</v>
      </c>
      <c r="R23" s="41" t="s">
        <v>150</v>
      </c>
      <c r="S23" s="41">
        <v>197</v>
      </c>
      <c r="T23" s="41" t="s">
        <v>150</v>
      </c>
      <c r="U23" s="41" t="s">
        <v>150</v>
      </c>
      <c r="V23" s="41">
        <v>197</v>
      </c>
      <c r="W23" s="41" t="s">
        <v>150</v>
      </c>
      <c r="X23" s="41" t="s">
        <v>150</v>
      </c>
      <c r="Y23" s="41" t="s">
        <v>150</v>
      </c>
      <c r="Z23" s="41" t="s">
        <v>150</v>
      </c>
      <c r="AA23" s="41" t="s">
        <v>150</v>
      </c>
      <c r="AB23" s="41" t="s">
        <v>150</v>
      </c>
      <c r="AC23" s="41">
        <v>436</v>
      </c>
      <c r="AD23" s="41" t="s">
        <v>150</v>
      </c>
      <c r="AE23" s="41" t="s">
        <v>150</v>
      </c>
      <c r="AF23" s="41">
        <v>436</v>
      </c>
      <c r="AG23" s="41">
        <v>633</v>
      </c>
      <c r="AH23" s="41">
        <v>0</v>
      </c>
      <c r="AI23" s="41">
        <v>228</v>
      </c>
      <c r="AJ23" s="41">
        <v>0</v>
      </c>
      <c r="AK23" s="41">
        <v>0</v>
      </c>
      <c r="AL23" s="41">
        <v>228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582</v>
      </c>
      <c r="AT23" s="41">
        <v>0</v>
      </c>
      <c r="AU23" s="41">
        <v>0</v>
      </c>
      <c r="AV23" s="41">
        <v>582</v>
      </c>
      <c r="AW23" s="41">
        <v>810</v>
      </c>
      <c r="AX23" s="41" t="s">
        <v>150</v>
      </c>
      <c r="AY23" s="41">
        <v>603</v>
      </c>
      <c r="AZ23" s="41" t="s">
        <v>150</v>
      </c>
      <c r="BA23" s="41" t="s">
        <v>150</v>
      </c>
      <c r="BB23" s="41">
        <v>603</v>
      </c>
      <c r="BC23" s="41" t="s">
        <v>150</v>
      </c>
      <c r="BD23" s="41" t="s">
        <v>150</v>
      </c>
      <c r="BE23" s="41" t="s">
        <v>150</v>
      </c>
      <c r="BF23" s="41" t="s">
        <v>150</v>
      </c>
      <c r="BG23" s="41" t="s">
        <v>150</v>
      </c>
      <c r="BH23" s="41" t="s">
        <v>150</v>
      </c>
      <c r="BI23" s="41">
        <v>1428</v>
      </c>
      <c r="BJ23" s="41" t="s">
        <v>150</v>
      </c>
      <c r="BK23" s="41" t="s">
        <v>150</v>
      </c>
      <c r="BL23" s="41">
        <v>1428</v>
      </c>
      <c r="BM23" s="41">
        <v>2031</v>
      </c>
      <c r="BN23" s="42" t="s">
        <v>150</v>
      </c>
      <c r="BO23" s="42">
        <v>0.66334991708125735</v>
      </c>
      <c r="BP23" s="42" t="s">
        <v>150</v>
      </c>
      <c r="BQ23" s="42" t="s">
        <v>150</v>
      </c>
      <c r="BR23" s="42">
        <v>0.66334991708125735</v>
      </c>
      <c r="BS23" s="42" t="s">
        <v>150</v>
      </c>
      <c r="BT23" s="42" t="s">
        <v>150</v>
      </c>
      <c r="BU23" s="42" t="s">
        <v>150</v>
      </c>
      <c r="BV23" s="42" t="s">
        <v>150</v>
      </c>
      <c r="BW23" s="42" t="s">
        <v>150</v>
      </c>
      <c r="BX23" s="42" t="s">
        <v>150</v>
      </c>
      <c r="BY23" s="42">
        <v>2.6610644257703098</v>
      </c>
      <c r="BZ23" s="42" t="s">
        <v>150</v>
      </c>
      <c r="CA23" s="42" t="s">
        <v>150</v>
      </c>
      <c r="CB23" s="42">
        <v>2.6610644257703098</v>
      </c>
      <c r="CC23" s="42">
        <v>2.0679468242245203</v>
      </c>
    </row>
    <row r="24" spans="1:81">
      <c r="A24" s="40" t="s">
        <v>27</v>
      </c>
      <c r="B24" s="41">
        <v>215</v>
      </c>
      <c r="C24" s="41" t="s">
        <v>150</v>
      </c>
      <c r="D24" s="41">
        <v>1357</v>
      </c>
      <c r="E24" s="41">
        <v>393</v>
      </c>
      <c r="F24" s="41">
        <v>1750</v>
      </c>
      <c r="G24" s="41" t="s">
        <v>150</v>
      </c>
      <c r="H24" s="41">
        <v>1504</v>
      </c>
      <c r="I24" s="41" t="s">
        <v>150</v>
      </c>
      <c r="J24" s="41">
        <v>1504</v>
      </c>
      <c r="K24" s="41">
        <v>2133</v>
      </c>
      <c r="L24" s="41">
        <v>3637</v>
      </c>
      <c r="M24" s="41">
        <v>5070</v>
      </c>
      <c r="N24" s="41">
        <v>80</v>
      </c>
      <c r="O24" s="41" t="s">
        <v>150</v>
      </c>
      <c r="P24" s="41">
        <v>5150</v>
      </c>
      <c r="Q24" s="41">
        <v>10752</v>
      </c>
      <c r="R24" s="41">
        <v>39</v>
      </c>
      <c r="S24" s="41" t="s">
        <v>150</v>
      </c>
      <c r="T24" s="41">
        <v>311</v>
      </c>
      <c r="U24" s="41">
        <v>108</v>
      </c>
      <c r="V24" s="41">
        <v>419</v>
      </c>
      <c r="W24" s="41" t="s">
        <v>150</v>
      </c>
      <c r="X24" s="41">
        <v>374</v>
      </c>
      <c r="Y24" s="41" t="s">
        <v>150</v>
      </c>
      <c r="Z24" s="41">
        <v>374</v>
      </c>
      <c r="AA24" s="41">
        <v>579</v>
      </c>
      <c r="AB24" s="41">
        <v>953</v>
      </c>
      <c r="AC24" s="41">
        <v>1319</v>
      </c>
      <c r="AD24" s="41">
        <v>0</v>
      </c>
      <c r="AE24" s="41" t="s">
        <v>150</v>
      </c>
      <c r="AF24" s="41">
        <v>1319</v>
      </c>
      <c r="AG24" s="41">
        <v>2730</v>
      </c>
      <c r="AH24" s="41">
        <v>85</v>
      </c>
      <c r="AI24" s="41">
        <v>0</v>
      </c>
      <c r="AJ24" s="41">
        <v>510</v>
      </c>
      <c r="AK24" s="41">
        <v>140</v>
      </c>
      <c r="AL24" s="41">
        <v>650</v>
      </c>
      <c r="AM24" s="41">
        <v>0</v>
      </c>
      <c r="AN24" s="41">
        <v>568</v>
      </c>
      <c r="AO24" s="41">
        <v>0</v>
      </c>
      <c r="AP24" s="41">
        <v>568</v>
      </c>
      <c r="AQ24" s="41">
        <v>810</v>
      </c>
      <c r="AR24" s="41">
        <v>1378</v>
      </c>
      <c r="AS24" s="41">
        <v>2107</v>
      </c>
      <c r="AT24" s="41">
        <v>24</v>
      </c>
      <c r="AU24" s="41">
        <v>0</v>
      </c>
      <c r="AV24" s="41">
        <v>2131</v>
      </c>
      <c r="AW24" s="41">
        <v>4244</v>
      </c>
      <c r="AX24" s="41">
        <v>166</v>
      </c>
      <c r="AY24" s="41" t="s">
        <v>150</v>
      </c>
      <c r="AZ24" s="41">
        <v>1222</v>
      </c>
      <c r="BA24" s="41">
        <v>358</v>
      </c>
      <c r="BB24" s="41">
        <v>1580</v>
      </c>
      <c r="BC24" s="41" t="s">
        <v>150</v>
      </c>
      <c r="BD24" s="41">
        <v>1478</v>
      </c>
      <c r="BE24" s="41" t="s">
        <v>150</v>
      </c>
      <c r="BF24" s="41">
        <v>1478</v>
      </c>
      <c r="BG24" s="41">
        <v>1989</v>
      </c>
      <c r="BH24" s="41">
        <v>3467</v>
      </c>
      <c r="BI24" s="41">
        <v>4621</v>
      </c>
      <c r="BJ24" s="41" t="s">
        <v>150</v>
      </c>
      <c r="BK24" s="41" t="s">
        <v>150</v>
      </c>
      <c r="BL24" s="41">
        <v>4621</v>
      </c>
      <c r="BM24" s="41">
        <v>9834</v>
      </c>
      <c r="BN24" s="42">
        <v>-1.8072289156626509</v>
      </c>
      <c r="BO24" s="42" t="s">
        <v>150</v>
      </c>
      <c r="BP24" s="42">
        <v>5.2373158756137457</v>
      </c>
      <c r="BQ24" s="42">
        <v>-0.8379888268156499</v>
      </c>
      <c r="BR24" s="42">
        <v>3.8607594936708844</v>
      </c>
      <c r="BS24" s="42" t="s">
        <v>150</v>
      </c>
      <c r="BT24" s="42">
        <v>11.366711772665761</v>
      </c>
      <c r="BU24" s="42" t="s">
        <v>150</v>
      </c>
      <c r="BV24" s="42">
        <v>11.366711772665761</v>
      </c>
      <c r="BW24" s="42">
        <v>4.3740573152337809</v>
      </c>
      <c r="BX24" s="42">
        <v>7.3550620132679541</v>
      </c>
      <c r="BY24" s="42">
        <v>7.3360744427613085</v>
      </c>
      <c r="BZ24" s="42" t="s">
        <v>150</v>
      </c>
      <c r="CA24" s="42" t="s">
        <v>150</v>
      </c>
      <c r="CB24" s="42">
        <v>6.1242155377623897</v>
      </c>
      <c r="CC24" s="42">
        <v>6.0606060606060552</v>
      </c>
    </row>
    <row r="25" spans="1:81">
      <c r="A25" s="40" t="s">
        <v>28</v>
      </c>
      <c r="B25" s="41">
        <v>43</v>
      </c>
      <c r="C25" s="41">
        <v>1933</v>
      </c>
      <c r="D25" s="41">
        <v>2384</v>
      </c>
      <c r="E25" s="41">
        <v>794</v>
      </c>
      <c r="F25" s="41">
        <v>5111</v>
      </c>
      <c r="G25" s="41" t="s">
        <v>150</v>
      </c>
      <c r="H25" s="41">
        <v>1311</v>
      </c>
      <c r="I25" s="41" t="s">
        <v>150</v>
      </c>
      <c r="J25" s="41">
        <v>1311</v>
      </c>
      <c r="K25" s="41" t="s">
        <v>150</v>
      </c>
      <c r="L25" s="41">
        <v>1311</v>
      </c>
      <c r="M25" s="41">
        <v>5151</v>
      </c>
      <c r="N25" s="41" t="s">
        <v>150</v>
      </c>
      <c r="O25" s="41" t="s">
        <v>150</v>
      </c>
      <c r="P25" s="41">
        <v>5151</v>
      </c>
      <c r="Q25" s="41">
        <v>11616</v>
      </c>
      <c r="R25" s="41">
        <v>10</v>
      </c>
      <c r="S25" s="41">
        <v>163</v>
      </c>
      <c r="T25" s="41">
        <v>646</v>
      </c>
      <c r="U25" s="41">
        <v>191</v>
      </c>
      <c r="V25" s="41">
        <v>1000</v>
      </c>
      <c r="W25" s="41" t="s">
        <v>150</v>
      </c>
      <c r="X25" s="41">
        <v>365</v>
      </c>
      <c r="Y25" s="41" t="s">
        <v>150</v>
      </c>
      <c r="Z25" s="41">
        <v>365</v>
      </c>
      <c r="AA25" s="41" t="s">
        <v>150</v>
      </c>
      <c r="AB25" s="41">
        <v>365</v>
      </c>
      <c r="AC25" s="41">
        <v>1275</v>
      </c>
      <c r="AD25" s="41" t="s">
        <v>150</v>
      </c>
      <c r="AE25" s="41" t="s">
        <v>150</v>
      </c>
      <c r="AF25" s="41">
        <v>1275</v>
      </c>
      <c r="AG25" s="41">
        <v>2650</v>
      </c>
      <c r="AH25" s="41">
        <v>14</v>
      </c>
      <c r="AI25" s="41">
        <v>796</v>
      </c>
      <c r="AJ25" s="41">
        <v>1015</v>
      </c>
      <c r="AK25" s="41">
        <v>268</v>
      </c>
      <c r="AL25" s="41">
        <v>2079</v>
      </c>
      <c r="AM25" s="41">
        <v>0</v>
      </c>
      <c r="AN25" s="41">
        <v>502</v>
      </c>
      <c r="AO25" s="41">
        <v>0</v>
      </c>
      <c r="AP25" s="41">
        <v>502</v>
      </c>
      <c r="AQ25" s="41">
        <v>0</v>
      </c>
      <c r="AR25" s="41">
        <v>502</v>
      </c>
      <c r="AS25" s="41">
        <v>2064</v>
      </c>
      <c r="AT25" s="41">
        <v>0</v>
      </c>
      <c r="AU25" s="41">
        <v>0</v>
      </c>
      <c r="AV25" s="41">
        <v>2064</v>
      </c>
      <c r="AW25" s="41">
        <v>4659</v>
      </c>
      <c r="AX25" s="41">
        <v>21</v>
      </c>
      <c r="AY25" s="41">
        <v>1836</v>
      </c>
      <c r="AZ25" s="41">
        <v>2126</v>
      </c>
      <c r="BA25" s="41">
        <v>709</v>
      </c>
      <c r="BB25" s="41">
        <v>4671</v>
      </c>
      <c r="BC25" s="41" t="s">
        <v>150</v>
      </c>
      <c r="BD25" s="41">
        <v>1222</v>
      </c>
      <c r="BE25" s="41" t="s">
        <v>150</v>
      </c>
      <c r="BF25" s="41">
        <v>1222</v>
      </c>
      <c r="BG25" s="41" t="s">
        <v>150</v>
      </c>
      <c r="BH25" s="41">
        <v>1222</v>
      </c>
      <c r="BI25" s="41">
        <v>4559</v>
      </c>
      <c r="BJ25" s="41" t="s">
        <v>150</v>
      </c>
      <c r="BK25" s="41">
        <v>0</v>
      </c>
      <c r="BL25" s="41">
        <v>4559</v>
      </c>
      <c r="BM25" s="41">
        <v>10473</v>
      </c>
      <c r="BN25" s="42">
        <v>-85.714285714285722</v>
      </c>
      <c r="BO25" s="42">
        <v>29.19389978213508</v>
      </c>
      <c r="BP25" s="42">
        <v>5.2210724365004735</v>
      </c>
      <c r="BQ25" s="42">
        <v>-1.1283497884344129</v>
      </c>
      <c r="BR25" s="42">
        <v>13.680154142581891</v>
      </c>
      <c r="BS25" s="42" t="s">
        <v>150</v>
      </c>
      <c r="BT25" s="42">
        <v>3.9279869067103124</v>
      </c>
      <c r="BU25" s="42" t="s">
        <v>150</v>
      </c>
      <c r="BV25" s="42">
        <v>3.9279869067103124</v>
      </c>
      <c r="BW25" s="42" t="s">
        <v>150</v>
      </c>
      <c r="BX25" s="42">
        <v>3.9279869067103124</v>
      </c>
      <c r="BY25" s="42">
        <v>4.321123053301168</v>
      </c>
      <c r="BZ25" s="42" t="s">
        <v>150</v>
      </c>
      <c r="CA25" s="42" t="s">
        <v>150</v>
      </c>
      <c r="CB25" s="42">
        <v>4.321123053301168</v>
      </c>
      <c r="CC25" s="42">
        <v>8.268881886756418</v>
      </c>
    </row>
    <row r="26" spans="1:81">
      <c r="A26" s="40" t="s">
        <v>29</v>
      </c>
      <c r="B26" s="41" t="s">
        <v>150</v>
      </c>
      <c r="C26" s="41" t="s">
        <v>150</v>
      </c>
      <c r="D26" s="41">
        <v>455</v>
      </c>
      <c r="E26" s="41" t="s">
        <v>150</v>
      </c>
      <c r="F26" s="41">
        <v>455</v>
      </c>
      <c r="G26" s="41" t="s">
        <v>150</v>
      </c>
      <c r="H26" s="41" t="s">
        <v>150</v>
      </c>
      <c r="I26" s="41" t="s">
        <v>150</v>
      </c>
      <c r="J26" s="41" t="s">
        <v>150</v>
      </c>
      <c r="K26" s="41" t="s">
        <v>150</v>
      </c>
      <c r="L26" s="41" t="s">
        <v>150</v>
      </c>
      <c r="M26" s="41">
        <v>817</v>
      </c>
      <c r="N26" s="41" t="s">
        <v>150</v>
      </c>
      <c r="O26" s="41" t="s">
        <v>150</v>
      </c>
      <c r="P26" s="41">
        <v>817</v>
      </c>
      <c r="Q26" s="41">
        <v>1272</v>
      </c>
      <c r="R26" s="41" t="s">
        <v>150</v>
      </c>
      <c r="S26" s="41" t="s">
        <v>150</v>
      </c>
      <c r="T26" s="41">
        <v>159</v>
      </c>
      <c r="U26" s="41"/>
      <c r="V26" s="41">
        <v>159</v>
      </c>
      <c r="W26" s="41" t="s">
        <v>150</v>
      </c>
      <c r="X26" s="41" t="s">
        <v>150</v>
      </c>
      <c r="Y26" s="41" t="s">
        <v>150</v>
      </c>
      <c r="Z26" s="41" t="s">
        <v>150</v>
      </c>
      <c r="AA26" s="41" t="s">
        <v>150</v>
      </c>
      <c r="AB26" s="41" t="s">
        <v>150</v>
      </c>
      <c r="AC26" s="41">
        <v>232</v>
      </c>
      <c r="AD26" s="41" t="s">
        <v>150</v>
      </c>
      <c r="AE26" s="41" t="s">
        <v>150</v>
      </c>
      <c r="AF26" s="41">
        <v>232</v>
      </c>
      <c r="AG26" s="41">
        <v>391</v>
      </c>
      <c r="AH26" s="41">
        <v>0</v>
      </c>
      <c r="AI26" s="41">
        <v>0</v>
      </c>
      <c r="AJ26" s="41">
        <v>173</v>
      </c>
      <c r="AK26" s="41">
        <v>0</v>
      </c>
      <c r="AL26" s="41">
        <v>173</v>
      </c>
      <c r="AM26" s="41"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337</v>
      </c>
      <c r="AT26" s="41">
        <v>0</v>
      </c>
      <c r="AU26" s="41">
        <v>0</v>
      </c>
      <c r="AV26" s="41">
        <v>337</v>
      </c>
      <c r="AW26" s="41">
        <v>510</v>
      </c>
      <c r="AX26" s="41" t="s">
        <v>150</v>
      </c>
      <c r="AY26" s="41" t="s">
        <v>150</v>
      </c>
      <c r="AZ26" s="41">
        <v>456</v>
      </c>
      <c r="BA26" s="41" t="s">
        <v>150</v>
      </c>
      <c r="BB26" s="41">
        <v>456</v>
      </c>
      <c r="BC26" s="41" t="s">
        <v>150</v>
      </c>
      <c r="BD26" s="41" t="s">
        <v>150</v>
      </c>
      <c r="BE26" s="41" t="s">
        <v>150</v>
      </c>
      <c r="BF26" s="41" t="s">
        <v>150</v>
      </c>
      <c r="BG26" s="41" t="s">
        <v>150</v>
      </c>
      <c r="BH26" s="41" t="s">
        <v>150</v>
      </c>
      <c r="BI26" s="41">
        <v>762</v>
      </c>
      <c r="BJ26" s="41" t="s">
        <v>150</v>
      </c>
      <c r="BK26" s="41" t="s">
        <v>150</v>
      </c>
      <c r="BL26" s="41">
        <v>762</v>
      </c>
      <c r="BM26" s="41">
        <v>1218</v>
      </c>
      <c r="BN26" s="42" t="s">
        <v>150</v>
      </c>
      <c r="BO26" s="42" t="s">
        <v>150</v>
      </c>
      <c r="BP26" s="42">
        <v>3.289473684210531</v>
      </c>
      <c r="BQ26" s="42" t="s">
        <v>150</v>
      </c>
      <c r="BR26" s="42">
        <v>3.289473684210531</v>
      </c>
      <c r="BS26" s="42" t="s">
        <v>150</v>
      </c>
      <c r="BT26" s="42" t="s">
        <v>150</v>
      </c>
      <c r="BU26" s="42" t="s">
        <v>150</v>
      </c>
      <c r="BV26" s="42" t="s">
        <v>150</v>
      </c>
      <c r="BW26" s="42" t="s">
        <v>150</v>
      </c>
      <c r="BX26" s="42" t="s">
        <v>150</v>
      </c>
      <c r="BY26" s="42">
        <v>6.5616797900262425</v>
      </c>
      <c r="BZ26" s="42" t="s">
        <v>150</v>
      </c>
      <c r="CA26" s="42" t="s">
        <v>150</v>
      </c>
      <c r="CB26" s="42">
        <v>6.5616797900262425</v>
      </c>
      <c r="CC26" s="42">
        <v>5.3366174055829223</v>
      </c>
    </row>
    <row r="27" spans="1:81">
      <c r="A27" s="40" t="s">
        <v>30</v>
      </c>
      <c r="B27" s="41">
        <v>48</v>
      </c>
      <c r="C27" s="41">
        <v>1712</v>
      </c>
      <c r="D27" s="41">
        <v>7862</v>
      </c>
      <c r="E27" s="41">
        <v>3372</v>
      </c>
      <c r="F27" s="41">
        <v>12946</v>
      </c>
      <c r="G27" s="41" t="s">
        <v>150</v>
      </c>
      <c r="H27" s="41">
        <v>10006</v>
      </c>
      <c r="I27" s="41">
        <v>150</v>
      </c>
      <c r="J27" s="41">
        <v>10156</v>
      </c>
      <c r="K27" s="41">
        <v>1383</v>
      </c>
      <c r="L27" s="41">
        <v>11539</v>
      </c>
      <c r="M27" s="41">
        <v>9942</v>
      </c>
      <c r="N27" s="41">
        <v>36</v>
      </c>
      <c r="O27" s="41" t="s">
        <v>150</v>
      </c>
      <c r="P27" s="41">
        <v>9978</v>
      </c>
      <c r="Q27" s="41">
        <v>34511</v>
      </c>
      <c r="R27" s="41">
        <v>4</v>
      </c>
      <c r="S27" s="41">
        <v>537</v>
      </c>
      <c r="T27" s="41">
        <v>2078</v>
      </c>
      <c r="U27" s="41">
        <v>1035</v>
      </c>
      <c r="V27" s="41">
        <v>3650</v>
      </c>
      <c r="W27" s="41" t="s">
        <v>150</v>
      </c>
      <c r="X27" s="41">
        <v>2849</v>
      </c>
      <c r="Y27" s="41">
        <v>21</v>
      </c>
      <c r="Z27" s="41">
        <v>2870</v>
      </c>
      <c r="AA27" s="41">
        <v>352</v>
      </c>
      <c r="AB27" s="41">
        <v>3222</v>
      </c>
      <c r="AC27" s="41">
        <v>2733</v>
      </c>
      <c r="AD27" s="41">
        <v>0</v>
      </c>
      <c r="AE27" s="41" t="s">
        <v>150</v>
      </c>
      <c r="AF27" s="41">
        <v>2733</v>
      </c>
      <c r="AG27" s="41">
        <v>9609</v>
      </c>
      <c r="AH27" s="41">
        <v>14</v>
      </c>
      <c r="AI27" s="41">
        <v>605</v>
      </c>
      <c r="AJ27" s="41">
        <v>3134</v>
      </c>
      <c r="AK27" s="41">
        <v>1190</v>
      </c>
      <c r="AL27" s="41">
        <v>4929</v>
      </c>
      <c r="AM27" s="41">
        <v>0</v>
      </c>
      <c r="AN27" s="41">
        <v>3618</v>
      </c>
      <c r="AO27" s="41">
        <v>66</v>
      </c>
      <c r="AP27" s="41">
        <v>3684</v>
      </c>
      <c r="AQ27" s="41">
        <v>532</v>
      </c>
      <c r="AR27" s="41">
        <v>4216</v>
      </c>
      <c r="AS27" s="41">
        <v>3847</v>
      </c>
      <c r="AT27" s="41">
        <v>36</v>
      </c>
      <c r="AU27" s="41">
        <v>0</v>
      </c>
      <c r="AV27" s="41">
        <v>3883</v>
      </c>
      <c r="AW27" s="41">
        <v>13042</v>
      </c>
      <c r="AX27" s="41">
        <v>35</v>
      </c>
      <c r="AY27" s="41">
        <v>1724</v>
      </c>
      <c r="AZ27" s="41">
        <v>7172</v>
      </c>
      <c r="BA27" s="41">
        <v>3206</v>
      </c>
      <c r="BB27" s="41">
        <v>12102</v>
      </c>
      <c r="BC27" s="41" t="s">
        <v>150</v>
      </c>
      <c r="BD27" s="41">
        <v>9891</v>
      </c>
      <c r="BE27" s="41">
        <v>95</v>
      </c>
      <c r="BF27" s="41">
        <v>9986</v>
      </c>
      <c r="BG27" s="41">
        <v>1290</v>
      </c>
      <c r="BH27" s="41">
        <v>11276</v>
      </c>
      <c r="BI27" s="41">
        <v>9231</v>
      </c>
      <c r="BJ27" s="41" t="s">
        <v>150</v>
      </c>
      <c r="BK27" s="41" t="s">
        <v>150</v>
      </c>
      <c r="BL27" s="41">
        <v>9231</v>
      </c>
      <c r="BM27" s="41">
        <v>32644</v>
      </c>
      <c r="BN27" s="42">
        <v>-8.5714285714285623</v>
      </c>
      <c r="BO27" s="42">
        <v>4.6403712296983812</v>
      </c>
      <c r="BP27" s="42">
        <v>5.1031790295594011</v>
      </c>
      <c r="BQ27" s="42">
        <v>-0.34310667498440584</v>
      </c>
      <c r="BR27" s="42">
        <v>3.5944471988101134</v>
      </c>
      <c r="BS27" s="42" t="s">
        <v>150</v>
      </c>
      <c r="BT27" s="42">
        <v>6.612071580224443</v>
      </c>
      <c r="BU27" s="42">
        <v>-10.526315789473696</v>
      </c>
      <c r="BV27" s="42">
        <v>6.4490286400961327</v>
      </c>
      <c r="BW27" s="42">
        <v>6.7441860465116239</v>
      </c>
      <c r="BX27" s="42">
        <v>6.4827953174884652</v>
      </c>
      <c r="BY27" s="42">
        <v>4.3657241902285815</v>
      </c>
      <c r="BZ27" s="42" t="s">
        <v>150</v>
      </c>
      <c r="CA27" s="42" t="s">
        <v>150</v>
      </c>
      <c r="CB27" s="42">
        <v>4.3657241902285815</v>
      </c>
      <c r="CC27" s="42">
        <v>4.7972062247273577</v>
      </c>
    </row>
    <row r="28" spans="1:81">
      <c r="A28" s="40" t="s">
        <v>31</v>
      </c>
      <c r="B28" s="41" t="s">
        <v>150</v>
      </c>
      <c r="C28" s="41">
        <v>848</v>
      </c>
      <c r="D28" s="41" t="s">
        <v>150</v>
      </c>
      <c r="E28" s="41" t="s">
        <v>150</v>
      </c>
      <c r="F28" s="41">
        <v>848</v>
      </c>
      <c r="G28" s="41" t="s">
        <v>150</v>
      </c>
      <c r="H28" s="41" t="s">
        <v>150</v>
      </c>
      <c r="I28" s="41" t="s">
        <v>150</v>
      </c>
      <c r="J28" s="41" t="s">
        <v>150</v>
      </c>
      <c r="K28" s="41">
        <v>490</v>
      </c>
      <c r="L28" s="41">
        <v>490</v>
      </c>
      <c r="M28" s="41">
        <v>1059</v>
      </c>
      <c r="N28" s="41" t="s">
        <v>150</v>
      </c>
      <c r="O28" s="41" t="s">
        <v>150</v>
      </c>
      <c r="P28" s="41">
        <v>1059</v>
      </c>
      <c r="Q28" s="41">
        <v>2397</v>
      </c>
      <c r="R28" s="41" t="s">
        <v>150</v>
      </c>
      <c r="S28" s="41">
        <v>234</v>
      </c>
      <c r="T28" s="41" t="s">
        <v>150</v>
      </c>
      <c r="U28" s="41" t="s">
        <v>150</v>
      </c>
      <c r="V28" s="41">
        <v>234</v>
      </c>
      <c r="W28" s="41" t="s">
        <v>150</v>
      </c>
      <c r="X28" s="41" t="s">
        <v>150</v>
      </c>
      <c r="Y28" s="41" t="s">
        <v>150</v>
      </c>
      <c r="Z28" s="41" t="s">
        <v>150</v>
      </c>
      <c r="AA28" s="41">
        <v>79</v>
      </c>
      <c r="AB28" s="41">
        <v>79</v>
      </c>
      <c r="AC28" s="41">
        <v>306</v>
      </c>
      <c r="AD28" s="41" t="s">
        <v>150</v>
      </c>
      <c r="AE28" s="41" t="s">
        <v>150</v>
      </c>
      <c r="AF28" s="41">
        <v>306</v>
      </c>
      <c r="AG28" s="41">
        <v>619</v>
      </c>
      <c r="AH28" s="41">
        <v>0</v>
      </c>
      <c r="AI28" s="41">
        <v>330</v>
      </c>
      <c r="AJ28" s="41">
        <v>0</v>
      </c>
      <c r="AK28" s="41">
        <v>0</v>
      </c>
      <c r="AL28" s="41">
        <v>330</v>
      </c>
      <c r="AM28" s="41">
        <v>0</v>
      </c>
      <c r="AN28" s="41">
        <v>0</v>
      </c>
      <c r="AO28" s="41">
        <v>0</v>
      </c>
      <c r="AP28" s="41">
        <v>0</v>
      </c>
      <c r="AQ28" s="41">
        <v>215</v>
      </c>
      <c r="AR28" s="41">
        <v>215</v>
      </c>
      <c r="AS28" s="41">
        <v>394</v>
      </c>
      <c r="AT28" s="41">
        <v>0</v>
      </c>
      <c r="AU28" s="41">
        <v>0</v>
      </c>
      <c r="AV28" s="41">
        <v>394</v>
      </c>
      <c r="AW28" s="41">
        <v>939</v>
      </c>
      <c r="AX28" s="41" t="s">
        <v>150</v>
      </c>
      <c r="AY28" s="41">
        <v>782</v>
      </c>
      <c r="AZ28" s="41" t="s">
        <v>150</v>
      </c>
      <c r="BA28" s="41" t="s">
        <v>150</v>
      </c>
      <c r="BB28" s="41">
        <v>782</v>
      </c>
      <c r="BC28" s="41" t="s">
        <v>150</v>
      </c>
      <c r="BD28" s="41" t="s">
        <v>150</v>
      </c>
      <c r="BE28" s="41" t="s">
        <v>150</v>
      </c>
      <c r="BF28" s="41" t="s">
        <v>150</v>
      </c>
      <c r="BG28" s="41">
        <v>390</v>
      </c>
      <c r="BH28" s="41">
        <v>390</v>
      </c>
      <c r="BI28" s="41">
        <v>1022</v>
      </c>
      <c r="BJ28" s="41" t="s">
        <v>150</v>
      </c>
      <c r="BK28" s="41" t="s">
        <v>150</v>
      </c>
      <c r="BL28" s="41">
        <v>1022</v>
      </c>
      <c r="BM28" s="41">
        <v>2194</v>
      </c>
      <c r="BN28" s="42" t="s">
        <v>150</v>
      </c>
      <c r="BO28" s="42">
        <v>3.8363171355498715</v>
      </c>
      <c r="BP28" s="42" t="s">
        <v>150</v>
      </c>
      <c r="BQ28" s="42" t="s">
        <v>150</v>
      </c>
      <c r="BR28" s="42">
        <v>3.8363171355498715</v>
      </c>
      <c r="BS28" s="42" t="s">
        <v>150</v>
      </c>
      <c r="BT28" s="42" t="s">
        <v>150</v>
      </c>
      <c r="BU28" s="42" t="s">
        <v>150</v>
      </c>
      <c r="BV28" s="42" t="s">
        <v>150</v>
      </c>
      <c r="BW28" s="42">
        <v>9.2307692307692317</v>
      </c>
      <c r="BX28" s="42">
        <v>9.2307692307692317</v>
      </c>
      <c r="BY28" s="42">
        <v>4.990215264187869</v>
      </c>
      <c r="BZ28" s="42" t="s">
        <v>150</v>
      </c>
      <c r="CA28" s="42" t="s">
        <v>150</v>
      </c>
      <c r="CB28" s="42">
        <v>4.990215264187869</v>
      </c>
      <c r="CC28" s="42">
        <v>5.3327256153144926</v>
      </c>
    </row>
    <row r="29" spans="1:81">
      <c r="A29" s="40" t="s">
        <v>32</v>
      </c>
      <c r="B29" s="41">
        <v>39</v>
      </c>
      <c r="C29" s="41">
        <v>548</v>
      </c>
      <c r="D29" s="41" t="s">
        <v>150</v>
      </c>
      <c r="E29" s="41" t="s">
        <v>150</v>
      </c>
      <c r="F29" s="41">
        <v>548</v>
      </c>
      <c r="G29" s="41" t="s">
        <v>150</v>
      </c>
      <c r="H29" s="41" t="s">
        <v>150</v>
      </c>
      <c r="I29" s="41" t="s">
        <v>150</v>
      </c>
      <c r="J29" s="41" t="s">
        <v>150</v>
      </c>
      <c r="K29" s="41">
        <v>303</v>
      </c>
      <c r="L29" s="41">
        <v>303</v>
      </c>
      <c r="M29" s="41">
        <v>2133</v>
      </c>
      <c r="N29" s="41" t="s">
        <v>150</v>
      </c>
      <c r="O29" s="41" t="s">
        <v>150</v>
      </c>
      <c r="P29" s="41">
        <v>2133</v>
      </c>
      <c r="Q29" s="41">
        <v>3023</v>
      </c>
      <c r="R29" s="41">
        <v>5</v>
      </c>
      <c r="S29" s="41">
        <v>134</v>
      </c>
      <c r="T29" s="41" t="s">
        <v>150</v>
      </c>
      <c r="U29" s="41" t="s">
        <v>150</v>
      </c>
      <c r="V29" s="41">
        <v>134</v>
      </c>
      <c r="W29" s="41" t="s">
        <v>150</v>
      </c>
      <c r="X29" s="41" t="s">
        <v>150</v>
      </c>
      <c r="Y29" s="41" t="s">
        <v>150</v>
      </c>
      <c r="Z29" s="41" t="s">
        <v>150</v>
      </c>
      <c r="AA29" s="41">
        <v>82</v>
      </c>
      <c r="AB29" s="41">
        <v>82</v>
      </c>
      <c r="AC29" s="41">
        <v>623</v>
      </c>
      <c r="AD29" s="41" t="s">
        <v>150</v>
      </c>
      <c r="AE29" s="41" t="s">
        <v>150</v>
      </c>
      <c r="AF29" s="41">
        <v>623</v>
      </c>
      <c r="AG29" s="41">
        <v>844</v>
      </c>
      <c r="AH29" s="41">
        <v>16</v>
      </c>
      <c r="AI29" s="41">
        <v>231</v>
      </c>
      <c r="AJ29" s="41">
        <v>0</v>
      </c>
      <c r="AK29" s="41">
        <v>0</v>
      </c>
      <c r="AL29" s="41">
        <v>231</v>
      </c>
      <c r="AM29" s="41">
        <v>0</v>
      </c>
      <c r="AN29" s="41">
        <v>0</v>
      </c>
      <c r="AO29" s="41">
        <v>0</v>
      </c>
      <c r="AP29" s="41">
        <v>0</v>
      </c>
      <c r="AQ29" s="41">
        <v>117</v>
      </c>
      <c r="AR29" s="41">
        <v>117</v>
      </c>
      <c r="AS29" s="41">
        <v>836</v>
      </c>
      <c r="AT29" s="41">
        <v>0</v>
      </c>
      <c r="AU29" s="41">
        <v>0</v>
      </c>
      <c r="AV29" s="41">
        <v>836</v>
      </c>
      <c r="AW29" s="41">
        <v>1200</v>
      </c>
      <c r="AX29" s="41">
        <v>14</v>
      </c>
      <c r="AY29" s="41">
        <v>469</v>
      </c>
      <c r="AZ29" s="41" t="s">
        <v>150</v>
      </c>
      <c r="BA29" s="41" t="s">
        <v>150</v>
      </c>
      <c r="BB29" s="41">
        <v>469</v>
      </c>
      <c r="BC29" s="41" t="s">
        <v>150</v>
      </c>
      <c r="BD29" s="41" t="s">
        <v>150</v>
      </c>
      <c r="BE29" s="41" t="s">
        <v>150</v>
      </c>
      <c r="BF29" s="41" t="s">
        <v>150</v>
      </c>
      <c r="BG29" s="41">
        <v>299</v>
      </c>
      <c r="BH29" s="41">
        <v>299</v>
      </c>
      <c r="BI29" s="41">
        <v>2046</v>
      </c>
      <c r="BJ29" s="41" t="s">
        <v>150</v>
      </c>
      <c r="BK29" s="41" t="s">
        <v>150</v>
      </c>
      <c r="BL29" s="41">
        <v>2046</v>
      </c>
      <c r="BM29" s="41">
        <v>2828</v>
      </c>
      <c r="BN29" s="42">
        <v>-100</v>
      </c>
      <c r="BO29" s="42">
        <v>3.8379530916844318</v>
      </c>
      <c r="BP29" s="42" t="s">
        <v>150</v>
      </c>
      <c r="BQ29" s="42" t="s">
        <v>150</v>
      </c>
      <c r="BR29" s="42">
        <v>3.8379530916844318</v>
      </c>
      <c r="BS29" s="42" t="s">
        <v>150</v>
      </c>
      <c r="BT29" s="42" t="s">
        <v>150</v>
      </c>
      <c r="BU29" s="42" t="s">
        <v>150</v>
      </c>
      <c r="BV29" s="42" t="s">
        <v>150</v>
      </c>
      <c r="BW29" s="42">
        <v>10.367892976588633</v>
      </c>
      <c r="BX29" s="42">
        <v>10.367892976588633</v>
      </c>
      <c r="BY29" s="42">
        <v>6.1583577712609916</v>
      </c>
      <c r="BZ29" s="42" t="s">
        <v>150</v>
      </c>
      <c r="CA29" s="42" t="s">
        <v>150</v>
      </c>
      <c r="CB29" s="42">
        <v>6.1583577712609916</v>
      </c>
      <c r="CC29" s="42">
        <v>5.6930693069306981</v>
      </c>
    </row>
    <row r="30" spans="1:81">
      <c r="A30" s="40" t="s">
        <v>33</v>
      </c>
      <c r="B30" s="41">
        <v>64</v>
      </c>
      <c r="C30" s="41">
        <v>2097</v>
      </c>
      <c r="D30" s="41">
        <v>33597</v>
      </c>
      <c r="E30" s="41">
        <v>14964</v>
      </c>
      <c r="F30" s="41">
        <v>50658</v>
      </c>
      <c r="G30" s="41" t="s">
        <v>150</v>
      </c>
      <c r="H30" s="41">
        <v>14975</v>
      </c>
      <c r="I30" s="41">
        <v>2209</v>
      </c>
      <c r="J30" s="41">
        <v>17184</v>
      </c>
      <c r="K30" s="41" t="s">
        <v>150</v>
      </c>
      <c r="L30" s="41">
        <v>17184</v>
      </c>
      <c r="M30" s="41">
        <v>21638</v>
      </c>
      <c r="N30" s="41">
        <v>346</v>
      </c>
      <c r="O30" s="41">
        <v>555</v>
      </c>
      <c r="P30" s="41">
        <v>22539</v>
      </c>
      <c r="Q30" s="41">
        <v>90445</v>
      </c>
      <c r="R30" s="41">
        <v>11</v>
      </c>
      <c r="S30" s="41">
        <v>460</v>
      </c>
      <c r="T30" s="41">
        <v>8469</v>
      </c>
      <c r="U30" s="41">
        <v>4214</v>
      </c>
      <c r="V30" s="41">
        <v>13143</v>
      </c>
      <c r="W30" s="41" t="s">
        <v>150</v>
      </c>
      <c r="X30" s="41">
        <v>3953</v>
      </c>
      <c r="Y30" s="41">
        <v>535</v>
      </c>
      <c r="Z30" s="41">
        <v>4488</v>
      </c>
      <c r="AA30" s="41" t="s">
        <v>150</v>
      </c>
      <c r="AB30" s="41">
        <v>4488</v>
      </c>
      <c r="AC30" s="41">
        <v>5589</v>
      </c>
      <c r="AD30" s="41">
        <v>0</v>
      </c>
      <c r="AE30" s="41">
        <v>169</v>
      </c>
      <c r="AF30" s="41">
        <v>5758</v>
      </c>
      <c r="AG30" s="41">
        <v>23400</v>
      </c>
      <c r="AH30" s="41">
        <v>17</v>
      </c>
      <c r="AI30" s="41">
        <v>726</v>
      </c>
      <c r="AJ30" s="41">
        <v>12823</v>
      </c>
      <c r="AK30" s="41">
        <v>5353</v>
      </c>
      <c r="AL30" s="41">
        <v>18902</v>
      </c>
      <c r="AM30" s="41">
        <v>0</v>
      </c>
      <c r="AN30" s="41">
        <v>5620</v>
      </c>
      <c r="AO30" s="41">
        <v>825</v>
      </c>
      <c r="AP30" s="41">
        <v>6445</v>
      </c>
      <c r="AQ30" s="41">
        <v>0</v>
      </c>
      <c r="AR30" s="41">
        <v>6445</v>
      </c>
      <c r="AS30" s="41">
        <v>8333</v>
      </c>
      <c r="AT30" s="41">
        <v>332</v>
      </c>
      <c r="AU30" s="41">
        <v>189</v>
      </c>
      <c r="AV30" s="41">
        <v>8854</v>
      </c>
      <c r="AW30" s="41">
        <v>34218</v>
      </c>
      <c r="AX30" s="41">
        <v>44</v>
      </c>
      <c r="AY30" s="41">
        <v>2041</v>
      </c>
      <c r="AZ30" s="41">
        <v>31591</v>
      </c>
      <c r="BA30" s="41">
        <v>14219</v>
      </c>
      <c r="BB30" s="41">
        <v>47851</v>
      </c>
      <c r="BC30" s="41" t="s">
        <v>150</v>
      </c>
      <c r="BD30" s="41">
        <v>14809</v>
      </c>
      <c r="BE30" s="41">
        <v>2124</v>
      </c>
      <c r="BF30" s="41">
        <v>16933</v>
      </c>
      <c r="BG30" s="41" t="s">
        <v>150</v>
      </c>
      <c r="BH30" s="41">
        <v>16933</v>
      </c>
      <c r="BI30" s="41">
        <v>19812</v>
      </c>
      <c r="BJ30" s="41" t="s">
        <v>150</v>
      </c>
      <c r="BK30" s="41">
        <v>534</v>
      </c>
      <c r="BL30" s="41">
        <v>20346</v>
      </c>
      <c r="BM30" s="41">
        <v>85174</v>
      </c>
      <c r="BN30" s="42">
        <v>-31.818181818181813</v>
      </c>
      <c r="BO30" s="42">
        <v>10.289073983341501</v>
      </c>
      <c r="BP30" s="42">
        <v>7.4324965971320989</v>
      </c>
      <c r="BQ30" s="42">
        <v>2.7709402911597181</v>
      </c>
      <c r="BR30" s="42">
        <v>6.169150070008989</v>
      </c>
      <c r="BS30" s="42" t="s">
        <v>150</v>
      </c>
      <c r="BT30" s="42">
        <v>10.135728273347288</v>
      </c>
      <c r="BU30" s="42">
        <v>9.6516007532956642</v>
      </c>
      <c r="BV30" s="42">
        <v>10.075001476407019</v>
      </c>
      <c r="BW30" s="42" t="s">
        <v>150</v>
      </c>
      <c r="BX30" s="42">
        <v>10.075001476407019</v>
      </c>
      <c r="BY30" s="42">
        <v>4.6335554209569914</v>
      </c>
      <c r="BZ30" s="42" t="s">
        <v>150</v>
      </c>
      <c r="CA30" s="42">
        <v>-0.18726591760298561</v>
      </c>
      <c r="CB30" s="42">
        <v>4.438218814508998</v>
      </c>
      <c r="CC30" s="42">
        <v>6.5125507784065562</v>
      </c>
    </row>
    <row r="31" spans="1:81">
      <c r="A31" s="40" t="s">
        <v>34</v>
      </c>
      <c r="B31" s="41" t="s">
        <v>150</v>
      </c>
      <c r="C31" s="41">
        <v>596</v>
      </c>
      <c r="D31" s="41">
        <v>1279</v>
      </c>
      <c r="E31" s="41">
        <v>231</v>
      </c>
      <c r="F31" s="41">
        <v>2106</v>
      </c>
      <c r="G31" s="41" t="s">
        <v>150</v>
      </c>
      <c r="H31" s="41">
        <v>820</v>
      </c>
      <c r="I31" s="41" t="s">
        <v>150</v>
      </c>
      <c r="J31" s="41">
        <v>820</v>
      </c>
      <c r="K31" s="41" t="s">
        <v>150</v>
      </c>
      <c r="L31" s="41">
        <v>820</v>
      </c>
      <c r="M31" s="41">
        <v>288</v>
      </c>
      <c r="N31" s="41" t="s">
        <v>150</v>
      </c>
      <c r="O31" s="41" t="s">
        <v>150</v>
      </c>
      <c r="P31" s="41">
        <v>288</v>
      </c>
      <c r="Q31" s="41">
        <v>3214</v>
      </c>
      <c r="R31" s="41" t="s">
        <v>150</v>
      </c>
      <c r="S31" s="41">
        <v>116</v>
      </c>
      <c r="T31" s="41">
        <v>385</v>
      </c>
      <c r="U31" s="41">
        <v>52</v>
      </c>
      <c r="V31" s="41">
        <v>553</v>
      </c>
      <c r="W31" s="41" t="s">
        <v>150</v>
      </c>
      <c r="X31" s="41">
        <v>192</v>
      </c>
      <c r="Y31" s="41" t="s">
        <v>150</v>
      </c>
      <c r="Z31" s="41">
        <v>192</v>
      </c>
      <c r="AA31" s="41" t="s">
        <v>150</v>
      </c>
      <c r="AB31" s="41">
        <v>192</v>
      </c>
      <c r="AC31" s="41">
        <v>82</v>
      </c>
      <c r="AD31" s="41" t="s">
        <v>150</v>
      </c>
      <c r="AE31" s="41" t="s">
        <v>150</v>
      </c>
      <c r="AF31" s="41">
        <v>82</v>
      </c>
      <c r="AG31" s="41">
        <v>827</v>
      </c>
      <c r="AH31" s="41">
        <v>0</v>
      </c>
      <c r="AI31" s="41">
        <v>200</v>
      </c>
      <c r="AJ31" s="41">
        <v>466</v>
      </c>
      <c r="AK31" s="41">
        <v>105</v>
      </c>
      <c r="AL31" s="41">
        <v>771</v>
      </c>
      <c r="AM31" s="41">
        <v>0</v>
      </c>
      <c r="AN31" s="41">
        <v>374</v>
      </c>
      <c r="AO31" s="41">
        <v>0</v>
      </c>
      <c r="AP31" s="41">
        <v>374</v>
      </c>
      <c r="AQ31" s="41">
        <v>0</v>
      </c>
      <c r="AR31" s="41">
        <v>374</v>
      </c>
      <c r="AS31" s="41">
        <v>110</v>
      </c>
      <c r="AT31" s="41">
        <v>0</v>
      </c>
      <c r="AU31" s="41">
        <v>0</v>
      </c>
      <c r="AV31" s="41">
        <v>110</v>
      </c>
      <c r="AW31" s="41">
        <v>1255</v>
      </c>
      <c r="AX31" s="41" t="s">
        <v>150</v>
      </c>
      <c r="AY31" s="41">
        <v>534</v>
      </c>
      <c r="AZ31" s="41">
        <v>1276</v>
      </c>
      <c r="BA31" s="41">
        <v>191</v>
      </c>
      <c r="BB31" s="41">
        <v>2001</v>
      </c>
      <c r="BC31" s="41" t="s">
        <v>150</v>
      </c>
      <c r="BD31" s="41">
        <v>655</v>
      </c>
      <c r="BE31" s="41" t="s">
        <v>150</v>
      </c>
      <c r="BF31" s="41">
        <v>655</v>
      </c>
      <c r="BG31" s="41" t="s">
        <v>150</v>
      </c>
      <c r="BH31" s="41">
        <v>655</v>
      </c>
      <c r="BI31" s="41">
        <v>264</v>
      </c>
      <c r="BJ31" s="41" t="s">
        <v>150</v>
      </c>
      <c r="BK31" s="41" t="s">
        <v>150</v>
      </c>
      <c r="BL31" s="41">
        <v>264</v>
      </c>
      <c r="BM31" s="41">
        <v>2920</v>
      </c>
      <c r="BN31" s="42" t="s">
        <v>150</v>
      </c>
      <c r="BO31" s="42">
        <v>4.1198501872659161</v>
      </c>
      <c r="BP31" s="42">
        <v>6.1128526645768062</v>
      </c>
      <c r="BQ31" s="42">
        <v>6.8062827225130906</v>
      </c>
      <c r="BR31" s="42">
        <v>5.6471764117941081</v>
      </c>
      <c r="BS31" s="42" t="s">
        <v>150</v>
      </c>
      <c r="BT31" s="42">
        <v>2.5954198473282397</v>
      </c>
      <c r="BU31" s="42" t="s">
        <v>150</v>
      </c>
      <c r="BV31" s="42">
        <v>2.5954198473282397</v>
      </c>
      <c r="BW31" s="42" t="s">
        <v>150</v>
      </c>
      <c r="BX31" s="42">
        <v>2.5954198473282397</v>
      </c>
      <c r="BY31" s="42">
        <v>1.5151515151515138</v>
      </c>
      <c r="BZ31" s="42" t="s">
        <v>150</v>
      </c>
      <c r="CA31" s="42" t="s">
        <v>150</v>
      </c>
      <c r="CB31" s="42">
        <v>1.5151515151515138</v>
      </c>
      <c r="CC31" s="42">
        <v>4.589041095890412</v>
      </c>
    </row>
    <row r="32" spans="1:81">
      <c r="A32" s="40" t="s">
        <v>35</v>
      </c>
      <c r="B32" s="41">
        <v>19</v>
      </c>
      <c r="C32" s="41" t="s">
        <v>150</v>
      </c>
      <c r="D32" s="41" t="s">
        <v>150</v>
      </c>
      <c r="E32" s="41">
        <v>59</v>
      </c>
      <c r="F32" s="41">
        <v>59</v>
      </c>
      <c r="G32" s="41" t="s">
        <v>150</v>
      </c>
      <c r="H32" s="41" t="s">
        <v>150</v>
      </c>
      <c r="I32" s="41" t="s">
        <v>150</v>
      </c>
      <c r="J32" s="41" t="s">
        <v>150</v>
      </c>
      <c r="K32" s="41">
        <v>385</v>
      </c>
      <c r="L32" s="41">
        <v>385</v>
      </c>
      <c r="M32" s="41">
        <v>1127</v>
      </c>
      <c r="N32" s="41" t="s">
        <v>150</v>
      </c>
      <c r="O32" s="41" t="s">
        <v>150</v>
      </c>
      <c r="P32" s="41">
        <v>1127</v>
      </c>
      <c r="Q32" s="41">
        <v>1590</v>
      </c>
      <c r="R32" s="41">
        <v>2</v>
      </c>
      <c r="S32" s="41" t="s">
        <v>150</v>
      </c>
      <c r="T32" s="41" t="s">
        <v>150</v>
      </c>
      <c r="U32" s="41">
        <v>16</v>
      </c>
      <c r="V32" s="41">
        <v>16</v>
      </c>
      <c r="W32" s="41" t="s">
        <v>150</v>
      </c>
      <c r="X32" s="41" t="s">
        <v>150</v>
      </c>
      <c r="Y32" s="41" t="s">
        <v>150</v>
      </c>
      <c r="Z32" s="41" t="s">
        <v>150</v>
      </c>
      <c r="AA32" s="41">
        <v>79</v>
      </c>
      <c r="AB32" s="41">
        <v>79</v>
      </c>
      <c r="AC32" s="41">
        <v>324</v>
      </c>
      <c r="AD32" s="41" t="s">
        <v>150</v>
      </c>
      <c r="AE32" s="41" t="s">
        <v>150</v>
      </c>
      <c r="AF32" s="41">
        <v>324</v>
      </c>
      <c r="AG32" s="41">
        <v>421</v>
      </c>
      <c r="AH32" s="41">
        <v>3</v>
      </c>
      <c r="AI32" s="41">
        <v>0</v>
      </c>
      <c r="AJ32" s="41">
        <v>0</v>
      </c>
      <c r="AK32" s="41">
        <v>25</v>
      </c>
      <c r="AL32" s="41">
        <v>25</v>
      </c>
      <c r="AM32" s="41">
        <v>0</v>
      </c>
      <c r="AN32" s="41">
        <v>0</v>
      </c>
      <c r="AO32" s="41">
        <v>0</v>
      </c>
      <c r="AP32" s="41">
        <v>0</v>
      </c>
      <c r="AQ32" s="41">
        <v>167</v>
      </c>
      <c r="AR32" s="41">
        <v>167</v>
      </c>
      <c r="AS32" s="41">
        <v>427</v>
      </c>
      <c r="AT32" s="41">
        <v>0</v>
      </c>
      <c r="AU32" s="41">
        <v>0</v>
      </c>
      <c r="AV32" s="41">
        <v>427</v>
      </c>
      <c r="AW32" s="41">
        <v>622</v>
      </c>
      <c r="AX32" s="41">
        <v>30</v>
      </c>
      <c r="AY32" s="41" t="s">
        <v>150</v>
      </c>
      <c r="AZ32" s="41" t="s">
        <v>150</v>
      </c>
      <c r="BA32" s="41">
        <v>55</v>
      </c>
      <c r="BB32" s="41">
        <v>55</v>
      </c>
      <c r="BC32" s="41" t="s">
        <v>150</v>
      </c>
      <c r="BD32" s="41" t="s">
        <v>150</v>
      </c>
      <c r="BE32" s="41" t="s">
        <v>150</v>
      </c>
      <c r="BF32" s="41" t="s">
        <v>150</v>
      </c>
      <c r="BG32" s="41">
        <v>326</v>
      </c>
      <c r="BH32" s="41">
        <v>326</v>
      </c>
      <c r="BI32" s="41">
        <v>1087</v>
      </c>
      <c r="BJ32" s="41" t="s">
        <v>150</v>
      </c>
      <c r="BK32" s="41" t="s">
        <v>150</v>
      </c>
      <c r="BL32" s="41">
        <v>1087</v>
      </c>
      <c r="BM32" s="41">
        <v>1498</v>
      </c>
      <c r="BN32" s="42">
        <v>40</v>
      </c>
      <c r="BO32" s="42" t="s">
        <v>150</v>
      </c>
      <c r="BP32" s="42" t="s">
        <v>150</v>
      </c>
      <c r="BQ32" s="42">
        <v>9.0909090909090935</v>
      </c>
      <c r="BR32" s="42">
        <v>9.0909090909090935</v>
      </c>
      <c r="BS32" s="42" t="s">
        <v>150</v>
      </c>
      <c r="BT32" s="42" t="s">
        <v>150</v>
      </c>
      <c r="BU32" s="42" t="s">
        <v>150</v>
      </c>
      <c r="BV32" s="42" t="s">
        <v>150</v>
      </c>
      <c r="BW32" s="42">
        <v>8.8957055214723972</v>
      </c>
      <c r="BX32" s="42">
        <v>8.8957055214723972</v>
      </c>
      <c r="BY32" s="42">
        <v>5.7957681692732299</v>
      </c>
      <c r="BZ32" s="42" t="s">
        <v>150</v>
      </c>
      <c r="CA32" s="42" t="s">
        <v>150</v>
      </c>
      <c r="CB32" s="42">
        <v>5.7957681692732299</v>
      </c>
      <c r="CC32" s="42">
        <v>7.2763684913217608</v>
      </c>
    </row>
    <row r="33" spans="1:81">
      <c r="A33" s="40" t="s">
        <v>36</v>
      </c>
      <c r="B33" s="41">
        <v>172</v>
      </c>
      <c r="C33" s="41">
        <v>907</v>
      </c>
      <c r="D33" s="41">
        <v>1078</v>
      </c>
      <c r="E33" s="41">
        <v>73</v>
      </c>
      <c r="F33" s="41">
        <v>2058</v>
      </c>
      <c r="G33" s="41" t="s">
        <v>150</v>
      </c>
      <c r="H33" s="41" t="s">
        <v>150</v>
      </c>
      <c r="I33" s="41" t="s">
        <v>150</v>
      </c>
      <c r="J33" s="41" t="s">
        <v>150</v>
      </c>
      <c r="K33" s="41">
        <v>1637</v>
      </c>
      <c r="L33" s="41">
        <v>1637</v>
      </c>
      <c r="M33" s="41">
        <v>4829</v>
      </c>
      <c r="N33" s="41">
        <v>134</v>
      </c>
      <c r="O33" s="41" t="s">
        <v>150</v>
      </c>
      <c r="P33" s="41">
        <v>4963</v>
      </c>
      <c r="Q33" s="41">
        <v>8830</v>
      </c>
      <c r="R33" s="41">
        <v>38</v>
      </c>
      <c r="S33" s="41">
        <v>250</v>
      </c>
      <c r="T33" s="41">
        <v>302</v>
      </c>
      <c r="U33" s="41">
        <v>9</v>
      </c>
      <c r="V33" s="41">
        <v>561</v>
      </c>
      <c r="W33" s="41" t="s">
        <v>150</v>
      </c>
      <c r="X33" s="41" t="s">
        <v>150</v>
      </c>
      <c r="Y33" s="41" t="s">
        <v>150</v>
      </c>
      <c r="Z33" s="41" t="s">
        <v>150</v>
      </c>
      <c r="AA33" s="41">
        <v>450</v>
      </c>
      <c r="AB33" s="41">
        <v>450</v>
      </c>
      <c r="AC33" s="41">
        <v>1342</v>
      </c>
      <c r="AD33" s="41">
        <v>0</v>
      </c>
      <c r="AE33" s="41" t="s">
        <v>150</v>
      </c>
      <c r="AF33" s="41">
        <v>1342</v>
      </c>
      <c r="AG33" s="41">
        <v>2391</v>
      </c>
      <c r="AH33" s="41">
        <v>81</v>
      </c>
      <c r="AI33" s="41">
        <v>356</v>
      </c>
      <c r="AJ33" s="41">
        <v>421</v>
      </c>
      <c r="AK33" s="41">
        <v>35</v>
      </c>
      <c r="AL33" s="41">
        <v>812</v>
      </c>
      <c r="AM33" s="41">
        <v>0</v>
      </c>
      <c r="AN33" s="41">
        <v>0</v>
      </c>
      <c r="AO33" s="41">
        <v>0</v>
      </c>
      <c r="AP33" s="41">
        <v>0</v>
      </c>
      <c r="AQ33" s="41">
        <v>630</v>
      </c>
      <c r="AR33" s="41">
        <v>630</v>
      </c>
      <c r="AS33" s="41">
        <v>1911</v>
      </c>
      <c r="AT33" s="41">
        <v>92</v>
      </c>
      <c r="AU33" s="41">
        <v>0</v>
      </c>
      <c r="AV33" s="41">
        <v>2003</v>
      </c>
      <c r="AW33" s="41">
        <v>3526</v>
      </c>
      <c r="AX33" s="41">
        <v>240</v>
      </c>
      <c r="AY33" s="41">
        <v>839</v>
      </c>
      <c r="AZ33" s="41">
        <v>1057</v>
      </c>
      <c r="BA33" s="41">
        <v>47</v>
      </c>
      <c r="BB33" s="41">
        <v>1943</v>
      </c>
      <c r="BC33" s="41" t="s">
        <v>150</v>
      </c>
      <c r="BD33" s="41" t="s">
        <v>150</v>
      </c>
      <c r="BE33" s="41" t="s">
        <v>150</v>
      </c>
      <c r="BF33" s="41" t="s">
        <v>150</v>
      </c>
      <c r="BG33" s="41">
        <v>1533</v>
      </c>
      <c r="BH33" s="41">
        <v>1533</v>
      </c>
      <c r="BI33" s="41">
        <v>4466</v>
      </c>
      <c r="BJ33" s="41" t="s">
        <v>150</v>
      </c>
      <c r="BK33" s="41" t="s">
        <v>150</v>
      </c>
      <c r="BL33" s="41">
        <v>4466</v>
      </c>
      <c r="BM33" s="41">
        <v>8182</v>
      </c>
      <c r="BN33" s="42">
        <v>46.25</v>
      </c>
      <c r="BO33" s="42">
        <v>4.5292014302741324</v>
      </c>
      <c r="BP33" s="42">
        <v>9.27152317880795</v>
      </c>
      <c r="BQ33" s="42">
        <v>0</v>
      </c>
      <c r="BR33" s="42">
        <v>6.9994853319608863</v>
      </c>
      <c r="BS33" s="42" t="s">
        <v>150</v>
      </c>
      <c r="BT33" s="42" t="s">
        <v>150</v>
      </c>
      <c r="BU33" s="42" t="s">
        <v>150</v>
      </c>
      <c r="BV33" s="42" t="s">
        <v>150</v>
      </c>
      <c r="BW33" s="42">
        <v>4.9575994781474231</v>
      </c>
      <c r="BX33" s="42">
        <v>4.9575994781474231</v>
      </c>
      <c r="BY33" s="42">
        <v>4.6126287505597885</v>
      </c>
      <c r="BZ33" s="42" t="s">
        <v>150</v>
      </c>
      <c r="CA33" s="42" t="s">
        <v>150</v>
      </c>
      <c r="CB33" s="42">
        <v>3.6721898790864294</v>
      </c>
      <c r="CC33" s="42">
        <v>5.952089953556583</v>
      </c>
    </row>
    <row r="34" spans="1:81">
      <c r="A34" s="40" t="s">
        <v>37</v>
      </c>
      <c r="B34" s="41" t="s">
        <v>150</v>
      </c>
      <c r="C34" s="41" t="s">
        <v>150</v>
      </c>
      <c r="D34" s="41">
        <v>789</v>
      </c>
      <c r="E34" s="41" t="s">
        <v>150</v>
      </c>
      <c r="F34" s="41">
        <v>789</v>
      </c>
      <c r="G34" s="41" t="s">
        <v>150</v>
      </c>
      <c r="H34" s="41" t="s">
        <v>150</v>
      </c>
      <c r="I34" s="41" t="s">
        <v>150</v>
      </c>
      <c r="J34" s="41" t="s">
        <v>150</v>
      </c>
      <c r="K34" s="41" t="s">
        <v>150</v>
      </c>
      <c r="L34" s="41" t="s">
        <v>150</v>
      </c>
      <c r="M34" s="41">
        <v>227</v>
      </c>
      <c r="N34" s="41" t="s">
        <v>150</v>
      </c>
      <c r="O34" s="41" t="s">
        <v>150</v>
      </c>
      <c r="P34" s="41">
        <v>227</v>
      </c>
      <c r="Q34" s="41">
        <v>1016</v>
      </c>
      <c r="R34" s="41" t="s">
        <v>150</v>
      </c>
      <c r="S34" s="41" t="s">
        <v>150</v>
      </c>
      <c r="T34" s="41">
        <v>254</v>
      </c>
      <c r="U34" s="41" t="s">
        <v>150</v>
      </c>
      <c r="V34" s="41">
        <v>254</v>
      </c>
      <c r="W34" s="41" t="s">
        <v>150</v>
      </c>
      <c r="X34" s="41" t="s">
        <v>150</v>
      </c>
      <c r="Y34" s="41" t="s">
        <v>150</v>
      </c>
      <c r="Z34" s="41" t="s">
        <v>150</v>
      </c>
      <c r="AA34" s="41" t="s">
        <v>150</v>
      </c>
      <c r="AB34" s="41" t="s">
        <v>150</v>
      </c>
      <c r="AC34" s="41">
        <v>70</v>
      </c>
      <c r="AD34" s="41" t="s">
        <v>150</v>
      </c>
      <c r="AE34" s="41" t="s">
        <v>150</v>
      </c>
      <c r="AF34" s="41">
        <v>70</v>
      </c>
      <c r="AG34" s="41">
        <v>324</v>
      </c>
      <c r="AH34" s="41">
        <v>0</v>
      </c>
      <c r="AI34" s="41">
        <v>0</v>
      </c>
      <c r="AJ34" s="41">
        <v>300</v>
      </c>
      <c r="AK34" s="41">
        <v>0</v>
      </c>
      <c r="AL34" s="41">
        <v>300</v>
      </c>
      <c r="AM34" s="41"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85</v>
      </c>
      <c r="AT34" s="41">
        <v>0</v>
      </c>
      <c r="AU34" s="41">
        <v>0</v>
      </c>
      <c r="AV34" s="41">
        <v>85</v>
      </c>
      <c r="AW34" s="41">
        <v>385</v>
      </c>
      <c r="AX34" s="41" t="s">
        <v>150</v>
      </c>
      <c r="AY34" s="41" t="s">
        <v>150</v>
      </c>
      <c r="AZ34" s="41">
        <v>779</v>
      </c>
      <c r="BA34" s="41" t="s">
        <v>150</v>
      </c>
      <c r="BB34" s="41">
        <v>779</v>
      </c>
      <c r="BC34" s="41" t="s">
        <v>150</v>
      </c>
      <c r="BD34" s="41" t="s">
        <v>150</v>
      </c>
      <c r="BE34" s="41" t="s">
        <v>150</v>
      </c>
      <c r="BF34" s="41" t="s">
        <v>150</v>
      </c>
      <c r="BG34" s="41" t="s">
        <v>150</v>
      </c>
      <c r="BH34" s="41" t="s">
        <v>150</v>
      </c>
      <c r="BI34" s="41">
        <v>231</v>
      </c>
      <c r="BJ34" s="41" t="s">
        <v>150</v>
      </c>
      <c r="BK34" s="41" t="s">
        <v>150</v>
      </c>
      <c r="BL34" s="41">
        <v>231</v>
      </c>
      <c r="BM34" s="41">
        <v>1010</v>
      </c>
      <c r="BN34" s="42" t="s">
        <v>150</v>
      </c>
      <c r="BO34" s="42" t="s">
        <v>150</v>
      </c>
      <c r="BP34" s="42">
        <v>4.6213093709884472</v>
      </c>
      <c r="BQ34" s="42" t="s">
        <v>150</v>
      </c>
      <c r="BR34" s="42">
        <v>4.6213093709884472</v>
      </c>
      <c r="BS34" s="42" t="s">
        <v>150</v>
      </c>
      <c r="BT34" s="42" t="s">
        <v>150</v>
      </c>
      <c r="BU34" s="42" t="s">
        <v>150</v>
      </c>
      <c r="BV34" s="42" t="s">
        <v>150</v>
      </c>
      <c r="BW34" s="42" t="s">
        <v>150</v>
      </c>
      <c r="BX34" s="42" t="s">
        <v>150</v>
      </c>
      <c r="BY34" s="42">
        <v>8.2251082251082241</v>
      </c>
      <c r="BZ34" s="42" t="s">
        <v>150</v>
      </c>
      <c r="CA34" s="42" t="s">
        <v>150</v>
      </c>
      <c r="CB34" s="42">
        <v>8.2251082251082241</v>
      </c>
      <c r="CC34" s="42">
        <v>5.4455445544554504</v>
      </c>
    </row>
    <row r="35" spans="1:81">
      <c r="A35" s="40" t="s">
        <v>38</v>
      </c>
      <c r="B35" s="41" t="s">
        <v>150</v>
      </c>
      <c r="C35" s="41">
        <v>691</v>
      </c>
      <c r="D35" s="41">
        <v>720</v>
      </c>
      <c r="E35" s="41">
        <v>202</v>
      </c>
      <c r="F35" s="41">
        <v>1613</v>
      </c>
      <c r="G35" s="41" t="s">
        <v>150</v>
      </c>
      <c r="H35" s="41">
        <v>1326</v>
      </c>
      <c r="I35" s="41" t="s">
        <v>150</v>
      </c>
      <c r="J35" s="41">
        <v>1326</v>
      </c>
      <c r="K35" s="41" t="s">
        <v>150</v>
      </c>
      <c r="L35" s="41">
        <v>1326</v>
      </c>
      <c r="M35" s="41">
        <v>1372</v>
      </c>
      <c r="N35" s="41" t="s">
        <v>150</v>
      </c>
      <c r="O35" s="41" t="s">
        <v>150</v>
      </c>
      <c r="P35" s="41">
        <v>1372</v>
      </c>
      <c r="Q35" s="41">
        <v>4311</v>
      </c>
      <c r="R35" s="41" t="s">
        <v>150</v>
      </c>
      <c r="S35" s="41">
        <v>171</v>
      </c>
      <c r="T35" s="41">
        <v>174</v>
      </c>
      <c r="U35" s="41">
        <v>55</v>
      </c>
      <c r="V35" s="41">
        <v>400</v>
      </c>
      <c r="W35" s="41" t="s">
        <v>150</v>
      </c>
      <c r="X35" s="41">
        <v>347</v>
      </c>
      <c r="Y35" s="41" t="s">
        <v>150</v>
      </c>
      <c r="Z35" s="41">
        <v>347</v>
      </c>
      <c r="AA35" s="41" t="s">
        <v>150</v>
      </c>
      <c r="AB35" s="41">
        <v>347</v>
      </c>
      <c r="AC35" s="41">
        <v>357</v>
      </c>
      <c r="AD35" s="41" t="s">
        <v>150</v>
      </c>
      <c r="AE35" s="41" t="s">
        <v>150</v>
      </c>
      <c r="AF35" s="41">
        <v>357</v>
      </c>
      <c r="AG35" s="41">
        <v>1104</v>
      </c>
      <c r="AH35" s="41">
        <v>0</v>
      </c>
      <c r="AI35" s="41">
        <v>263</v>
      </c>
      <c r="AJ35" s="41">
        <v>321</v>
      </c>
      <c r="AK35" s="41">
        <v>80</v>
      </c>
      <c r="AL35" s="41">
        <v>664</v>
      </c>
      <c r="AM35" s="41">
        <v>0</v>
      </c>
      <c r="AN35" s="41">
        <v>533</v>
      </c>
      <c r="AO35" s="41">
        <v>0</v>
      </c>
      <c r="AP35" s="41">
        <v>533</v>
      </c>
      <c r="AQ35" s="41">
        <v>0</v>
      </c>
      <c r="AR35" s="41">
        <v>533</v>
      </c>
      <c r="AS35" s="41">
        <v>616</v>
      </c>
      <c r="AT35" s="41">
        <v>0</v>
      </c>
      <c r="AU35" s="41">
        <v>0</v>
      </c>
      <c r="AV35" s="41">
        <v>616</v>
      </c>
      <c r="AW35" s="41">
        <v>1813</v>
      </c>
      <c r="AX35" s="41" t="s">
        <v>150</v>
      </c>
      <c r="AY35" s="41">
        <v>653</v>
      </c>
      <c r="AZ35" s="41">
        <v>640</v>
      </c>
      <c r="BA35" s="41">
        <v>169</v>
      </c>
      <c r="BB35" s="41">
        <v>1462</v>
      </c>
      <c r="BC35" s="41" t="s">
        <v>150</v>
      </c>
      <c r="BD35" s="41">
        <v>1182</v>
      </c>
      <c r="BE35" s="41" t="s">
        <v>150</v>
      </c>
      <c r="BF35" s="41">
        <v>1182</v>
      </c>
      <c r="BG35" s="41" t="s">
        <v>150</v>
      </c>
      <c r="BH35" s="41">
        <v>1182</v>
      </c>
      <c r="BI35" s="41">
        <v>1269</v>
      </c>
      <c r="BJ35" s="41" t="s">
        <v>150</v>
      </c>
      <c r="BK35" s="41" t="s">
        <v>150</v>
      </c>
      <c r="BL35" s="41">
        <v>1269</v>
      </c>
      <c r="BM35" s="41">
        <v>3913</v>
      </c>
      <c r="BN35" s="42" t="s">
        <v>150</v>
      </c>
      <c r="BO35" s="42">
        <v>8.2695252679938704</v>
      </c>
      <c r="BP35" s="42">
        <v>10.468750000000004</v>
      </c>
      <c r="BQ35" s="42">
        <v>-4.7337278106508895</v>
      </c>
      <c r="BR35" s="42">
        <v>7.7291381668946668</v>
      </c>
      <c r="BS35" s="42" t="s">
        <v>150</v>
      </c>
      <c r="BT35" s="42">
        <v>3.5532994923857864</v>
      </c>
      <c r="BU35" s="42" t="s">
        <v>150</v>
      </c>
      <c r="BV35" s="42">
        <v>3.5532994923857864</v>
      </c>
      <c r="BW35" s="42" t="s">
        <v>150</v>
      </c>
      <c r="BX35" s="42">
        <v>3.5532994923857864</v>
      </c>
      <c r="BY35" s="42">
        <v>12.29314420803782</v>
      </c>
      <c r="BZ35" s="42" t="s">
        <v>150</v>
      </c>
      <c r="CA35" s="42" t="s">
        <v>150</v>
      </c>
      <c r="CB35" s="42">
        <v>12.29314420803782</v>
      </c>
      <c r="CC35" s="42">
        <v>7.9478660874009677</v>
      </c>
    </row>
    <row r="36" spans="1:81">
      <c r="A36" s="40" t="s">
        <v>39</v>
      </c>
      <c r="B36" s="41" t="s">
        <v>150</v>
      </c>
      <c r="C36" s="41">
        <v>836</v>
      </c>
      <c r="D36" s="41" t="s">
        <v>150</v>
      </c>
      <c r="E36" s="41">
        <v>66</v>
      </c>
      <c r="F36" s="41">
        <v>902</v>
      </c>
      <c r="G36" s="41" t="s">
        <v>150</v>
      </c>
      <c r="H36" s="41" t="s">
        <v>150</v>
      </c>
      <c r="I36" s="41" t="s">
        <v>150</v>
      </c>
      <c r="J36" s="41" t="s">
        <v>150</v>
      </c>
      <c r="K36" s="41">
        <v>440</v>
      </c>
      <c r="L36" s="41">
        <v>440</v>
      </c>
      <c r="M36" s="41">
        <v>2654</v>
      </c>
      <c r="N36" s="41" t="s">
        <v>150</v>
      </c>
      <c r="O36" s="41" t="s">
        <v>150</v>
      </c>
      <c r="P36" s="41">
        <v>2654</v>
      </c>
      <c r="Q36" s="41">
        <v>3996</v>
      </c>
      <c r="R36" s="41" t="s">
        <v>150</v>
      </c>
      <c r="S36" s="41">
        <v>210</v>
      </c>
      <c r="T36" s="41"/>
      <c r="U36" s="41">
        <v>26</v>
      </c>
      <c r="V36" s="41">
        <v>236</v>
      </c>
      <c r="W36" s="41" t="s">
        <v>150</v>
      </c>
      <c r="X36" s="41" t="s">
        <v>150</v>
      </c>
      <c r="Y36" s="41" t="s">
        <v>150</v>
      </c>
      <c r="Z36" s="41" t="s">
        <v>150</v>
      </c>
      <c r="AA36" s="41">
        <v>133</v>
      </c>
      <c r="AB36" s="41">
        <v>133</v>
      </c>
      <c r="AC36" s="41">
        <v>705</v>
      </c>
      <c r="AD36" s="41" t="s">
        <v>150</v>
      </c>
      <c r="AE36" s="41" t="s">
        <v>150</v>
      </c>
      <c r="AF36" s="41">
        <v>705</v>
      </c>
      <c r="AG36" s="41">
        <v>1074</v>
      </c>
      <c r="AH36" s="41">
        <v>0</v>
      </c>
      <c r="AI36" s="41">
        <v>308</v>
      </c>
      <c r="AJ36" s="41">
        <v>0</v>
      </c>
      <c r="AK36" s="41">
        <v>28</v>
      </c>
      <c r="AL36" s="41">
        <v>336</v>
      </c>
      <c r="AM36" s="41">
        <v>0</v>
      </c>
      <c r="AN36" s="41">
        <v>0</v>
      </c>
      <c r="AO36" s="41">
        <v>0</v>
      </c>
      <c r="AP36" s="41">
        <v>0</v>
      </c>
      <c r="AQ36" s="41">
        <v>176</v>
      </c>
      <c r="AR36" s="41">
        <v>176</v>
      </c>
      <c r="AS36" s="41">
        <v>1070</v>
      </c>
      <c r="AT36" s="41">
        <v>0</v>
      </c>
      <c r="AU36" s="41">
        <v>0</v>
      </c>
      <c r="AV36" s="41">
        <v>1070</v>
      </c>
      <c r="AW36" s="41">
        <v>1582</v>
      </c>
      <c r="AX36" s="41" t="s">
        <v>150</v>
      </c>
      <c r="AY36" s="41">
        <v>769</v>
      </c>
      <c r="AZ36" s="41" t="s">
        <v>150</v>
      </c>
      <c r="BA36" s="41">
        <v>64</v>
      </c>
      <c r="BB36" s="41">
        <v>833</v>
      </c>
      <c r="BC36" s="41" t="s">
        <v>150</v>
      </c>
      <c r="BD36" s="41" t="s">
        <v>150</v>
      </c>
      <c r="BE36" s="41" t="s">
        <v>150</v>
      </c>
      <c r="BF36" s="41" t="s">
        <v>150</v>
      </c>
      <c r="BG36" s="41">
        <v>435</v>
      </c>
      <c r="BH36" s="41">
        <v>435</v>
      </c>
      <c r="BI36" s="41">
        <v>2413</v>
      </c>
      <c r="BJ36" s="41" t="s">
        <v>150</v>
      </c>
      <c r="BK36" s="41" t="s">
        <v>150</v>
      </c>
      <c r="BL36" s="41">
        <v>2413</v>
      </c>
      <c r="BM36" s="41">
        <v>3681</v>
      </c>
      <c r="BN36" s="42" t="s">
        <v>150</v>
      </c>
      <c r="BO36" s="42">
        <v>4.0312093628088412</v>
      </c>
      <c r="BP36" s="42" t="s">
        <v>150</v>
      </c>
      <c r="BQ36" s="42">
        <v>0</v>
      </c>
      <c r="BR36" s="42">
        <v>3.7214885954381716</v>
      </c>
      <c r="BS36" s="42" t="s">
        <v>150</v>
      </c>
      <c r="BT36" s="42" t="s">
        <v>150</v>
      </c>
      <c r="BU36" s="42" t="s">
        <v>150</v>
      </c>
      <c r="BV36" s="42" t="s">
        <v>150</v>
      </c>
      <c r="BW36" s="42">
        <v>8.7356321839080486</v>
      </c>
      <c r="BX36" s="42">
        <v>8.7356321839080486</v>
      </c>
      <c r="BY36" s="42">
        <v>5.1388313302942361</v>
      </c>
      <c r="BZ36" s="42" t="s">
        <v>150</v>
      </c>
      <c r="CA36" s="42" t="s">
        <v>150</v>
      </c>
      <c r="CB36" s="42">
        <v>5.1388313302942361</v>
      </c>
      <c r="CC36" s="42">
        <v>5.2431404509644119</v>
      </c>
    </row>
    <row r="37" spans="1:81">
      <c r="A37" s="40" t="s">
        <v>40</v>
      </c>
      <c r="B37" s="41">
        <v>64</v>
      </c>
      <c r="C37" s="41">
        <v>583</v>
      </c>
      <c r="D37" s="41">
        <v>4024</v>
      </c>
      <c r="E37" s="41">
        <v>1480</v>
      </c>
      <c r="F37" s="41">
        <v>6087</v>
      </c>
      <c r="G37" s="41">
        <v>1221</v>
      </c>
      <c r="H37" s="41">
        <v>3927</v>
      </c>
      <c r="I37" s="41">
        <v>88</v>
      </c>
      <c r="J37" s="41">
        <v>5236</v>
      </c>
      <c r="K37" s="41" t="s">
        <v>150</v>
      </c>
      <c r="L37" s="41">
        <v>5236</v>
      </c>
      <c r="M37" s="41">
        <v>4592</v>
      </c>
      <c r="N37" s="41">
        <v>85</v>
      </c>
      <c r="O37" s="41" t="s">
        <v>150</v>
      </c>
      <c r="P37" s="41">
        <v>4677</v>
      </c>
      <c r="Q37" s="41">
        <v>16064</v>
      </c>
      <c r="R37" s="41">
        <v>15</v>
      </c>
      <c r="S37" s="41">
        <v>92</v>
      </c>
      <c r="T37" s="41">
        <v>1122</v>
      </c>
      <c r="U37" s="41">
        <v>409</v>
      </c>
      <c r="V37" s="41">
        <v>1623</v>
      </c>
      <c r="W37" s="41">
        <v>368</v>
      </c>
      <c r="X37" s="41">
        <v>1005</v>
      </c>
      <c r="Y37" s="41">
        <v>7</v>
      </c>
      <c r="Z37" s="41">
        <v>1380</v>
      </c>
      <c r="AA37" s="41" t="s">
        <v>150</v>
      </c>
      <c r="AB37" s="41">
        <v>1380</v>
      </c>
      <c r="AC37" s="41">
        <v>1336</v>
      </c>
      <c r="AD37" s="41">
        <v>0</v>
      </c>
      <c r="AE37" s="41" t="s">
        <v>150</v>
      </c>
      <c r="AF37" s="41">
        <v>1336</v>
      </c>
      <c r="AG37" s="41">
        <v>4354</v>
      </c>
      <c r="AH37" s="41">
        <v>21</v>
      </c>
      <c r="AI37" s="41">
        <v>313</v>
      </c>
      <c r="AJ37" s="41">
        <v>1542</v>
      </c>
      <c r="AK37" s="41">
        <v>564</v>
      </c>
      <c r="AL37" s="41">
        <v>2419</v>
      </c>
      <c r="AM37" s="41">
        <v>459</v>
      </c>
      <c r="AN37" s="41">
        <v>1602</v>
      </c>
      <c r="AO37" s="41">
        <v>39</v>
      </c>
      <c r="AP37" s="41">
        <v>2100</v>
      </c>
      <c r="AQ37" s="41">
        <v>0</v>
      </c>
      <c r="AR37" s="41">
        <v>2100</v>
      </c>
      <c r="AS37" s="41">
        <v>1878</v>
      </c>
      <c r="AT37" s="41">
        <v>85</v>
      </c>
      <c r="AU37" s="41">
        <v>0</v>
      </c>
      <c r="AV37" s="41">
        <v>1963</v>
      </c>
      <c r="AW37" s="41">
        <v>6503</v>
      </c>
      <c r="AX37" s="41">
        <v>46</v>
      </c>
      <c r="AY37" s="41">
        <v>370</v>
      </c>
      <c r="AZ37" s="41">
        <v>3893</v>
      </c>
      <c r="BA37" s="41">
        <v>1289</v>
      </c>
      <c r="BB37" s="41">
        <v>5552</v>
      </c>
      <c r="BC37" s="41">
        <v>1179</v>
      </c>
      <c r="BD37" s="41">
        <v>3533</v>
      </c>
      <c r="BE37" s="41">
        <v>52</v>
      </c>
      <c r="BF37" s="41">
        <v>4764</v>
      </c>
      <c r="BG37" s="41" t="s">
        <v>150</v>
      </c>
      <c r="BH37" s="41">
        <v>4764</v>
      </c>
      <c r="BI37" s="41">
        <v>4218</v>
      </c>
      <c r="BJ37" s="41" t="s">
        <v>150</v>
      </c>
      <c r="BK37" s="41" t="s">
        <v>150</v>
      </c>
      <c r="BL37" s="41">
        <v>4218</v>
      </c>
      <c r="BM37" s="41">
        <v>14580</v>
      </c>
      <c r="BN37" s="42">
        <v>-26.086956521739136</v>
      </c>
      <c r="BO37" s="42">
        <v>2.1621621621621623</v>
      </c>
      <c r="BP37" s="42">
        <v>7.4235807860261964</v>
      </c>
      <c r="BQ37" s="42">
        <v>-2.7928626842513626</v>
      </c>
      <c r="BR37" s="42">
        <v>4.701008645533145</v>
      </c>
      <c r="BS37" s="42">
        <v>4.1560644614079711</v>
      </c>
      <c r="BT37" s="42">
        <v>5.7458250778375302</v>
      </c>
      <c r="BU37" s="42">
        <v>-7.6923076923076872</v>
      </c>
      <c r="BV37" s="42">
        <v>5.2057094878253611</v>
      </c>
      <c r="BW37" s="42" t="s">
        <v>150</v>
      </c>
      <c r="BX37" s="42">
        <v>5.2057094878253611</v>
      </c>
      <c r="BY37" s="42">
        <v>3.9829302987197779</v>
      </c>
      <c r="BZ37" s="42" t="s">
        <v>150</v>
      </c>
      <c r="CA37" s="42" t="s">
        <v>150</v>
      </c>
      <c r="CB37" s="42">
        <v>3.9829302987197779</v>
      </c>
      <c r="CC37" s="42">
        <v>4.5610425240054875</v>
      </c>
    </row>
    <row r="38" spans="1:81">
      <c r="A38" s="40" t="s">
        <v>41</v>
      </c>
      <c r="B38" s="41" t="s">
        <v>150</v>
      </c>
      <c r="C38" s="41">
        <v>218</v>
      </c>
      <c r="D38" s="41">
        <v>1049</v>
      </c>
      <c r="E38" s="41">
        <v>194</v>
      </c>
      <c r="F38" s="41">
        <v>1461</v>
      </c>
      <c r="G38" s="41">
        <v>321</v>
      </c>
      <c r="H38" s="41">
        <v>1429</v>
      </c>
      <c r="I38" s="41">
        <v>153</v>
      </c>
      <c r="J38" s="41">
        <v>1903</v>
      </c>
      <c r="K38" s="41">
        <v>496</v>
      </c>
      <c r="L38" s="41">
        <v>2399</v>
      </c>
      <c r="M38" s="41">
        <v>1558</v>
      </c>
      <c r="N38" s="41" t="s">
        <v>150</v>
      </c>
      <c r="O38" s="41" t="s">
        <v>150</v>
      </c>
      <c r="P38" s="41">
        <v>1558</v>
      </c>
      <c r="Q38" s="41">
        <v>5418</v>
      </c>
      <c r="R38" s="41" t="s">
        <v>150</v>
      </c>
      <c r="S38" s="41">
        <v>53</v>
      </c>
      <c r="T38" s="41">
        <v>262</v>
      </c>
      <c r="U38" s="41">
        <v>55</v>
      </c>
      <c r="V38" s="41">
        <v>370</v>
      </c>
      <c r="W38" s="41">
        <v>73</v>
      </c>
      <c r="X38" s="41">
        <v>446</v>
      </c>
      <c r="Y38" s="41">
        <v>25</v>
      </c>
      <c r="Z38" s="41">
        <v>544</v>
      </c>
      <c r="AA38" s="41">
        <v>139</v>
      </c>
      <c r="AB38" s="41">
        <v>683</v>
      </c>
      <c r="AC38" s="41">
        <v>434</v>
      </c>
      <c r="AD38" s="41" t="s">
        <v>150</v>
      </c>
      <c r="AE38" s="41" t="s">
        <v>150</v>
      </c>
      <c r="AF38" s="41">
        <v>434</v>
      </c>
      <c r="AG38" s="41">
        <v>1487</v>
      </c>
      <c r="AH38" s="41">
        <v>0</v>
      </c>
      <c r="AI38" s="41">
        <v>83</v>
      </c>
      <c r="AJ38" s="41">
        <v>414</v>
      </c>
      <c r="AK38" s="41">
        <v>74</v>
      </c>
      <c r="AL38" s="41">
        <v>571</v>
      </c>
      <c r="AM38" s="41">
        <v>136</v>
      </c>
      <c r="AN38" s="41">
        <v>544</v>
      </c>
      <c r="AO38" s="41">
        <v>61</v>
      </c>
      <c r="AP38" s="41">
        <v>741</v>
      </c>
      <c r="AQ38" s="41">
        <v>188</v>
      </c>
      <c r="AR38" s="41">
        <v>929</v>
      </c>
      <c r="AS38" s="41">
        <v>596</v>
      </c>
      <c r="AT38" s="41">
        <v>0</v>
      </c>
      <c r="AU38" s="41">
        <v>0</v>
      </c>
      <c r="AV38" s="41">
        <v>596</v>
      </c>
      <c r="AW38" s="41">
        <v>2096</v>
      </c>
      <c r="AX38" s="41" t="s">
        <v>150</v>
      </c>
      <c r="AY38" s="41">
        <v>208</v>
      </c>
      <c r="AZ38" s="41">
        <v>925</v>
      </c>
      <c r="BA38" s="41">
        <v>171</v>
      </c>
      <c r="BB38" s="41">
        <v>1304</v>
      </c>
      <c r="BC38" s="41">
        <v>291</v>
      </c>
      <c r="BD38" s="41">
        <v>1413</v>
      </c>
      <c r="BE38" s="41">
        <v>113</v>
      </c>
      <c r="BF38" s="41">
        <v>1817</v>
      </c>
      <c r="BG38" s="41">
        <v>462</v>
      </c>
      <c r="BH38" s="41">
        <v>2279</v>
      </c>
      <c r="BI38" s="41">
        <v>1479</v>
      </c>
      <c r="BJ38" s="41" t="s">
        <v>150</v>
      </c>
      <c r="BK38" s="41" t="s">
        <v>150</v>
      </c>
      <c r="BL38" s="41">
        <v>1479</v>
      </c>
      <c r="BM38" s="41">
        <v>5062</v>
      </c>
      <c r="BN38" s="42" t="s">
        <v>150</v>
      </c>
      <c r="BO38" s="42">
        <v>9.615384615384615</v>
      </c>
      <c r="BP38" s="42">
        <v>3.0270270270270294</v>
      </c>
      <c r="BQ38" s="42">
        <v>-2.3391812865497075</v>
      </c>
      <c r="BR38" s="42">
        <v>3.3742331288343586</v>
      </c>
      <c r="BS38" s="42">
        <v>11.340206185567014</v>
      </c>
      <c r="BT38" s="42">
        <v>5.8032554847841418</v>
      </c>
      <c r="BU38" s="42">
        <v>-3.539823008849563</v>
      </c>
      <c r="BV38" s="42">
        <v>6.1089708310401729</v>
      </c>
      <c r="BW38" s="42">
        <v>3.2467532467532423</v>
      </c>
      <c r="BX38" s="42">
        <v>5.5287406757349666</v>
      </c>
      <c r="BY38" s="42">
        <v>5.6118999323867431</v>
      </c>
      <c r="BZ38" s="42" t="s">
        <v>150</v>
      </c>
      <c r="CA38" s="42" t="s">
        <v>150</v>
      </c>
      <c r="CB38" s="42">
        <v>5.6118999323867431</v>
      </c>
      <c r="CC38" s="42">
        <v>4.9980244962465452</v>
      </c>
    </row>
    <row r="39" spans="1:81">
      <c r="A39" s="40" t="s">
        <v>42</v>
      </c>
      <c r="B39" s="41">
        <v>44</v>
      </c>
      <c r="C39" s="41">
        <v>623</v>
      </c>
      <c r="D39" s="41" t="s">
        <v>150</v>
      </c>
      <c r="E39" s="41" t="s">
        <v>150</v>
      </c>
      <c r="F39" s="41">
        <v>623</v>
      </c>
      <c r="G39" s="41" t="s">
        <v>150</v>
      </c>
      <c r="H39" s="41" t="s">
        <v>150</v>
      </c>
      <c r="I39" s="41" t="s">
        <v>150</v>
      </c>
      <c r="J39" s="41" t="s">
        <v>150</v>
      </c>
      <c r="K39" s="41" t="s">
        <v>150</v>
      </c>
      <c r="L39" s="41" t="s">
        <v>150</v>
      </c>
      <c r="M39" s="41">
        <v>2172</v>
      </c>
      <c r="N39" s="41" t="s">
        <v>150</v>
      </c>
      <c r="O39" s="41" t="s">
        <v>150</v>
      </c>
      <c r="P39" s="41">
        <v>2172</v>
      </c>
      <c r="Q39" s="41">
        <v>2839</v>
      </c>
      <c r="R39" s="41">
        <v>13</v>
      </c>
      <c r="S39" s="41">
        <v>163</v>
      </c>
      <c r="T39" s="41" t="s">
        <v>150</v>
      </c>
      <c r="U39" s="41" t="s">
        <v>150</v>
      </c>
      <c r="V39" s="41">
        <v>163</v>
      </c>
      <c r="W39" s="41" t="s">
        <v>150</v>
      </c>
      <c r="X39" s="41" t="s">
        <v>150</v>
      </c>
      <c r="Y39" s="41" t="s">
        <v>150</v>
      </c>
      <c r="Z39" s="41" t="s">
        <v>150</v>
      </c>
      <c r="AA39" s="41" t="s">
        <v>150</v>
      </c>
      <c r="AB39" s="41" t="s">
        <v>150</v>
      </c>
      <c r="AC39" s="41">
        <v>605</v>
      </c>
      <c r="AD39" s="41" t="s">
        <v>150</v>
      </c>
      <c r="AE39" s="41" t="s">
        <v>150</v>
      </c>
      <c r="AF39" s="41">
        <v>605</v>
      </c>
      <c r="AG39" s="41">
        <v>781</v>
      </c>
      <c r="AH39" s="41">
        <v>19</v>
      </c>
      <c r="AI39" s="41">
        <v>266</v>
      </c>
      <c r="AJ39" s="41">
        <v>0</v>
      </c>
      <c r="AK39" s="41">
        <v>0</v>
      </c>
      <c r="AL39" s="41">
        <v>266</v>
      </c>
      <c r="AM39" s="41">
        <v>0</v>
      </c>
      <c r="AN39" s="41">
        <v>0</v>
      </c>
      <c r="AO39" s="41">
        <v>0</v>
      </c>
      <c r="AP39" s="41">
        <v>0</v>
      </c>
      <c r="AQ39" s="41">
        <v>0</v>
      </c>
      <c r="AR39" s="41">
        <v>0</v>
      </c>
      <c r="AS39" s="41">
        <v>878</v>
      </c>
      <c r="AT39" s="41">
        <v>0</v>
      </c>
      <c r="AU39" s="41">
        <v>0</v>
      </c>
      <c r="AV39" s="41">
        <v>878</v>
      </c>
      <c r="AW39" s="41">
        <v>1163</v>
      </c>
      <c r="AX39" s="41">
        <v>28</v>
      </c>
      <c r="AY39" s="41">
        <v>543</v>
      </c>
      <c r="AZ39" s="41" t="s">
        <v>150</v>
      </c>
      <c r="BA39" s="41" t="s">
        <v>150</v>
      </c>
      <c r="BB39" s="41">
        <v>543</v>
      </c>
      <c r="BC39" s="41" t="s">
        <v>150</v>
      </c>
      <c r="BD39" s="41" t="s">
        <v>150</v>
      </c>
      <c r="BE39" s="41" t="s">
        <v>150</v>
      </c>
      <c r="BF39" s="41" t="s">
        <v>150</v>
      </c>
      <c r="BG39" s="41" t="s">
        <v>150</v>
      </c>
      <c r="BH39" s="41" t="s">
        <v>150</v>
      </c>
      <c r="BI39" s="41">
        <v>1976</v>
      </c>
      <c r="BJ39" s="41" t="s">
        <v>150</v>
      </c>
      <c r="BK39" s="41" t="s">
        <v>150</v>
      </c>
      <c r="BL39" s="41">
        <v>1976</v>
      </c>
      <c r="BM39" s="41">
        <v>2547</v>
      </c>
      <c r="BN39" s="42">
        <v>-35.714285714285722</v>
      </c>
      <c r="BO39" s="42">
        <v>4.2357274401473299</v>
      </c>
      <c r="BP39" s="42" t="s">
        <v>150</v>
      </c>
      <c r="BQ39" s="42" t="s">
        <v>150</v>
      </c>
      <c r="BR39" s="42">
        <v>4.2357274401473299</v>
      </c>
      <c r="BS39" s="42" t="s">
        <v>150</v>
      </c>
      <c r="BT39" s="42" t="s">
        <v>150</v>
      </c>
      <c r="BU39" s="42" t="s">
        <v>150</v>
      </c>
      <c r="BV39" s="42" t="s">
        <v>150</v>
      </c>
      <c r="BW39" s="42" t="s">
        <v>150</v>
      </c>
      <c r="BX39" s="42" t="s">
        <v>150</v>
      </c>
      <c r="BY39" s="42">
        <v>3.8967611336032437</v>
      </c>
      <c r="BZ39" s="42" t="s">
        <v>150</v>
      </c>
      <c r="CA39" s="42" t="s">
        <v>150</v>
      </c>
      <c r="CB39" s="42">
        <v>3.8967611336032437</v>
      </c>
      <c r="CC39" s="42">
        <v>3.5335689045936425</v>
      </c>
    </row>
    <row r="40" spans="1:81">
      <c r="A40" s="40" t="s">
        <v>43</v>
      </c>
      <c r="B40" s="41">
        <v>329</v>
      </c>
      <c r="C40" s="41" t="s">
        <v>150</v>
      </c>
      <c r="D40" s="41">
        <v>1685</v>
      </c>
      <c r="E40" s="41">
        <v>75</v>
      </c>
      <c r="F40" s="41">
        <v>1760</v>
      </c>
      <c r="G40" s="41" t="s">
        <v>150</v>
      </c>
      <c r="H40" s="41" t="s">
        <v>150</v>
      </c>
      <c r="I40" s="41" t="s">
        <v>150</v>
      </c>
      <c r="J40" s="41" t="s">
        <v>150</v>
      </c>
      <c r="K40" s="41">
        <v>392</v>
      </c>
      <c r="L40" s="41">
        <v>392</v>
      </c>
      <c r="M40" s="41">
        <v>5431</v>
      </c>
      <c r="N40" s="41">
        <v>31</v>
      </c>
      <c r="O40" s="41" t="s">
        <v>150</v>
      </c>
      <c r="P40" s="41">
        <v>5462</v>
      </c>
      <c r="Q40" s="41">
        <v>7943</v>
      </c>
      <c r="R40" s="41">
        <v>85</v>
      </c>
      <c r="S40" s="41" t="s">
        <v>150</v>
      </c>
      <c r="T40" s="41">
        <v>480</v>
      </c>
      <c r="U40" s="41">
        <v>22</v>
      </c>
      <c r="V40" s="41">
        <v>502</v>
      </c>
      <c r="W40" s="41" t="s">
        <v>150</v>
      </c>
      <c r="X40" s="41" t="s">
        <v>150</v>
      </c>
      <c r="Y40" s="41" t="s">
        <v>150</v>
      </c>
      <c r="Z40" s="41" t="s">
        <v>150</v>
      </c>
      <c r="AA40" s="41">
        <v>123</v>
      </c>
      <c r="AB40" s="41">
        <v>123</v>
      </c>
      <c r="AC40" s="41">
        <v>1514</v>
      </c>
      <c r="AD40" s="41">
        <v>0</v>
      </c>
      <c r="AE40" s="41" t="s">
        <v>150</v>
      </c>
      <c r="AF40" s="41">
        <v>1514</v>
      </c>
      <c r="AG40" s="41">
        <v>2224</v>
      </c>
      <c r="AH40" s="41">
        <v>117</v>
      </c>
      <c r="AI40" s="41">
        <v>0</v>
      </c>
      <c r="AJ40" s="41">
        <v>636</v>
      </c>
      <c r="AK40" s="41">
        <v>30</v>
      </c>
      <c r="AL40" s="41">
        <v>666</v>
      </c>
      <c r="AM40" s="41">
        <v>0</v>
      </c>
      <c r="AN40" s="41">
        <v>0</v>
      </c>
      <c r="AO40" s="41">
        <v>0</v>
      </c>
      <c r="AP40" s="41">
        <v>0</v>
      </c>
      <c r="AQ40" s="41">
        <v>146</v>
      </c>
      <c r="AR40" s="41">
        <v>146</v>
      </c>
      <c r="AS40" s="41">
        <v>1920</v>
      </c>
      <c r="AT40" s="41">
        <v>10</v>
      </c>
      <c r="AU40" s="41">
        <v>0</v>
      </c>
      <c r="AV40" s="41">
        <v>1930</v>
      </c>
      <c r="AW40" s="41">
        <v>2859</v>
      </c>
      <c r="AX40" s="41">
        <v>334</v>
      </c>
      <c r="AY40" s="41" t="s">
        <v>150</v>
      </c>
      <c r="AZ40" s="41">
        <v>1603</v>
      </c>
      <c r="BA40" s="41">
        <v>68</v>
      </c>
      <c r="BB40" s="41">
        <v>1671</v>
      </c>
      <c r="BC40" s="41" t="s">
        <v>150</v>
      </c>
      <c r="BD40" s="41" t="s">
        <v>150</v>
      </c>
      <c r="BE40" s="41" t="s">
        <v>150</v>
      </c>
      <c r="BF40" s="41" t="s">
        <v>150</v>
      </c>
      <c r="BG40" s="41">
        <v>378</v>
      </c>
      <c r="BH40" s="41">
        <v>378</v>
      </c>
      <c r="BI40" s="41">
        <v>5281</v>
      </c>
      <c r="BJ40" s="41" t="s">
        <v>150</v>
      </c>
      <c r="BK40" s="41" t="s">
        <v>150</v>
      </c>
      <c r="BL40" s="41">
        <v>5281</v>
      </c>
      <c r="BM40" s="41">
        <v>7664</v>
      </c>
      <c r="BN40" s="42">
        <v>11.07784431137725</v>
      </c>
      <c r="BO40" s="42" t="s">
        <v>150</v>
      </c>
      <c r="BP40" s="42">
        <v>4.616344354335622</v>
      </c>
      <c r="BQ40" s="42">
        <v>1.4705882352941124</v>
      </c>
      <c r="BR40" s="42">
        <v>4.4883303411131115</v>
      </c>
      <c r="BS40" s="42" t="s">
        <v>150</v>
      </c>
      <c r="BT40" s="42" t="s">
        <v>150</v>
      </c>
      <c r="BU40" s="42" t="s">
        <v>150</v>
      </c>
      <c r="BV40" s="42" t="s">
        <v>150</v>
      </c>
      <c r="BW40" s="42">
        <v>2.3809523809523836</v>
      </c>
      <c r="BX40" s="42">
        <v>2.3809523809523836</v>
      </c>
      <c r="BY40" s="42">
        <v>4.8475667487218317</v>
      </c>
      <c r="BZ40" s="42" t="s">
        <v>150</v>
      </c>
      <c r="CA40" s="42" t="s">
        <v>150</v>
      </c>
      <c r="CB40" s="42">
        <v>4.4499147888657493</v>
      </c>
      <c r="CC40" s="42">
        <v>4.6450939457202463</v>
      </c>
    </row>
    <row r="41" spans="1:81">
      <c r="A41" s="40" t="s">
        <v>44</v>
      </c>
      <c r="B41" s="41">
        <v>18</v>
      </c>
      <c r="C41" s="41">
        <v>1255</v>
      </c>
      <c r="D41" s="41">
        <v>1238</v>
      </c>
      <c r="E41" s="41">
        <v>676</v>
      </c>
      <c r="F41" s="41">
        <v>3169</v>
      </c>
      <c r="G41" s="41" t="s">
        <v>150</v>
      </c>
      <c r="H41" s="41">
        <v>1241</v>
      </c>
      <c r="I41" s="41">
        <v>178</v>
      </c>
      <c r="J41" s="41">
        <v>1419</v>
      </c>
      <c r="K41" s="41" t="s">
        <v>150</v>
      </c>
      <c r="L41" s="41">
        <v>1419</v>
      </c>
      <c r="M41" s="41">
        <v>2308</v>
      </c>
      <c r="N41" s="41" t="s">
        <v>150</v>
      </c>
      <c r="O41" s="41" t="s">
        <v>150</v>
      </c>
      <c r="P41" s="41">
        <v>2308</v>
      </c>
      <c r="Q41" s="41">
        <v>6914</v>
      </c>
      <c r="R41" s="41">
        <v>2</v>
      </c>
      <c r="S41" s="41">
        <v>372</v>
      </c>
      <c r="T41" s="41">
        <v>226</v>
      </c>
      <c r="U41" s="41">
        <v>164</v>
      </c>
      <c r="V41" s="41">
        <v>762</v>
      </c>
      <c r="W41" s="41" t="s">
        <v>150</v>
      </c>
      <c r="X41" s="41">
        <v>330</v>
      </c>
      <c r="Y41" s="41">
        <v>44</v>
      </c>
      <c r="Z41" s="41">
        <v>374</v>
      </c>
      <c r="AA41" s="41" t="s">
        <v>150</v>
      </c>
      <c r="AB41" s="41">
        <v>374</v>
      </c>
      <c r="AC41" s="41">
        <v>812</v>
      </c>
      <c r="AD41" s="41" t="s">
        <v>150</v>
      </c>
      <c r="AE41" s="41" t="s">
        <v>150</v>
      </c>
      <c r="AF41" s="41">
        <v>812</v>
      </c>
      <c r="AG41" s="41">
        <v>1950</v>
      </c>
      <c r="AH41" s="41">
        <v>8</v>
      </c>
      <c r="AI41" s="41">
        <v>466</v>
      </c>
      <c r="AJ41" s="41">
        <v>562</v>
      </c>
      <c r="AK41" s="41">
        <v>245</v>
      </c>
      <c r="AL41" s="41">
        <v>1273</v>
      </c>
      <c r="AM41" s="41">
        <v>0</v>
      </c>
      <c r="AN41" s="41">
        <v>481</v>
      </c>
      <c r="AO41" s="41">
        <v>68</v>
      </c>
      <c r="AP41" s="41">
        <v>549</v>
      </c>
      <c r="AQ41" s="41">
        <v>0</v>
      </c>
      <c r="AR41" s="41">
        <v>549</v>
      </c>
      <c r="AS41" s="41">
        <v>954</v>
      </c>
      <c r="AT41" s="41">
        <v>0</v>
      </c>
      <c r="AU41" s="41">
        <v>0</v>
      </c>
      <c r="AV41" s="41">
        <v>954</v>
      </c>
      <c r="AW41" s="41">
        <v>2784</v>
      </c>
      <c r="AX41" s="41">
        <v>12</v>
      </c>
      <c r="AY41" s="41">
        <v>1246</v>
      </c>
      <c r="AZ41" s="41">
        <v>978</v>
      </c>
      <c r="BA41" s="41">
        <v>592</v>
      </c>
      <c r="BB41" s="41">
        <v>2816</v>
      </c>
      <c r="BC41" s="41" t="s">
        <v>150</v>
      </c>
      <c r="BD41" s="41">
        <v>1213</v>
      </c>
      <c r="BE41" s="41">
        <v>159</v>
      </c>
      <c r="BF41" s="41">
        <v>1372</v>
      </c>
      <c r="BG41" s="41" t="s">
        <v>150</v>
      </c>
      <c r="BH41" s="41">
        <v>1372</v>
      </c>
      <c r="BI41" s="41">
        <v>2160</v>
      </c>
      <c r="BJ41" s="41" t="s">
        <v>150</v>
      </c>
      <c r="BK41" s="41" t="s">
        <v>150</v>
      </c>
      <c r="BL41" s="41">
        <v>2160</v>
      </c>
      <c r="BM41" s="41">
        <v>6360</v>
      </c>
      <c r="BN41" s="42">
        <v>0</v>
      </c>
      <c r="BO41" s="42">
        <v>6.8218298555377199</v>
      </c>
      <c r="BP41" s="42">
        <v>7.7709611451942777</v>
      </c>
      <c r="BQ41" s="42">
        <v>-0.50675675675675436</v>
      </c>
      <c r="BR41" s="42">
        <v>5.6107954545454586</v>
      </c>
      <c r="BS41" s="42" t="s">
        <v>150</v>
      </c>
      <c r="BT41" s="42">
        <v>10.140148392415494</v>
      </c>
      <c r="BU41" s="42">
        <v>3.1446540880503138</v>
      </c>
      <c r="BV41" s="42">
        <v>9.3294460641399457</v>
      </c>
      <c r="BW41" s="42" t="s">
        <v>150</v>
      </c>
      <c r="BX41" s="42">
        <v>9.3294460641399457</v>
      </c>
      <c r="BY41" s="42">
        <v>-0.27777777777777679</v>
      </c>
      <c r="BZ41" s="42" t="s">
        <v>150</v>
      </c>
      <c r="CA41" s="42" t="s">
        <v>150</v>
      </c>
      <c r="CB41" s="42">
        <v>-0.27777777777777679</v>
      </c>
      <c r="CC41" s="42">
        <v>4.4025157232704393</v>
      </c>
    </row>
    <row r="42" spans="1:81">
      <c r="A42" s="40" t="s">
        <v>45</v>
      </c>
      <c r="B42" s="41" t="s">
        <v>150</v>
      </c>
      <c r="C42" s="41">
        <v>1089</v>
      </c>
      <c r="D42" s="41">
        <v>909</v>
      </c>
      <c r="E42" s="41">
        <v>223</v>
      </c>
      <c r="F42" s="41">
        <v>2221</v>
      </c>
      <c r="G42" s="41" t="s">
        <v>150</v>
      </c>
      <c r="H42" s="41" t="s">
        <v>150</v>
      </c>
      <c r="I42" s="41" t="s">
        <v>150</v>
      </c>
      <c r="J42" s="41" t="s">
        <v>150</v>
      </c>
      <c r="K42" s="41">
        <v>539</v>
      </c>
      <c r="L42" s="41">
        <v>539</v>
      </c>
      <c r="M42" s="41">
        <v>3157</v>
      </c>
      <c r="N42" s="41" t="s">
        <v>150</v>
      </c>
      <c r="O42" s="41" t="s">
        <v>150</v>
      </c>
      <c r="P42" s="41">
        <v>3157</v>
      </c>
      <c r="Q42" s="41">
        <v>5917</v>
      </c>
      <c r="R42" s="41" t="s">
        <v>150</v>
      </c>
      <c r="S42" s="41">
        <v>314</v>
      </c>
      <c r="T42" s="41">
        <v>176</v>
      </c>
      <c r="U42" s="41">
        <v>67</v>
      </c>
      <c r="V42" s="41">
        <v>557</v>
      </c>
      <c r="W42" s="41" t="s">
        <v>150</v>
      </c>
      <c r="X42" s="41" t="s">
        <v>150</v>
      </c>
      <c r="Y42" s="41" t="s">
        <v>150</v>
      </c>
      <c r="Z42" s="41" t="s">
        <v>150</v>
      </c>
      <c r="AA42" s="41">
        <v>199</v>
      </c>
      <c r="AB42" s="41">
        <v>199</v>
      </c>
      <c r="AC42" s="41">
        <v>848</v>
      </c>
      <c r="AD42" s="41" t="s">
        <v>150</v>
      </c>
      <c r="AE42" s="41" t="s">
        <v>150</v>
      </c>
      <c r="AF42" s="41">
        <v>848</v>
      </c>
      <c r="AG42" s="41">
        <v>1604</v>
      </c>
      <c r="AH42" s="41">
        <v>0</v>
      </c>
      <c r="AI42" s="41">
        <v>428</v>
      </c>
      <c r="AJ42" s="41">
        <v>426</v>
      </c>
      <c r="AK42" s="41">
        <v>91</v>
      </c>
      <c r="AL42" s="41">
        <v>945</v>
      </c>
      <c r="AM42" s="41">
        <v>0</v>
      </c>
      <c r="AN42" s="41">
        <v>0</v>
      </c>
      <c r="AO42" s="41">
        <v>0</v>
      </c>
      <c r="AP42" s="41">
        <v>0</v>
      </c>
      <c r="AQ42" s="41">
        <v>196</v>
      </c>
      <c r="AR42" s="41">
        <v>196</v>
      </c>
      <c r="AS42" s="41">
        <v>1187</v>
      </c>
      <c r="AT42" s="41">
        <v>0</v>
      </c>
      <c r="AU42" s="41">
        <v>0</v>
      </c>
      <c r="AV42" s="41">
        <v>1187</v>
      </c>
      <c r="AW42" s="41">
        <v>2328</v>
      </c>
      <c r="AX42" s="41" t="s">
        <v>150</v>
      </c>
      <c r="AY42" s="41">
        <v>992</v>
      </c>
      <c r="AZ42" s="41">
        <v>669</v>
      </c>
      <c r="BA42" s="41">
        <v>186</v>
      </c>
      <c r="BB42" s="41">
        <v>1847</v>
      </c>
      <c r="BC42" s="41" t="s">
        <v>150</v>
      </c>
      <c r="BD42" s="41" t="s">
        <v>150</v>
      </c>
      <c r="BE42" s="41" t="s">
        <v>150</v>
      </c>
      <c r="BF42" s="41" t="s">
        <v>150</v>
      </c>
      <c r="BG42" s="41">
        <v>528</v>
      </c>
      <c r="BH42" s="41">
        <v>528</v>
      </c>
      <c r="BI42" s="41">
        <v>2882</v>
      </c>
      <c r="BJ42" s="41" t="s">
        <v>150</v>
      </c>
      <c r="BK42" s="41" t="s">
        <v>150</v>
      </c>
      <c r="BL42" s="41">
        <v>2882</v>
      </c>
      <c r="BM42" s="41">
        <v>5257</v>
      </c>
      <c r="BN42" s="42" t="s">
        <v>150</v>
      </c>
      <c r="BO42" s="42">
        <v>1.7137096774193505</v>
      </c>
      <c r="BP42" s="42">
        <v>1.4947683109118093</v>
      </c>
      <c r="BQ42" s="42">
        <v>-6.9892473118279508</v>
      </c>
      <c r="BR42" s="42">
        <v>0.75798592311857593</v>
      </c>
      <c r="BS42" s="42" t="s">
        <v>150</v>
      </c>
      <c r="BT42" s="42" t="s">
        <v>150</v>
      </c>
      <c r="BU42" s="42" t="s">
        <v>150</v>
      </c>
      <c r="BV42" s="42" t="s">
        <v>150</v>
      </c>
      <c r="BW42" s="42">
        <v>-2.6515151515151603</v>
      </c>
      <c r="BX42" s="42">
        <v>-2.6515151515151603</v>
      </c>
      <c r="BY42" s="42">
        <v>2.2206800832755058</v>
      </c>
      <c r="BZ42" s="42" t="s">
        <v>150</v>
      </c>
      <c r="CA42" s="42" t="s">
        <v>150</v>
      </c>
      <c r="CB42" s="42">
        <v>2.2206800832755058</v>
      </c>
      <c r="CC42" s="42">
        <v>1.2174243865322398</v>
      </c>
    </row>
    <row r="43" spans="1:81">
      <c r="A43" s="40" t="s">
        <v>46</v>
      </c>
      <c r="B43" s="41">
        <v>49</v>
      </c>
      <c r="C43" s="41">
        <v>1470</v>
      </c>
      <c r="D43" s="41">
        <v>996</v>
      </c>
      <c r="E43" s="41">
        <v>294</v>
      </c>
      <c r="F43" s="41">
        <v>2760</v>
      </c>
      <c r="G43" s="41" t="s">
        <v>150</v>
      </c>
      <c r="H43" s="41">
        <v>1198</v>
      </c>
      <c r="I43" s="41" t="s">
        <v>150</v>
      </c>
      <c r="J43" s="41">
        <v>1198</v>
      </c>
      <c r="K43" s="41">
        <v>641</v>
      </c>
      <c r="L43" s="41">
        <v>1839</v>
      </c>
      <c r="M43" s="41">
        <v>4469</v>
      </c>
      <c r="N43" s="41" t="s">
        <v>150</v>
      </c>
      <c r="O43" s="41" t="s">
        <v>150</v>
      </c>
      <c r="P43" s="41">
        <v>4469</v>
      </c>
      <c r="Q43" s="41">
        <v>9117</v>
      </c>
      <c r="R43" s="41">
        <v>3</v>
      </c>
      <c r="S43" s="41">
        <v>418</v>
      </c>
      <c r="T43" s="41">
        <v>172</v>
      </c>
      <c r="U43" s="41">
        <v>87</v>
      </c>
      <c r="V43" s="41">
        <v>677</v>
      </c>
      <c r="W43" s="41" t="s">
        <v>150</v>
      </c>
      <c r="X43" s="41">
        <v>324</v>
      </c>
      <c r="Y43" s="41" t="s">
        <v>150</v>
      </c>
      <c r="Z43" s="41">
        <v>324</v>
      </c>
      <c r="AA43" s="41">
        <v>203</v>
      </c>
      <c r="AB43" s="41">
        <v>527</v>
      </c>
      <c r="AC43" s="41">
        <v>1159</v>
      </c>
      <c r="AD43" s="41" t="s">
        <v>150</v>
      </c>
      <c r="AE43" s="41" t="s">
        <v>150</v>
      </c>
      <c r="AF43" s="41">
        <v>1159</v>
      </c>
      <c r="AG43" s="41">
        <v>2366</v>
      </c>
      <c r="AH43" s="41">
        <v>20</v>
      </c>
      <c r="AI43" s="41">
        <v>594</v>
      </c>
      <c r="AJ43" s="41">
        <v>392</v>
      </c>
      <c r="AK43" s="41">
        <v>122</v>
      </c>
      <c r="AL43" s="41">
        <v>1108</v>
      </c>
      <c r="AM43" s="41">
        <v>0</v>
      </c>
      <c r="AN43" s="41">
        <v>466</v>
      </c>
      <c r="AO43" s="41">
        <v>0</v>
      </c>
      <c r="AP43" s="41">
        <v>466</v>
      </c>
      <c r="AQ43" s="41">
        <v>243</v>
      </c>
      <c r="AR43" s="41">
        <v>709</v>
      </c>
      <c r="AS43" s="41">
        <v>1720</v>
      </c>
      <c r="AT43" s="41">
        <v>0</v>
      </c>
      <c r="AU43" s="41">
        <v>0</v>
      </c>
      <c r="AV43" s="41">
        <v>1720</v>
      </c>
      <c r="AW43" s="41">
        <v>3557</v>
      </c>
      <c r="AX43" s="41">
        <v>42</v>
      </c>
      <c r="AY43" s="41">
        <v>1319</v>
      </c>
      <c r="AZ43" s="41">
        <v>788</v>
      </c>
      <c r="BA43" s="41">
        <v>260</v>
      </c>
      <c r="BB43" s="41">
        <v>2367</v>
      </c>
      <c r="BC43" s="41" t="s">
        <v>150</v>
      </c>
      <c r="BD43" s="41">
        <v>1103</v>
      </c>
      <c r="BE43" s="41" t="s">
        <v>150</v>
      </c>
      <c r="BF43" s="41">
        <v>1103</v>
      </c>
      <c r="BG43" s="41">
        <v>642</v>
      </c>
      <c r="BH43" s="41">
        <v>1745</v>
      </c>
      <c r="BI43" s="41">
        <v>4296</v>
      </c>
      <c r="BJ43" s="41" t="s">
        <v>150</v>
      </c>
      <c r="BK43" s="41" t="s">
        <v>150</v>
      </c>
      <c r="BL43" s="41">
        <v>4296</v>
      </c>
      <c r="BM43" s="41">
        <v>8450</v>
      </c>
      <c r="BN43" s="42">
        <v>23.809523809523814</v>
      </c>
      <c r="BO43" s="42">
        <v>1.8953752843062888</v>
      </c>
      <c r="BP43" s="42">
        <v>1.5228426395939132</v>
      </c>
      <c r="BQ43" s="42">
        <v>0.38461538461538325</v>
      </c>
      <c r="BR43" s="42">
        <v>1.6054076890578806</v>
      </c>
      <c r="BS43" s="42" t="s">
        <v>150</v>
      </c>
      <c r="BT43" s="42">
        <v>4.2611060743427025</v>
      </c>
      <c r="BU43" s="42" t="s">
        <v>150</v>
      </c>
      <c r="BV43" s="42">
        <v>4.2611060743427025</v>
      </c>
      <c r="BW43" s="42">
        <v>6.3862928348909609</v>
      </c>
      <c r="BX43" s="42">
        <v>5.0429799426934157</v>
      </c>
      <c r="BY43" s="42">
        <v>9.0316573556797017</v>
      </c>
      <c r="BZ43" s="42" t="s">
        <v>150</v>
      </c>
      <c r="CA43" s="42" t="s">
        <v>150</v>
      </c>
      <c r="CB43" s="42">
        <v>9.0316573556797017</v>
      </c>
      <c r="CC43" s="42">
        <v>6.2011834319526615</v>
      </c>
    </row>
    <row r="44" spans="1:81">
      <c r="A44" s="40" t="s">
        <v>47</v>
      </c>
      <c r="B44" s="41" t="s">
        <v>150</v>
      </c>
      <c r="C44" s="41">
        <v>303</v>
      </c>
      <c r="D44" s="41" t="s">
        <v>150</v>
      </c>
      <c r="E44" s="41" t="s">
        <v>150</v>
      </c>
      <c r="F44" s="41">
        <v>303</v>
      </c>
      <c r="G44" s="41" t="s">
        <v>150</v>
      </c>
      <c r="H44" s="41" t="s">
        <v>150</v>
      </c>
      <c r="I44" s="41" t="s">
        <v>150</v>
      </c>
      <c r="J44" s="41" t="s">
        <v>150</v>
      </c>
      <c r="K44" s="41" t="s">
        <v>150</v>
      </c>
      <c r="L44" s="41" t="s">
        <v>150</v>
      </c>
      <c r="M44" s="41">
        <v>140</v>
      </c>
      <c r="N44" s="41" t="s">
        <v>150</v>
      </c>
      <c r="O44" s="41" t="s">
        <v>150</v>
      </c>
      <c r="P44" s="41">
        <v>140</v>
      </c>
      <c r="Q44" s="41">
        <v>443</v>
      </c>
      <c r="R44" s="41" t="s">
        <v>150</v>
      </c>
      <c r="S44" s="41">
        <v>85</v>
      </c>
      <c r="T44" s="41" t="s">
        <v>150</v>
      </c>
      <c r="U44" s="41" t="s">
        <v>150</v>
      </c>
      <c r="V44" s="41">
        <v>85</v>
      </c>
      <c r="W44" s="41" t="s">
        <v>150</v>
      </c>
      <c r="X44" s="41" t="s">
        <v>150</v>
      </c>
      <c r="Y44" s="41" t="s">
        <v>150</v>
      </c>
      <c r="Z44" s="41" t="s">
        <v>150</v>
      </c>
      <c r="AA44" s="41" t="s">
        <v>150</v>
      </c>
      <c r="AB44" s="41" t="s">
        <v>150</v>
      </c>
      <c r="AC44" s="41">
        <v>38</v>
      </c>
      <c r="AD44" s="41" t="s">
        <v>150</v>
      </c>
      <c r="AE44" s="41" t="s">
        <v>150</v>
      </c>
      <c r="AF44" s="41">
        <v>38</v>
      </c>
      <c r="AG44" s="41">
        <v>123</v>
      </c>
      <c r="AH44" s="41">
        <v>0</v>
      </c>
      <c r="AI44" s="41">
        <v>105</v>
      </c>
      <c r="AJ44" s="41">
        <v>0</v>
      </c>
      <c r="AK44" s="41">
        <v>0</v>
      </c>
      <c r="AL44" s="41">
        <v>105</v>
      </c>
      <c r="AM44" s="41"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60</v>
      </c>
      <c r="AT44" s="41">
        <v>0</v>
      </c>
      <c r="AU44" s="41">
        <v>0</v>
      </c>
      <c r="AV44" s="41">
        <v>60</v>
      </c>
      <c r="AW44" s="41">
        <v>165</v>
      </c>
      <c r="AX44" s="41" t="s">
        <v>150</v>
      </c>
      <c r="AY44" s="41">
        <v>288</v>
      </c>
      <c r="AZ44" s="41" t="s">
        <v>150</v>
      </c>
      <c r="BA44" s="41" t="s">
        <v>150</v>
      </c>
      <c r="BB44" s="41">
        <v>288</v>
      </c>
      <c r="BC44" s="41" t="s">
        <v>150</v>
      </c>
      <c r="BD44" s="41" t="s">
        <v>150</v>
      </c>
      <c r="BE44" s="41" t="s">
        <v>150</v>
      </c>
      <c r="BF44" s="41" t="s">
        <v>150</v>
      </c>
      <c r="BG44" s="41" t="s">
        <v>150</v>
      </c>
      <c r="BH44" s="41" t="s">
        <v>150</v>
      </c>
      <c r="BI44" s="41">
        <v>122</v>
      </c>
      <c r="BJ44" s="41" t="s">
        <v>150</v>
      </c>
      <c r="BK44" s="41" t="s">
        <v>150</v>
      </c>
      <c r="BL44" s="41">
        <v>122</v>
      </c>
      <c r="BM44" s="41">
        <v>410</v>
      </c>
      <c r="BN44" s="42" t="s">
        <v>150</v>
      </c>
      <c r="BO44" s="42">
        <v>1.736111111111116</v>
      </c>
      <c r="BP44" s="42" t="s">
        <v>150</v>
      </c>
      <c r="BQ44" s="42" t="s">
        <v>150</v>
      </c>
      <c r="BR44" s="42">
        <v>1.736111111111116</v>
      </c>
      <c r="BS44" s="42" t="s">
        <v>150</v>
      </c>
      <c r="BT44" s="42" t="s">
        <v>150</v>
      </c>
      <c r="BU44" s="42" t="s">
        <v>150</v>
      </c>
      <c r="BV44" s="42" t="s">
        <v>150</v>
      </c>
      <c r="BW44" s="42" t="s">
        <v>150</v>
      </c>
      <c r="BX44" s="42" t="s">
        <v>150</v>
      </c>
      <c r="BY44" s="42">
        <v>3.2786885245901676</v>
      </c>
      <c r="BZ44" s="42" t="s">
        <v>150</v>
      </c>
      <c r="CA44" s="42" t="s">
        <v>150</v>
      </c>
      <c r="CB44" s="42">
        <v>3.2786885245901676</v>
      </c>
      <c r="CC44" s="42">
        <v>2.1951219512195141</v>
      </c>
    </row>
    <row r="45" spans="1:81">
      <c r="A45" s="40" t="s">
        <v>48</v>
      </c>
      <c r="B45" s="41">
        <v>8</v>
      </c>
      <c r="C45" s="41">
        <v>959</v>
      </c>
      <c r="D45" s="41">
        <v>1184</v>
      </c>
      <c r="E45" s="41" t="s">
        <v>150</v>
      </c>
      <c r="F45" s="41">
        <v>2143</v>
      </c>
      <c r="G45" s="41" t="s">
        <v>150</v>
      </c>
      <c r="H45" s="41" t="s">
        <v>150</v>
      </c>
      <c r="I45" s="41" t="s">
        <v>150</v>
      </c>
      <c r="J45" s="41" t="s">
        <v>150</v>
      </c>
      <c r="K45" s="41" t="s">
        <v>150</v>
      </c>
      <c r="L45" s="41" t="s">
        <v>150</v>
      </c>
      <c r="M45" s="41">
        <v>3181</v>
      </c>
      <c r="N45" s="41" t="s">
        <v>150</v>
      </c>
      <c r="O45" s="41" t="s">
        <v>150</v>
      </c>
      <c r="P45" s="41">
        <v>3181</v>
      </c>
      <c r="Q45" s="41">
        <v>5332</v>
      </c>
      <c r="R45" s="41">
        <v>2</v>
      </c>
      <c r="S45" s="41">
        <v>253</v>
      </c>
      <c r="T45" s="41">
        <v>319</v>
      </c>
      <c r="U45" s="41" t="s">
        <v>150</v>
      </c>
      <c r="V45" s="41">
        <v>572</v>
      </c>
      <c r="W45" s="41" t="s">
        <v>150</v>
      </c>
      <c r="X45" s="41" t="s">
        <v>150</v>
      </c>
      <c r="Y45" s="41" t="s">
        <v>150</v>
      </c>
      <c r="Z45" s="41" t="s">
        <v>150</v>
      </c>
      <c r="AA45" s="41" t="s">
        <v>150</v>
      </c>
      <c r="AB45" s="41" t="s">
        <v>150</v>
      </c>
      <c r="AC45" s="41">
        <v>765</v>
      </c>
      <c r="AD45" s="41" t="s">
        <v>150</v>
      </c>
      <c r="AE45" s="41" t="s">
        <v>150</v>
      </c>
      <c r="AF45" s="41">
        <v>765</v>
      </c>
      <c r="AG45" s="41">
        <v>1339</v>
      </c>
      <c r="AH45" s="41">
        <v>2</v>
      </c>
      <c r="AI45" s="41">
        <v>387</v>
      </c>
      <c r="AJ45" s="41">
        <v>506</v>
      </c>
      <c r="AK45" s="41">
        <v>0</v>
      </c>
      <c r="AL45" s="41">
        <v>893</v>
      </c>
      <c r="AM45" s="41"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1336</v>
      </c>
      <c r="AT45" s="41">
        <v>0</v>
      </c>
      <c r="AU45" s="41">
        <v>0</v>
      </c>
      <c r="AV45" s="41">
        <v>1336</v>
      </c>
      <c r="AW45" s="41">
        <v>2231</v>
      </c>
      <c r="AX45" s="41">
        <v>9</v>
      </c>
      <c r="AY45" s="41">
        <v>877</v>
      </c>
      <c r="AZ45" s="41">
        <v>1081</v>
      </c>
      <c r="BA45" s="41" t="s">
        <v>150</v>
      </c>
      <c r="BB45" s="41">
        <v>1958</v>
      </c>
      <c r="BC45" s="41" t="s">
        <v>150</v>
      </c>
      <c r="BD45" s="41" t="s">
        <v>150</v>
      </c>
      <c r="BE45" s="41" t="s">
        <v>150</v>
      </c>
      <c r="BF45" s="41" t="s">
        <v>150</v>
      </c>
      <c r="BG45" s="41" t="s">
        <v>150</v>
      </c>
      <c r="BH45" s="41" t="s">
        <v>150</v>
      </c>
      <c r="BI45" s="41">
        <v>2752</v>
      </c>
      <c r="BJ45" s="41" t="s">
        <v>150</v>
      </c>
      <c r="BK45" s="41" t="s">
        <v>150</v>
      </c>
      <c r="BL45" s="41">
        <v>2752</v>
      </c>
      <c r="BM45" s="41">
        <v>4719</v>
      </c>
      <c r="BN45" s="42">
        <v>11.111111111111116</v>
      </c>
      <c r="BO45" s="42">
        <v>5.9293044469783336</v>
      </c>
      <c r="BP45" s="42">
        <v>7.770582793709524</v>
      </c>
      <c r="BQ45" s="42" t="s">
        <v>150</v>
      </c>
      <c r="BR45" s="42">
        <v>6.9458631256384074</v>
      </c>
      <c r="BS45" s="42" t="s">
        <v>150</v>
      </c>
      <c r="BT45" s="42" t="s">
        <v>150</v>
      </c>
      <c r="BU45" s="42" t="s">
        <v>150</v>
      </c>
      <c r="BV45" s="42" t="s">
        <v>150</v>
      </c>
      <c r="BW45" s="42" t="s">
        <v>150</v>
      </c>
      <c r="BX45" s="42" t="s">
        <v>150</v>
      </c>
      <c r="BY45" s="42">
        <v>5.1598837209302362</v>
      </c>
      <c r="BZ45" s="42" t="s">
        <v>150</v>
      </c>
      <c r="CA45" s="42" t="s">
        <v>150</v>
      </c>
      <c r="CB45" s="42">
        <v>5.1598837209302362</v>
      </c>
      <c r="CC45" s="42">
        <v>5.9122695486331871</v>
      </c>
    </row>
    <row r="46" spans="1:81">
      <c r="A46" s="40" t="s">
        <v>49</v>
      </c>
      <c r="B46" s="41" t="s">
        <v>150</v>
      </c>
      <c r="C46" s="41">
        <v>303</v>
      </c>
      <c r="D46" s="41" t="s">
        <v>150</v>
      </c>
      <c r="E46" s="41" t="s">
        <v>150</v>
      </c>
      <c r="F46" s="41">
        <v>303</v>
      </c>
      <c r="G46" s="41" t="s">
        <v>150</v>
      </c>
      <c r="H46" s="41" t="s">
        <v>150</v>
      </c>
      <c r="I46" s="41" t="s">
        <v>150</v>
      </c>
      <c r="J46" s="41" t="s">
        <v>150</v>
      </c>
      <c r="K46" s="41" t="s">
        <v>150</v>
      </c>
      <c r="L46" s="41" t="s">
        <v>150</v>
      </c>
      <c r="M46" s="41">
        <v>50</v>
      </c>
      <c r="N46" s="41" t="s">
        <v>150</v>
      </c>
      <c r="O46" s="41" t="s">
        <v>150</v>
      </c>
      <c r="P46" s="41">
        <v>50</v>
      </c>
      <c r="Q46" s="41">
        <v>353</v>
      </c>
      <c r="R46" s="41" t="s">
        <v>150</v>
      </c>
      <c r="S46" s="41">
        <v>67</v>
      </c>
      <c r="T46" s="41" t="s">
        <v>150</v>
      </c>
      <c r="U46" s="41" t="s">
        <v>150</v>
      </c>
      <c r="V46" s="41">
        <v>67</v>
      </c>
      <c r="W46" s="41" t="s">
        <v>150</v>
      </c>
      <c r="X46" s="41" t="s">
        <v>150</v>
      </c>
      <c r="Y46" s="41" t="s">
        <v>150</v>
      </c>
      <c r="Z46" s="41" t="s">
        <v>150</v>
      </c>
      <c r="AA46" s="41" t="s">
        <v>150</v>
      </c>
      <c r="AB46" s="41" t="s">
        <v>150</v>
      </c>
      <c r="AC46" s="41">
        <v>5</v>
      </c>
      <c r="AD46" s="41" t="s">
        <v>150</v>
      </c>
      <c r="AE46" s="41" t="s">
        <v>150</v>
      </c>
      <c r="AF46" s="41">
        <v>5</v>
      </c>
      <c r="AG46" s="41">
        <v>72</v>
      </c>
      <c r="AH46" s="41">
        <v>0</v>
      </c>
      <c r="AI46" s="41">
        <v>119</v>
      </c>
      <c r="AJ46" s="41">
        <v>0</v>
      </c>
      <c r="AK46" s="41">
        <v>0</v>
      </c>
      <c r="AL46" s="41">
        <v>119</v>
      </c>
      <c r="AM46" s="41"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17</v>
      </c>
      <c r="AT46" s="41">
        <v>0</v>
      </c>
      <c r="AU46" s="41">
        <v>0</v>
      </c>
      <c r="AV46" s="41">
        <v>17</v>
      </c>
      <c r="AW46" s="41">
        <v>136</v>
      </c>
      <c r="AX46" s="41" t="s">
        <v>150</v>
      </c>
      <c r="AY46" s="41">
        <v>270</v>
      </c>
      <c r="AZ46" s="41" t="s">
        <v>150</v>
      </c>
      <c r="BA46" s="41" t="s">
        <v>150</v>
      </c>
      <c r="BB46" s="41">
        <v>270</v>
      </c>
      <c r="BC46" s="41" t="s">
        <v>150</v>
      </c>
      <c r="BD46" s="41" t="s">
        <v>150</v>
      </c>
      <c r="BE46" s="41" t="s">
        <v>150</v>
      </c>
      <c r="BF46" s="41" t="s">
        <v>150</v>
      </c>
      <c r="BG46" s="41" t="s">
        <v>150</v>
      </c>
      <c r="BH46" s="41" t="s">
        <v>150</v>
      </c>
      <c r="BI46" s="41">
        <v>44</v>
      </c>
      <c r="BJ46" s="41" t="s">
        <v>150</v>
      </c>
      <c r="BK46" s="41" t="s">
        <v>150</v>
      </c>
      <c r="BL46" s="41">
        <v>44</v>
      </c>
      <c r="BM46" s="41">
        <v>314</v>
      </c>
      <c r="BN46" s="42" t="s">
        <v>150</v>
      </c>
      <c r="BO46" s="42">
        <v>7.0370370370370416</v>
      </c>
      <c r="BP46" s="42" t="s">
        <v>150</v>
      </c>
      <c r="BQ46" s="42" t="s">
        <v>150</v>
      </c>
      <c r="BR46" s="42">
        <v>7.0370370370370416</v>
      </c>
      <c r="BS46" s="42" t="s">
        <v>150</v>
      </c>
      <c r="BT46" s="42" t="s">
        <v>150</v>
      </c>
      <c r="BU46" s="42" t="s">
        <v>150</v>
      </c>
      <c r="BV46" s="42" t="s">
        <v>150</v>
      </c>
      <c r="BW46" s="42" t="s">
        <v>150</v>
      </c>
      <c r="BX46" s="42" t="s">
        <v>150</v>
      </c>
      <c r="BY46" s="42">
        <v>13.636363636363635</v>
      </c>
      <c r="BZ46" s="42" t="s">
        <v>150</v>
      </c>
      <c r="CA46" s="42" t="s">
        <v>150</v>
      </c>
      <c r="CB46" s="42">
        <v>13.636363636363635</v>
      </c>
      <c r="CC46" s="42">
        <v>7.9617834394904445</v>
      </c>
    </row>
    <row r="47" spans="1:81">
      <c r="A47" s="40" t="s">
        <v>50</v>
      </c>
      <c r="B47" s="41">
        <v>30</v>
      </c>
      <c r="C47" s="41">
        <v>1469</v>
      </c>
      <c r="D47" s="41">
        <v>2404</v>
      </c>
      <c r="E47" s="41">
        <v>562</v>
      </c>
      <c r="F47" s="41">
        <v>4435</v>
      </c>
      <c r="G47" s="41" t="s">
        <v>150</v>
      </c>
      <c r="H47" s="41" t="s">
        <v>150</v>
      </c>
      <c r="I47" s="41" t="s">
        <v>150</v>
      </c>
      <c r="J47" s="41" t="s">
        <v>150</v>
      </c>
      <c r="K47" s="41">
        <v>638</v>
      </c>
      <c r="L47" s="41">
        <v>638</v>
      </c>
      <c r="M47" s="41">
        <v>7430</v>
      </c>
      <c r="N47" s="41">
        <v>55</v>
      </c>
      <c r="O47" s="41" t="s">
        <v>150</v>
      </c>
      <c r="P47" s="41">
        <v>7485</v>
      </c>
      <c r="Q47" s="41">
        <v>12588</v>
      </c>
      <c r="R47" s="41">
        <v>8</v>
      </c>
      <c r="S47" s="41">
        <v>438</v>
      </c>
      <c r="T47" s="41">
        <v>579</v>
      </c>
      <c r="U47" s="41">
        <v>100</v>
      </c>
      <c r="V47" s="41">
        <v>1117</v>
      </c>
      <c r="W47" s="41" t="s">
        <v>150</v>
      </c>
      <c r="X47" s="41" t="s">
        <v>150</v>
      </c>
      <c r="Y47" s="41" t="s">
        <v>150</v>
      </c>
      <c r="Z47" s="41" t="s">
        <v>150</v>
      </c>
      <c r="AA47" s="41">
        <v>114</v>
      </c>
      <c r="AB47" s="41">
        <v>114</v>
      </c>
      <c r="AC47" s="41">
        <v>2012</v>
      </c>
      <c r="AD47" s="41">
        <v>0</v>
      </c>
      <c r="AE47" s="41" t="s">
        <v>150</v>
      </c>
      <c r="AF47" s="41">
        <v>2012</v>
      </c>
      <c r="AG47" s="41">
        <v>3251</v>
      </c>
      <c r="AH47" s="41">
        <v>11</v>
      </c>
      <c r="AI47" s="41">
        <v>552</v>
      </c>
      <c r="AJ47" s="41">
        <v>976</v>
      </c>
      <c r="AK47" s="41">
        <v>221</v>
      </c>
      <c r="AL47" s="41">
        <v>1749</v>
      </c>
      <c r="AM47" s="41">
        <v>0</v>
      </c>
      <c r="AN47" s="41">
        <v>0</v>
      </c>
      <c r="AO47" s="41">
        <v>0</v>
      </c>
      <c r="AP47" s="41">
        <v>0</v>
      </c>
      <c r="AQ47" s="41">
        <v>266</v>
      </c>
      <c r="AR47" s="41">
        <v>266</v>
      </c>
      <c r="AS47" s="41">
        <v>3055</v>
      </c>
      <c r="AT47" s="41">
        <v>55</v>
      </c>
      <c r="AU47" s="41">
        <v>0</v>
      </c>
      <c r="AV47" s="41">
        <v>3110</v>
      </c>
      <c r="AW47" s="41">
        <v>5136</v>
      </c>
      <c r="AX47" s="41">
        <v>20</v>
      </c>
      <c r="AY47" s="41">
        <v>1355</v>
      </c>
      <c r="AZ47" s="41">
        <v>2113</v>
      </c>
      <c r="BA47" s="41">
        <v>412</v>
      </c>
      <c r="BB47" s="41">
        <v>3880</v>
      </c>
      <c r="BC47" s="41" t="s">
        <v>150</v>
      </c>
      <c r="BD47" s="41" t="s">
        <v>150</v>
      </c>
      <c r="BE47" s="41" t="s">
        <v>150</v>
      </c>
      <c r="BF47" s="41" t="s">
        <v>150</v>
      </c>
      <c r="BG47" s="41">
        <v>533</v>
      </c>
      <c r="BH47" s="41">
        <v>533</v>
      </c>
      <c r="BI47" s="41">
        <v>6375</v>
      </c>
      <c r="BJ47" s="41" t="s">
        <v>150</v>
      </c>
      <c r="BK47" s="41" t="s">
        <v>150</v>
      </c>
      <c r="BL47" s="41">
        <v>6375</v>
      </c>
      <c r="BM47" s="41">
        <v>10808</v>
      </c>
      <c r="BN47" s="42">
        <v>-35.000000000000007</v>
      </c>
      <c r="BO47" s="42">
        <v>0</v>
      </c>
      <c r="BP47" s="42">
        <v>5.016564126833889</v>
      </c>
      <c r="BQ47" s="42">
        <v>-7.0388349514563187</v>
      </c>
      <c r="BR47" s="42">
        <v>1.9845360824742309</v>
      </c>
      <c r="BS47" s="42" t="s">
        <v>150</v>
      </c>
      <c r="BT47" s="42" t="s">
        <v>150</v>
      </c>
      <c r="BU47" s="42" t="s">
        <v>150</v>
      </c>
      <c r="BV47" s="42" t="s">
        <v>150</v>
      </c>
      <c r="BW47" s="42">
        <v>8.8180112570356517</v>
      </c>
      <c r="BX47" s="42">
        <v>8.8180112570356517</v>
      </c>
      <c r="BY47" s="42">
        <v>-0.18823529411764461</v>
      </c>
      <c r="BZ47" s="42" t="s">
        <v>150</v>
      </c>
      <c r="CA47" s="42" t="s">
        <v>150</v>
      </c>
      <c r="CB47" s="42">
        <v>-0.18823529411764461</v>
      </c>
      <c r="CC47" s="42">
        <v>0.97150259067357858</v>
      </c>
    </row>
    <row r="48" spans="1:81">
      <c r="A48" s="40" t="s">
        <v>51</v>
      </c>
      <c r="B48" s="41" t="s">
        <v>150</v>
      </c>
      <c r="C48" s="41" t="s">
        <v>150</v>
      </c>
      <c r="D48" s="41">
        <v>222</v>
      </c>
      <c r="E48" s="41" t="s">
        <v>150</v>
      </c>
      <c r="F48" s="41">
        <v>222</v>
      </c>
      <c r="G48" s="41" t="s">
        <v>150</v>
      </c>
      <c r="H48" s="41" t="s">
        <v>150</v>
      </c>
      <c r="I48" s="41" t="s">
        <v>150</v>
      </c>
      <c r="J48" s="41" t="s">
        <v>150</v>
      </c>
      <c r="K48" s="41" t="s">
        <v>150</v>
      </c>
      <c r="L48" s="41" t="s">
        <v>150</v>
      </c>
      <c r="M48" s="41">
        <v>487</v>
      </c>
      <c r="N48" s="41" t="s">
        <v>150</v>
      </c>
      <c r="O48" s="41" t="s">
        <v>150</v>
      </c>
      <c r="P48" s="41">
        <v>487</v>
      </c>
      <c r="Q48" s="41">
        <v>709</v>
      </c>
      <c r="R48" s="41" t="s">
        <v>150</v>
      </c>
      <c r="S48" s="41" t="s">
        <v>150</v>
      </c>
      <c r="T48" s="41">
        <v>84</v>
      </c>
      <c r="U48" s="41" t="s">
        <v>150</v>
      </c>
      <c r="V48" s="41">
        <v>84</v>
      </c>
      <c r="W48" s="41" t="s">
        <v>150</v>
      </c>
      <c r="X48" s="41" t="s">
        <v>150</v>
      </c>
      <c r="Y48" s="41" t="s">
        <v>150</v>
      </c>
      <c r="Z48" s="41" t="s">
        <v>150</v>
      </c>
      <c r="AA48" s="41" t="s">
        <v>150</v>
      </c>
      <c r="AB48" s="41" t="s">
        <v>150</v>
      </c>
      <c r="AC48" s="41">
        <v>105</v>
      </c>
      <c r="AD48" s="41" t="s">
        <v>150</v>
      </c>
      <c r="AE48" s="41" t="s">
        <v>150</v>
      </c>
      <c r="AF48" s="41">
        <v>105</v>
      </c>
      <c r="AG48" s="41">
        <v>189</v>
      </c>
      <c r="AH48" s="41">
        <v>0</v>
      </c>
      <c r="AI48" s="41">
        <v>0</v>
      </c>
      <c r="AJ48" s="41">
        <v>71</v>
      </c>
      <c r="AK48" s="41">
        <v>0</v>
      </c>
      <c r="AL48" s="41">
        <v>71</v>
      </c>
      <c r="AM48" s="41"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188</v>
      </c>
      <c r="AT48" s="41">
        <v>0</v>
      </c>
      <c r="AU48" s="41">
        <v>0</v>
      </c>
      <c r="AV48" s="41">
        <v>188</v>
      </c>
      <c r="AW48" s="41">
        <v>259</v>
      </c>
      <c r="AX48" s="41" t="s">
        <v>150</v>
      </c>
      <c r="AY48" s="41" t="s">
        <v>150</v>
      </c>
      <c r="AZ48" s="41">
        <v>252</v>
      </c>
      <c r="BA48" s="41" t="s">
        <v>150</v>
      </c>
      <c r="BB48" s="41">
        <v>252</v>
      </c>
      <c r="BC48" s="41" t="s">
        <v>150</v>
      </c>
      <c r="BD48" s="41" t="s">
        <v>150</v>
      </c>
      <c r="BE48" s="41" t="s">
        <v>150</v>
      </c>
      <c r="BF48" s="41" t="s">
        <v>150</v>
      </c>
      <c r="BG48" s="41" t="s">
        <v>150</v>
      </c>
      <c r="BH48" s="41" t="s">
        <v>150</v>
      </c>
      <c r="BI48" s="41">
        <v>425</v>
      </c>
      <c r="BJ48" s="41" t="s">
        <v>150</v>
      </c>
      <c r="BK48" s="41" t="s">
        <v>150</v>
      </c>
      <c r="BL48" s="41">
        <v>425</v>
      </c>
      <c r="BM48" s="41">
        <v>677</v>
      </c>
      <c r="BN48" s="42" t="s">
        <v>150</v>
      </c>
      <c r="BO48" s="42" t="s">
        <v>150</v>
      </c>
      <c r="BP48" s="42">
        <v>6.7460317460317443</v>
      </c>
      <c r="BQ48" s="42" t="s">
        <v>150</v>
      </c>
      <c r="BR48" s="42">
        <v>6.7460317460317443</v>
      </c>
      <c r="BS48" s="42" t="s">
        <v>150</v>
      </c>
      <c r="BT48" s="42" t="s">
        <v>150</v>
      </c>
      <c r="BU48" s="42" t="s">
        <v>150</v>
      </c>
      <c r="BV48" s="42" t="s">
        <v>150</v>
      </c>
      <c r="BW48" s="42" t="s">
        <v>150</v>
      </c>
      <c r="BX48" s="42" t="s">
        <v>150</v>
      </c>
      <c r="BY48" s="42">
        <v>4.9411764705882373</v>
      </c>
      <c r="BZ48" s="42" t="s">
        <v>150</v>
      </c>
      <c r="CA48" s="42" t="s">
        <v>150</v>
      </c>
      <c r="CB48" s="42">
        <v>4.9411764705882373</v>
      </c>
      <c r="CC48" s="42">
        <v>5.6129985228951291</v>
      </c>
    </row>
    <row r="49" spans="1:81">
      <c r="A49" s="40" t="s">
        <v>52</v>
      </c>
      <c r="B49" s="41" t="s">
        <v>150</v>
      </c>
      <c r="C49" s="41">
        <v>506</v>
      </c>
      <c r="D49" s="41">
        <v>446</v>
      </c>
      <c r="E49" s="41" t="s">
        <v>150</v>
      </c>
      <c r="F49" s="41">
        <v>952</v>
      </c>
      <c r="G49" s="41" t="s">
        <v>150</v>
      </c>
      <c r="H49" s="41" t="s">
        <v>150</v>
      </c>
      <c r="I49" s="41" t="s">
        <v>150</v>
      </c>
      <c r="J49" s="41" t="s">
        <v>150</v>
      </c>
      <c r="K49" s="41" t="s">
        <v>150</v>
      </c>
      <c r="L49" s="41" t="s">
        <v>150</v>
      </c>
      <c r="M49" s="41">
        <v>1082</v>
      </c>
      <c r="N49" s="41" t="s">
        <v>150</v>
      </c>
      <c r="O49" s="41" t="s">
        <v>150</v>
      </c>
      <c r="P49" s="41">
        <v>1082</v>
      </c>
      <c r="Q49" s="41">
        <v>2034</v>
      </c>
      <c r="R49" s="41" t="s">
        <v>150</v>
      </c>
      <c r="S49" s="41">
        <v>152</v>
      </c>
      <c r="T49" s="41">
        <v>145</v>
      </c>
      <c r="U49" s="41" t="s">
        <v>150</v>
      </c>
      <c r="V49" s="41">
        <v>297</v>
      </c>
      <c r="W49" s="41" t="s">
        <v>150</v>
      </c>
      <c r="X49" s="41" t="s">
        <v>150</v>
      </c>
      <c r="Y49" s="41" t="s">
        <v>150</v>
      </c>
      <c r="Z49" s="41" t="s">
        <v>150</v>
      </c>
      <c r="AA49" s="41" t="s">
        <v>150</v>
      </c>
      <c r="AB49" s="41" t="s">
        <v>150</v>
      </c>
      <c r="AC49" s="41">
        <v>307</v>
      </c>
      <c r="AD49" s="41" t="s">
        <v>150</v>
      </c>
      <c r="AE49" s="41" t="s">
        <v>150</v>
      </c>
      <c r="AF49" s="41">
        <v>307</v>
      </c>
      <c r="AG49" s="41">
        <v>604</v>
      </c>
      <c r="AH49" s="41">
        <v>0</v>
      </c>
      <c r="AI49" s="41">
        <v>202</v>
      </c>
      <c r="AJ49" s="41">
        <v>189</v>
      </c>
      <c r="AK49" s="41">
        <v>0</v>
      </c>
      <c r="AL49" s="41">
        <v>391</v>
      </c>
      <c r="AM49" s="41"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439</v>
      </c>
      <c r="AT49" s="41">
        <v>0</v>
      </c>
      <c r="AU49" s="41">
        <v>0</v>
      </c>
      <c r="AV49" s="41">
        <v>439</v>
      </c>
      <c r="AW49" s="41">
        <v>830</v>
      </c>
      <c r="AX49" s="41" t="s">
        <v>150</v>
      </c>
      <c r="AY49" s="41">
        <v>497</v>
      </c>
      <c r="AZ49" s="41">
        <v>426</v>
      </c>
      <c r="BA49" s="41" t="s">
        <v>150</v>
      </c>
      <c r="BB49" s="41">
        <v>923</v>
      </c>
      <c r="BC49" s="41" t="s">
        <v>150</v>
      </c>
      <c r="BD49" s="41" t="s">
        <v>150</v>
      </c>
      <c r="BE49" s="41" t="s">
        <v>150</v>
      </c>
      <c r="BF49" s="41" t="s">
        <v>150</v>
      </c>
      <c r="BG49" s="41" t="s">
        <v>150</v>
      </c>
      <c r="BH49" s="41" t="s">
        <v>150</v>
      </c>
      <c r="BI49" s="41">
        <v>1003</v>
      </c>
      <c r="BJ49" s="41" t="s">
        <v>150</v>
      </c>
      <c r="BK49" s="41" t="s">
        <v>150</v>
      </c>
      <c r="BL49" s="41">
        <v>1003</v>
      </c>
      <c r="BM49" s="41">
        <v>1926</v>
      </c>
      <c r="BN49" s="42" t="s">
        <v>150</v>
      </c>
      <c r="BO49" s="42">
        <v>8.2494969818913475</v>
      </c>
      <c r="BP49" s="42">
        <v>5.6338028169014116</v>
      </c>
      <c r="BQ49" s="42" t="s">
        <v>150</v>
      </c>
      <c r="BR49" s="42">
        <v>7.0422535211267618</v>
      </c>
      <c r="BS49" s="42" t="s">
        <v>150</v>
      </c>
      <c r="BT49" s="42" t="s">
        <v>150</v>
      </c>
      <c r="BU49" s="42" t="s">
        <v>150</v>
      </c>
      <c r="BV49" s="42" t="s">
        <v>150</v>
      </c>
      <c r="BW49" s="42" t="s">
        <v>150</v>
      </c>
      <c r="BX49" s="42" t="s">
        <v>150</v>
      </c>
      <c r="BY49" s="42">
        <v>5.2841475573280121</v>
      </c>
      <c r="BZ49" s="42" t="s">
        <v>150</v>
      </c>
      <c r="CA49" s="42" t="s">
        <v>150</v>
      </c>
      <c r="CB49" s="42">
        <v>5.2841475573280121</v>
      </c>
      <c r="CC49" s="42">
        <v>6.1266874350986544</v>
      </c>
    </row>
    <row r="50" spans="1:81">
      <c r="A50" s="40" t="s">
        <v>53</v>
      </c>
      <c r="B50" s="41">
        <v>26</v>
      </c>
      <c r="C50" s="41" t="s">
        <v>150</v>
      </c>
      <c r="D50" s="41">
        <v>457</v>
      </c>
      <c r="E50" s="41" t="s">
        <v>150</v>
      </c>
      <c r="F50" s="41">
        <v>457</v>
      </c>
      <c r="G50" s="41" t="s">
        <v>150</v>
      </c>
      <c r="H50" s="41" t="s">
        <v>150</v>
      </c>
      <c r="I50" s="41" t="s">
        <v>150</v>
      </c>
      <c r="J50" s="41" t="s">
        <v>150</v>
      </c>
      <c r="K50" s="41">
        <v>677</v>
      </c>
      <c r="L50" s="41">
        <v>677</v>
      </c>
      <c r="M50" s="41">
        <v>357</v>
      </c>
      <c r="N50" s="41" t="s">
        <v>150</v>
      </c>
      <c r="O50" s="41" t="s">
        <v>150</v>
      </c>
      <c r="P50" s="41">
        <v>357</v>
      </c>
      <c r="Q50" s="41">
        <v>1517</v>
      </c>
      <c r="R50" s="41">
        <v>1</v>
      </c>
      <c r="S50" s="41" t="s">
        <v>150</v>
      </c>
      <c r="T50" s="41">
        <v>76</v>
      </c>
      <c r="U50" s="41" t="s">
        <v>150</v>
      </c>
      <c r="V50" s="41">
        <v>76</v>
      </c>
      <c r="W50" s="41" t="s">
        <v>150</v>
      </c>
      <c r="X50" s="41" t="s">
        <v>150</v>
      </c>
      <c r="Y50" s="41" t="s">
        <v>150</v>
      </c>
      <c r="Z50" s="41" t="s">
        <v>150</v>
      </c>
      <c r="AA50" s="41">
        <v>220</v>
      </c>
      <c r="AB50" s="41">
        <v>220</v>
      </c>
      <c r="AC50" s="41">
        <v>110</v>
      </c>
      <c r="AD50" s="41" t="s">
        <v>150</v>
      </c>
      <c r="AE50" s="41" t="s">
        <v>150</v>
      </c>
      <c r="AF50" s="41">
        <v>110</v>
      </c>
      <c r="AG50" s="41">
        <v>407</v>
      </c>
      <c r="AH50" s="41">
        <v>7</v>
      </c>
      <c r="AI50" s="41">
        <v>0</v>
      </c>
      <c r="AJ50" s="41">
        <v>190</v>
      </c>
      <c r="AK50" s="41">
        <v>0</v>
      </c>
      <c r="AL50" s="41">
        <v>190</v>
      </c>
      <c r="AM50" s="41">
        <v>0</v>
      </c>
      <c r="AN50" s="41">
        <v>0</v>
      </c>
      <c r="AO50" s="41">
        <v>0</v>
      </c>
      <c r="AP50" s="41">
        <v>0</v>
      </c>
      <c r="AQ50" s="41">
        <v>244</v>
      </c>
      <c r="AR50" s="41">
        <v>244</v>
      </c>
      <c r="AS50" s="41">
        <v>129</v>
      </c>
      <c r="AT50" s="41">
        <v>0</v>
      </c>
      <c r="AU50" s="41">
        <v>0</v>
      </c>
      <c r="AV50" s="41">
        <v>129</v>
      </c>
      <c r="AW50" s="41">
        <v>570</v>
      </c>
      <c r="AX50" s="41">
        <v>18</v>
      </c>
      <c r="AY50" s="41" t="s">
        <v>150</v>
      </c>
      <c r="AZ50" s="41">
        <v>353</v>
      </c>
      <c r="BA50" s="41" t="s">
        <v>150</v>
      </c>
      <c r="BB50" s="41">
        <v>353</v>
      </c>
      <c r="BC50" s="41" t="s">
        <v>150</v>
      </c>
      <c r="BD50" s="41" t="s">
        <v>150</v>
      </c>
      <c r="BE50" s="41" t="s">
        <v>150</v>
      </c>
      <c r="BF50" s="41" t="s">
        <v>150</v>
      </c>
      <c r="BG50" s="41">
        <v>657</v>
      </c>
      <c r="BH50" s="41">
        <v>657</v>
      </c>
      <c r="BI50" s="41">
        <v>355</v>
      </c>
      <c r="BJ50" s="41" t="s">
        <v>150</v>
      </c>
      <c r="BK50" s="41" t="s">
        <v>150</v>
      </c>
      <c r="BL50" s="41">
        <v>355</v>
      </c>
      <c r="BM50" s="41">
        <v>1383</v>
      </c>
      <c r="BN50" s="42">
        <v>-11.111111111111116</v>
      </c>
      <c r="BO50" s="42" t="s">
        <v>150</v>
      </c>
      <c r="BP50" s="42">
        <v>2.8328611898016942</v>
      </c>
      <c r="BQ50" s="42" t="s">
        <v>150</v>
      </c>
      <c r="BR50" s="42">
        <v>2.8328611898016942</v>
      </c>
      <c r="BS50" s="42" t="s">
        <v>150</v>
      </c>
      <c r="BT50" s="42" t="s">
        <v>150</v>
      </c>
      <c r="BU50" s="42" t="s">
        <v>150</v>
      </c>
      <c r="BV50" s="42" t="s">
        <v>150</v>
      </c>
      <c r="BW50" s="42">
        <v>0.60882800608828003</v>
      </c>
      <c r="BX50" s="42">
        <v>0.60882800608828003</v>
      </c>
      <c r="BY50" s="42">
        <v>4.7887323943662015</v>
      </c>
      <c r="BZ50" s="42" t="s">
        <v>150</v>
      </c>
      <c r="CA50" s="42" t="s">
        <v>150</v>
      </c>
      <c r="CB50" s="42">
        <v>4.7887323943662015</v>
      </c>
      <c r="CC50" s="42">
        <v>2.0968908170643563</v>
      </c>
    </row>
    <row r="51" spans="1:81">
      <c r="A51" s="40" t="s">
        <v>54</v>
      </c>
      <c r="B51" s="41">
        <v>17</v>
      </c>
      <c r="C51" s="41">
        <v>1011</v>
      </c>
      <c r="D51" s="41">
        <v>1482</v>
      </c>
      <c r="E51" s="41">
        <v>378</v>
      </c>
      <c r="F51" s="41">
        <v>2871</v>
      </c>
      <c r="G51" s="41" t="s">
        <v>150</v>
      </c>
      <c r="H51" s="41" t="s">
        <v>150</v>
      </c>
      <c r="I51" s="41" t="s">
        <v>150</v>
      </c>
      <c r="J51" s="41" t="s">
        <v>150</v>
      </c>
      <c r="K51" s="41" t="s">
        <v>150</v>
      </c>
      <c r="L51" s="41" t="s">
        <v>150</v>
      </c>
      <c r="M51" s="41">
        <v>433</v>
      </c>
      <c r="N51" s="41" t="s">
        <v>150</v>
      </c>
      <c r="O51" s="41" t="s">
        <v>150</v>
      </c>
      <c r="P51" s="41">
        <v>433</v>
      </c>
      <c r="Q51" s="41">
        <v>3321</v>
      </c>
      <c r="R51" s="41">
        <v>4</v>
      </c>
      <c r="S51" s="41">
        <v>164</v>
      </c>
      <c r="T51" s="41">
        <v>445</v>
      </c>
      <c r="U51" s="41">
        <v>114</v>
      </c>
      <c r="V51" s="41">
        <v>723</v>
      </c>
      <c r="W51" s="41" t="s">
        <v>150</v>
      </c>
      <c r="X51" s="41" t="s">
        <v>150</v>
      </c>
      <c r="Y51" s="41" t="s">
        <v>150</v>
      </c>
      <c r="Z51" s="41" t="s">
        <v>150</v>
      </c>
      <c r="AA51" s="41" t="s">
        <v>150</v>
      </c>
      <c r="AB51" s="41" t="s">
        <v>150</v>
      </c>
      <c r="AC51" s="41">
        <v>118</v>
      </c>
      <c r="AD51" s="41" t="s">
        <v>150</v>
      </c>
      <c r="AE51" s="41" t="s">
        <v>150</v>
      </c>
      <c r="AF51" s="41">
        <v>118</v>
      </c>
      <c r="AG51" s="41">
        <v>845</v>
      </c>
      <c r="AH51" s="41">
        <v>5</v>
      </c>
      <c r="AI51" s="41">
        <v>481</v>
      </c>
      <c r="AJ51" s="41">
        <v>568</v>
      </c>
      <c r="AK51" s="41">
        <v>133</v>
      </c>
      <c r="AL51" s="41">
        <v>1182</v>
      </c>
      <c r="AM51" s="41"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176</v>
      </c>
      <c r="AT51" s="41">
        <v>0</v>
      </c>
      <c r="AU51" s="41">
        <v>0</v>
      </c>
      <c r="AV51" s="41">
        <v>176</v>
      </c>
      <c r="AW51" s="41">
        <v>1363</v>
      </c>
      <c r="AX51" s="41">
        <v>10</v>
      </c>
      <c r="AY51" s="41">
        <v>721</v>
      </c>
      <c r="AZ51" s="41">
        <v>1445</v>
      </c>
      <c r="BA51" s="41">
        <v>361</v>
      </c>
      <c r="BB51" s="41">
        <v>2527</v>
      </c>
      <c r="BC51" s="41" t="s">
        <v>150</v>
      </c>
      <c r="BD51" s="41" t="s">
        <v>150</v>
      </c>
      <c r="BE51" s="41" t="s">
        <v>150</v>
      </c>
      <c r="BF51" s="41" t="s">
        <v>150</v>
      </c>
      <c r="BG51" s="41" t="s">
        <v>150</v>
      </c>
      <c r="BH51" s="41" t="s">
        <v>150</v>
      </c>
      <c r="BI51" s="41">
        <v>412</v>
      </c>
      <c r="BJ51" s="41" t="s">
        <v>150</v>
      </c>
      <c r="BK51" s="41" t="s">
        <v>150</v>
      </c>
      <c r="BL51" s="41">
        <v>412</v>
      </c>
      <c r="BM51" s="41">
        <v>2949</v>
      </c>
      <c r="BN51" s="42">
        <v>-60.000000000000007</v>
      </c>
      <c r="BO51" s="42">
        <v>3.7447988904299567</v>
      </c>
      <c r="BP51" s="42">
        <v>5.9515570934256079</v>
      </c>
      <c r="BQ51" s="42">
        <v>0.55401662049860967</v>
      </c>
      <c r="BR51" s="42">
        <v>4.550850811238627</v>
      </c>
      <c r="BS51" s="42" t="s">
        <v>150</v>
      </c>
      <c r="BT51" s="42" t="s">
        <v>150</v>
      </c>
      <c r="BU51" s="42" t="s">
        <v>150</v>
      </c>
      <c r="BV51" s="42" t="s">
        <v>150</v>
      </c>
      <c r="BW51" s="42" t="s">
        <v>150</v>
      </c>
      <c r="BX51" s="42" t="s">
        <v>150</v>
      </c>
      <c r="BY51" s="42">
        <v>8.9805825242718402</v>
      </c>
      <c r="BZ51" s="42" t="s">
        <v>150</v>
      </c>
      <c r="CA51" s="42" t="s">
        <v>150</v>
      </c>
      <c r="CB51" s="42">
        <v>8.9805825242718402</v>
      </c>
      <c r="CC51" s="42">
        <v>4.9508307900983368</v>
      </c>
    </row>
    <row r="52" spans="1:81">
      <c r="A52" s="40" t="s">
        <v>55</v>
      </c>
      <c r="B52" s="41">
        <v>40</v>
      </c>
      <c r="C52" s="41">
        <v>1531</v>
      </c>
      <c r="D52" s="41">
        <v>1310</v>
      </c>
      <c r="E52" s="41">
        <v>159</v>
      </c>
      <c r="F52" s="41">
        <v>3000</v>
      </c>
      <c r="G52" s="41" t="s">
        <v>150</v>
      </c>
      <c r="H52" s="41">
        <v>1309</v>
      </c>
      <c r="I52" s="41" t="s">
        <v>150</v>
      </c>
      <c r="J52" s="41">
        <v>1309</v>
      </c>
      <c r="K52" s="41">
        <v>364</v>
      </c>
      <c r="L52" s="41">
        <v>1673</v>
      </c>
      <c r="M52" s="41">
        <v>3489</v>
      </c>
      <c r="N52" s="41">
        <v>40</v>
      </c>
      <c r="O52" s="41" t="s">
        <v>150</v>
      </c>
      <c r="P52" s="41">
        <v>3529</v>
      </c>
      <c r="Q52" s="41">
        <v>8242</v>
      </c>
      <c r="R52" s="41">
        <v>1</v>
      </c>
      <c r="S52" s="41">
        <v>368</v>
      </c>
      <c r="T52" s="41">
        <v>368</v>
      </c>
      <c r="U52" s="41">
        <v>59</v>
      </c>
      <c r="V52" s="41">
        <v>795</v>
      </c>
      <c r="W52" s="41" t="s">
        <v>150</v>
      </c>
      <c r="X52" s="41">
        <v>320</v>
      </c>
      <c r="Y52" s="41" t="s">
        <v>150</v>
      </c>
      <c r="Z52" s="41">
        <v>320</v>
      </c>
      <c r="AA52" s="41">
        <v>106</v>
      </c>
      <c r="AB52" s="41">
        <v>426</v>
      </c>
      <c r="AC52" s="41">
        <v>930</v>
      </c>
      <c r="AD52" s="41">
        <v>0</v>
      </c>
      <c r="AE52" s="41" t="s">
        <v>150</v>
      </c>
      <c r="AF52" s="41">
        <v>930</v>
      </c>
      <c r="AG52" s="41">
        <v>2152</v>
      </c>
      <c r="AH52" s="41">
        <v>21</v>
      </c>
      <c r="AI52" s="41">
        <v>641</v>
      </c>
      <c r="AJ52" s="41">
        <v>492</v>
      </c>
      <c r="AK52" s="41">
        <v>59</v>
      </c>
      <c r="AL52" s="41">
        <v>1192</v>
      </c>
      <c r="AM52" s="41">
        <v>0</v>
      </c>
      <c r="AN52" s="41">
        <v>530</v>
      </c>
      <c r="AO52" s="41">
        <v>0</v>
      </c>
      <c r="AP52" s="41">
        <v>530</v>
      </c>
      <c r="AQ52" s="41">
        <v>135</v>
      </c>
      <c r="AR52" s="41">
        <v>665</v>
      </c>
      <c r="AS52" s="41">
        <v>1330</v>
      </c>
      <c r="AT52" s="41">
        <v>15</v>
      </c>
      <c r="AU52" s="41">
        <v>0</v>
      </c>
      <c r="AV52" s="41">
        <v>1345</v>
      </c>
      <c r="AW52" s="41">
        <v>3223</v>
      </c>
      <c r="AX52" s="41">
        <v>39</v>
      </c>
      <c r="AY52" s="41">
        <v>1312</v>
      </c>
      <c r="AZ52" s="41">
        <v>1259</v>
      </c>
      <c r="BA52" s="41">
        <v>161</v>
      </c>
      <c r="BB52" s="41">
        <v>2732</v>
      </c>
      <c r="BC52" s="41" t="s">
        <v>150</v>
      </c>
      <c r="BD52" s="41">
        <v>1164</v>
      </c>
      <c r="BE52" s="41" t="s">
        <v>150</v>
      </c>
      <c r="BF52" s="41">
        <v>1164</v>
      </c>
      <c r="BG52" s="41">
        <v>343</v>
      </c>
      <c r="BH52" s="41">
        <v>1507</v>
      </c>
      <c r="BI52" s="41">
        <v>3195</v>
      </c>
      <c r="BJ52" s="41" t="s">
        <v>150</v>
      </c>
      <c r="BK52" s="41" t="s">
        <v>150</v>
      </c>
      <c r="BL52" s="41">
        <v>3195</v>
      </c>
      <c r="BM52" s="41">
        <v>7473</v>
      </c>
      <c r="BN52" s="42">
        <v>48.717948717948723</v>
      </c>
      <c r="BO52" s="42">
        <v>4.115853658536583</v>
      </c>
      <c r="BP52" s="42">
        <v>5.7982525814138208</v>
      </c>
      <c r="BQ52" s="42">
        <v>1.2422360248447228</v>
      </c>
      <c r="BR52" s="42">
        <v>4.7218155197657374</v>
      </c>
      <c r="BS52" s="42" t="s">
        <v>150</v>
      </c>
      <c r="BT52" s="42">
        <v>5.5841924398625453</v>
      </c>
      <c r="BU52" s="42" t="s">
        <v>150</v>
      </c>
      <c r="BV52" s="42">
        <v>5.5841924398625453</v>
      </c>
      <c r="BW52" s="42">
        <v>2.3323615160349864</v>
      </c>
      <c r="BX52" s="42">
        <v>4.8440610484406061</v>
      </c>
      <c r="BY52" s="42">
        <v>3.3176838810641596</v>
      </c>
      <c r="BZ52" s="42" t="s">
        <v>150</v>
      </c>
      <c r="CA52" s="42" t="s">
        <v>150</v>
      </c>
      <c r="CB52" s="42">
        <v>2.5352112676056304</v>
      </c>
      <c r="CC52" s="42">
        <v>4.0412150408135954</v>
      </c>
    </row>
    <row r="53" spans="1:81">
      <c r="A53" s="40" t="s">
        <v>56</v>
      </c>
      <c r="B53" s="41">
        <v>62</v>
      </c>
      <c r="C53" s="41">
        <v>398</v>
      </c>
      <c r="D53" s="41" t="s">
        <v>150</v>
      </c>
      <c r="E53" s="41" t="s">
        <v>150</v>
      </c>
      <c r="F53" s="41">
        <v>398</v>
      </c>
      <c r="G53" s="41" t="s">
        <v>150</v>
      </c>
      <c r="H53" s="41" t="s">
        <v>150</v>
      </c>
      <c r="I53" s="41" t="s">
        <v>150</v>
      </c>
      <c r="J53" s="41" t="s">
        <v>150</v>
      </c>
      <c r="K53" s="41">
        <v>381</v>
      </c>
      <c r="L53" s="41">
        <v>381</v>
      </c>
      <c r="M53" s="41">
        <v>724</v>
      </c>
      <c r="N53" s="41" t="s">
        <v>150</v>
      </c>
      <c r="O53" s="41" t="s">
        <v>150</v>
      </c>
      <c r="P53" s="41">
        <v>724</v>
      </c>
      <c r="Q53" s="41">
        <v>1565</v>
      </c>
      <c r="R53" s="41">
        <v>24</v>
      </c>
      <c r="S53" s="41">
        <v>110</v>
      </c>
      <c r="T53" s="41" t="s">
        <v>150</v>
      </c>
      <c r="U53" s="41" t="s">
        <v>150</v>
      </c>
      <c r="V53" s="41">
        <v>110</v>
      </c>
      <c r="W53" s="41" t="s">
        <v>150</v>
      </c>
      <c r="X53" s="41" t="s">
        <v>150</v>
      </c>
      <c r="Y53" s="41" t="s">
        <v>150</v>
      </c>
      <c r="Z53" s="41" t="s">
        <v>150</v>
      </c>
      <c r="AA53" s="41">
        <v>118</v>
      </c>
      <c r="AB53" s="41">
        <v>118</v>
      </c>
      <c r="AC53" s="41">
        <v>220</v>
      </c>
      <c r="AD53" s="41" t="s">
        <v>150</v>
      </c>
      <c r="AE53" s="41" t="s">
        <v>150</v>
      </c>
      <c r="AF53" s="41">
        <v>220</v>
      </c>
      <c r="AG53" s="41">
        <v>472</v>
      </c>
      <c r="AH53" s="41">
        <v>25</v>
      </c>
      <c r="AI53" s="41">
        <v>172</v>
      </c>
      <c r="AJ53" s="41">
        <v>0</v>
      </c>
      <c r="AK53" s="41">
        <v>0</v>
      </c>
      <c r="AL53" s="41">
        <v>172</v>
      </c>
      <c r="AM53" s="41">
        <v>0</v>
      </c>
      <c r="AN53" s="41">
        <v>0</v>
      </c>
      <c r="AO53" s="41">
        <v>0</v>
      </c>
      <c r="AP53" s="41">
        <v>0</v>
      </c>
      <c r="AQ53" s="41">
        <v>142</v>
      </c>
      <c r="AR53" s="41">
        <v>142</v>
      </c>
      <c r="AS53" s="41">
        <v>290</v>
      </c>
      <c r="AT53" s="41">
        <v>0</v>
      </c>
      <c r="AU53" s="41">
        <v>0</v>
      </c>
      <c r="AV53" s="41">
        <v>290</v>
      </c>
      <c r="AW53" s="41">
        <v>629</v>
      </c>
      <c r="AX53" s="41">
        <v>49</v>
      </c>
      <c r="AY53" s="41">
        <v>337</v>
      </c>
      <c r="AZ53" s="41" t="s">
        <v>150</v>
      </c>
      <c r="BA53" s="41" t="s">
        <v>150</v>
      </c>
      <c r="BB53" s="41">
        <v>337</v>
      </c>
      <c r="BC53" s="41" t="s">
        <v>150</v>
      </c>
      <c r="BD53" s="41" t="s">
        <v>150</v>
      </c>
      <c r="BE53" s="41" t="s">
        <v>150</v>
      </c>
      <c r="BF53" s="41" t="s">
        <v>150</v>
      </c>
      <c r="BG53" s="41">
        <v>363</v>
      </c>
      <c r="BH53" s="41">
        <v>363</v>
      </c>
      <c r="BI53" s="41">
        <v>667</v>
      </c>
      <c r="BJ53" s="41" t="s">
        <v>150</v>
      </c>
      <c r="BK53" s="41" t="s">
        <v>150</v>
      </c>
      <c r="BL53" s="41">
        <v>667</v>
      </c>
      <c r="BM53" s="41">
        <v>1416</v>
      </c>
      <c r="BN53" s="42">
        <v>-24.489795918367353</v>
      </c>
      <c r="BO53" s="42">
        <v>0.29673590504450953</v>
      </c>
      <c r="BP53" s="42" t="s">
        <v>150</v>
      </c>
      <c r="BQ53" s="42" t="s">
        <v>150</v>
      </c>
      <c r="BR53" s="42">
        <v>0.29673590504450953</v>
      </c>
      <c r="BS53" s="42" t="s">
        <v>150</v>
      </c>
      <c r="BT53" s="42" t="s">
        <v>150</v>
      </c>
      <c r="BU53" s="42" t="s">
        <v>150</v>
      </c>
      <c r="BV53" s="42" t="s">
        <v>150</v>
      </c>
      <c r="BW53" s="42">
        <v>1.6528925619834656</v>
      </c>
      <c r="BX53" s="42">
        <v>1.6528925619834656</v>
      </c>
      <c r="BY53" s="42">
        <v>1.9490254872563728</v>
      </c>
      <c r="BZ53" s="42" t="s">
        <v>150</v>
      </c>
      <c r="CA53" s="42" t="s">
        <v>150</v>
      </c>
      <c r="CB53" s="42">
        <v>1.9490254872563728</v>
      </c>
      <c r="CC53" s="42">
        <v>0.56497175141242417</v>
      </c>
    </row>
    <row r="54" spans="1:81">
      <c r="A54" s="40" t="s">
        <v>57</v>
      </c>
      <c r="B54" s="41" t="s">
        <v>150</v>
      </c>
      <c r="C54" s="41">
        <v>224</v>
      </c>
      <c r="D54" s="41">
        <v>1952</v>
      </c>
      <c r="E54" s="41">
        <v>105</v>
      </c>
      <c r="F54" s="41">
        <v>2281</v>
      </c>
      <c r="G54" s="41" t="s">
        <v>150</v>
      </c>
      <c r="H54" s="41">
        <v>257</v>
      </c>
      <c r="I54" s="41" t="s">
        <v>150</v>
      </c>
      <c r="J54" s="41">
        <v>257</v>
      </c>
      <c r="K54" s="41" t="s">
        <v>150</v>
      </c>
      <c r="L54" s="41">
        <v>257</v>
      </c>
      <c r="M54" s="41">
        <v>1718</v>
      </c>
      <c r="N54" s="41" t="s">
        <v>150</v>
      </c>
      <c r="O54" s="41" t="s">
        <v>150</v>
      </c>
      <c r="P54" s="41">
        <v>1718</v>
      </c>
      <c r="Q54" s="41">
        <v>4256</v>
      </c>
      <c r="R54" s="41" t="s">
        <v>150</v>
      </c>
      <c r="S54" s="41">
        <v>76</v>
      </c>
      <c r="T54" s="41">
        <v>507</v>
      </c>
      <c r="U54" s="41">
        <v>34</v>
      </c>
      <c r="V54" s="41">
        <v>617</v>
      </c>
      <c r="W54" s="41" t="s">
        <v>150</v>
      </c>
      <c r="X54" s="41">
        <v>10</v>
      </c>
      <c r="Y54" s="41" t="s">
        <v>150</v>
      </c>
      <c r="Z54" s="41">
        <v>10</v>
      </c>
      <c r="AA54" s="41" t="s">
        <v>150</v>
      </c>
      <c r="AB54" s="41">
        <v>10</v>
      </c>
      <c r="AC54" s="41">
        <v>428</v>
      </c>
      <c r="AD54" s="41" t="s">
        <v>150</v>
      </c>
      <c r="AE54" s="41" t="s">
        <v>150</v>
      </c>
      <c r="AF54" s="41">
        <v>428</v>
      </c>
      <c r="AG54" s="41">
        <v>1055</v>
      </c>
      <c r="AH54" s="41">
        <v>0</v>
      </c>
      <c r="AI54" s="41">
        <v>81</v>
      </c>
      <c r="AJ54" s="41">
        <v>743</v>
      </c>
      <c r="AK54" s="41">
        <v>45</v>
      </c>
      <c r="AL54" s="41">
        <v>869</v>
      </c>
      <c r="AM54" s="41">
        <v>0</v>
      </c>
      <c r="AN54" s="41">
        <v>171</v>
      </c>
      <c r="AO54" s="41">
        <v>0</v>
      </c>
      <c r="AP54" s="41">
        <v>171</v>
      </c>
      <c r="AQ54" s="41">
        <v>0</v>
      </c>
      <c r="AR54" s="41">
        <v>171</v>
      </c>
      <c r="AS54" s="41">
        <v>652</v>
      </c>
      <c r="AT54" s="41">
        <v>0</v>
      </c>
      <c r="AU54" s="41">
        <v>0</v>
      </c>
      <c r="AV54" s="41">
        <v>652</v>
      </c>
      <c r="AW54" s="41">
        <v>1692</v>
      </c>
      <c r="AX54" s="41" t="s">
        <v>150</v>
      </c>
      <c r="AY54" s="41">
        <v>232</v>
      </c>
      <c r="AZ54" s="41">
        <v>1826</v>
      </c>
      <c r="BA54" s="41">
        <v>88</v>
      </c>
      <c r="BB54" s="41">
        <v>2146</v>
      </c>
      <c r="BC54" s="41" t="s">
        <v>150</v>
      </c>
      <c r="BD54" s="41">
        <v>87</v>
      </c>
      <c r="BE54" s="41" t="s">
        <v>150</v>
      </c>
      <c r="BF54" s="41">
        <v>87</v>
      </c>
      <c r="BG54" s="41" t="s">
        <v>150</v>
      </c>
      <c r="BH54" s="41">
        <v>87</v>
      </c>
      <c r="BI54" s="41">
        <v>1561</v>
      </c>
      <c r="BJ54" s="41" t="s">
        <v>150</v>
      </c>
      <c r="BK54" s="41" t="s">
        <v>150</v>
      </c>
      <c r="BL54" s="41">
        <v>1561</v>
      </c>
      <c r="BM54" s="41">
        <v>3794</v>
      </c>
      <c r="BN54" s="42" t="s">
        <v>150</v>
      </c>
      <c r="BO54" s="42">
        <v>5.6034482758620658</v>
      </c>
      <c r="BP54" s="42">
        <v>6.0240963855421654</v>
      </c>
      <c r="BQ54" s="42">
        <v>-6.8181818181818121</v>
      </c>
      <c r="BR54" s="42">
        <v>5.4520037278657956</v>
      </c>
      <c r="BS54" s="42" t="s">
        <v>150</v>
      </c>
      <c r="BT54" s="42">
        <v>-10.344827586206895</v>
      </c>
      <c r="BU54" s="42" t="s">
        <v>150</v>
      </c>
      <c r="BV54" s="42">
        <v>-10.344827586206895</v>
      </c>
      <c r="BW54" s="42" t="s">
        <v>150</v>
      </c>
      <c r="BX54" s="42">
        <v>-10.344827586206895</v>
      </c>
      <c r="BY54" s="42">
        <v>4.2921204356181963</v>
      </c>
      <c r="BZ54" s="42" t="s">
        <v>150</v>
      </c>
      <c r="CA54" s="42" t="s">
        <v>150</v>
      </c>
      <c r="CB54" s="42">
        <v>4.2921204356181963</v>
      </c>
      <c r="CC54" s="42">
        <v>4.6125461254612592</v>
      </c>
    </row>
    <row r="55" spans="1:81">
      <c r="A55" s="40" t="s">
        <v>58</v>
      </c>
      <c r="B55" s="41">
        <v>48</v>
      </c>
      <c r="C55" s="41">
        <v>216</v>
      </c>
      <c r="D55" s="41" t="s">
        <v>150</v>
      </c>
      <c r="E55" s="41" t="s">
        <v>150</v>
      </c>
      <c r="F55" s="41">
        <v>216</v>
      </c>
      <c r="G55" s="41" t="s">
        <v>150</v>
      </c>
      <c r="H55" s="41" t="s">
        <v>150</v>
      </c>
      <c r="I55" s="41" t="s">
        <v>150</v>
      </c>
      <c r="J55" s="41" t="s">
        <v>150</v>
      </c>
      <c r="K55" s="41" t="s">
        <v>150</v>
      </c>
      <c r="L55" s="41" t="s">
        <v>150</v>
      </c>
      <c r="M55" s="41">
        <v>709</v>
      </c>
      <c r="N55" s="41" t="s">
        <v>150</v>
      </c>
      <c r="O55" s="41" t="s">
        <v>150</v>
      </c>
      <c r="P55" s="41">
        <v>709</v>
      </c>
      <c r="Q55" s="41">
        <v>973</v>
      </c>
      <c r="R55" s="41">
        <v>12</v>
      </c>
      <c r="S55" s="41">
        <v>75</v>
      </c>
      <c r="T55" s="41" t="s">
        <v>150</v>
      </c>
      <c r="U55" s="41" t="s">
        <v>150</v>
      </c>
      <c r="V55" s="41">
        <v>75</v>
      </c>
      <c r="W55" s="41" t="s">
        <v>150</v>
      </c>
      <c r="X55" s="41" t="s">
        <v>150</v>
      </c>
      <c r="Y55" s="41" t="s">
        <v>150</v>
      </c>
      <c r="Z55" s="41" t="s">
        <v>150</v>
      </c>
      <c r="AA55" s="41" t="s">
        <v>150</v>
      </c>
      <c r="AB55" s="41" t="s">
        <v>150</v>
      </c>
      <c r="AC55" s="41">
        <v>199</v>
      </c>
      <c r="AD55" s="41" t="s">
        <v>150</v>
      </c>
      <c r="AE55" s="41" t="s">
        <v>150</v>
      </c>
      <c r="AF55" s="41">
        <v>199</v>
      </c>
      <c r="AG55" s="41">
        <v>286</v>
      </c>
      <c r="AH55" s="41">
        <v>21</v>
      </c>
      <c r="AI55" s="41">
        <v>90</v>
      </c>
      <c r="AJ55" s="41">
        <v>0</v>
      </c>
      <c r="AK55" s="41">
        <v>0</v>
      </c>
      <c r="AL55" s="41">
        <v>90</v>
      </c>
      <c r="AM55" s="41"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253</v>
      </c>
      <c r="AT55" s="41">
        <v>0</v>
      </c>
      <c r="AU55" s="41">
        <v>0</v>
      </c>
      <c r="AV55" s="41">
        <v>253</v>
      </c>
      <c r="AW55" s="41">
        <v>364</v>
      </c>
      <c r="AX55" s="41">
        <v>47</v>
      </c>
      <c r="AY55" s="41">
        <v>204</v>
      </c>
      <c r="AZ55" s="41" t="s">
        <v>150</v>
      </c>
      <c r="BA55" s="41" t="s">
        <v>150</v>
      </c>
      <c r="BB55" s="41">
        <v>204</v>
      </c>
      <c r="BC55" s="41" t="s">
        <v>150</v>
      </c>
      <c r="BD55" s="41" t="s">
        <v>150</v>
      </c>
      <c r="BE55" s="41" t="s">
        <v>150</v>
      </c>
      <c r="BF55" s="41" t="s">
        <v>150</v>
      </c>
      <c r="BG55" s="41" t="s">
        <v>150</v>
      </c>
      <c r="BH55" s="41" t="s">
        <v>150</v>
      </c>
      <c r="BI55" s="41">
        <v>675</v>
      </c>
      <c r="BJ55" s="41" t="s">
        <v>150</v>
      </c>
      <c r="BK55" s="41" t="s">
        <v>150</v>
      </c>
      <c r="BL55" s="41">
        <v>675</v>
      </c>
      <c r="BM55" s="41">
        <v>926</v>
      </c>
      <c r="BN55" s="42">
        <v>17.021276595744684</v>
      </c>
      <c r="BO55" s="42">
        <v>1.4705882352941124</v>
      </c>
      <c r="BP55" s="42" t="s">
        <v>150</v>
      </c>
      <c r="BQ55" s="42" t="s">
        <v>150</v>
      </c>
      <c r="BR55" s="42">
        <v>1.4705882352941124</v>
      </c>
      <c r="BS55" s="42" t="s">
        <v>150</v>
      </c>
      <c r="BT55" s="42" t="s">
        <v>150</v>
      </c>
      <c r="BU55" s="42" t="s">
        <v>150</v>
      </c>
      <c r="BV55" s="42" t="s">
        <v>150</v>
      </c>
      <c r="BW55" s="42" t="s">
        <v>150</v>
      </c>
      <c r="BX55" s="42" t="s">
        <v>150</v>
      </c>
      <c r="BY55" s="42">
        <v>2.9629629629629672</v>
      </c>
      <c r="BZ55" s="42" t="s">
        <v>150</v>
      </c>
      <c r="CA55" s="42" t="s">
        <v>150</v>
      </c>
      <c r="CB55" s="42">
        <v>2.9629629629629672</v>
      </c>
      <c r="CC55" s="42">
        <v>3.347732181425489</v>
      </c>
    </row>
    <row r="56" spans="1:81">
      <c r="A56" s="40" t="s">
        <v>59</v>
      </c>
      <c r="B56" s="41">
        <v>6</v>
      </c>
      <c r="C56" s="41" t="s">
        <v>150</v>
      </c>
      <c r="D56" s="41">
        <v>1676</v>
      </c>
      <c r="E56" s="41">
        <v>169</v>
      </c>
      <c r="F56" s="41">
        <v>1845</v>
      </c>
      <c r="G56" s="41" t="s">
        <v>150</v>
      </c>
      <c r="H56" s="41" t="s">
        <v>150</v>
      </c>
      <c r="I56" s="41" t="s">
        <v>150</v>
      </c>
      <c r="J56" s="41" t="s">
        <v>150</v>
      </c>
      <c r="K56" s="41">
        <v>462</v>
      </c>
      <c r="L56" s="41">
        <v>462</v>
      </c>
      <c r="M56" s="41">
        <v>1859</v>
      </c>
      <c r="N56" s="41" t="s">
        <v>150</v>
      </c>
      <c r="O56" s="41" t="s">
        <v>150</v>
      </c>
      <c r="P56" s="41">
        <v>1859</v>
      </c>
      <c r="Q56" s="41">
        <v>4172</v>
      </c>
      <c r="R56" s="41">
        <v>0</v>
      </c>
      <c r="S56" s="41" t="s">
        <v>150</v>
      </c>
      <c r="T56" s="41">
        <v>436</v>
      </c>
      <c r="U56" s="41">
        <v>49</v>
      </c>
      <c r="V56" s="41">
        <v>485</v>
      </c>
      <c r="W56" s="41" t="s">
        <v>150</v>
      </c>
      <c r="X56" s="41" t="s">
        <v>150</v>
      </c>
      <c r="Y56" s="41" t="s">
        <v>150</v>
      </c>
      <c r="Z56" s="41" t="s">
        <v>150</v>
      </c>
      <c r="AA56" s="41">
        <v>131</v>
      </c>
      <c r="AB56" s="41">
        <v>131</v>
      </c>
      <c r="AC56" s="41">
        <v>482</v>
      </c>
      <c r="AD56" s="41" t="s">
        <v>150</v>
      </c>
      <c r="AE56" s="41" t="s">
        <v>150</v>
      </c>
      <c r="AF56" s="41">
        <v>482</v>
      </c>
      <c r="AG56" s="41">
        <v>1098</v>
      </c>
      <c r="AH56" s="41">
        <v>6</v>
      </c>
      <c r="AI56" s="41">
        <v>0</v>
      </c>
      <c r="AJ56" s="41">
        <v>674</v>
      </c>
      <c r="AK56" s="41">
        <v>62</v>
      </c>
      <c r="AL56" s="41">
        <v>736</v>
      </c>
      <c r="AM56" s="41">
        <v>0</v>
      </c>
      <c r="AN56" s="41">
        <v>0</v>
      </c>
      <c r="AO56" s="41">
        <v>0</v>
      </c>
      <c r="AP56" s="41">
        <v>0</v>
      </c>
      <c r="AQ56" s="41">
        <v>199</v>
      </c>
      <c r="AR56" s="41">
        <v>199</v>
      </c>
      <c r="AS56" s="41">
        <v>735</v>
      </c>
      <c r="AT56" s="41">
        <v>0</v>
      </c>
      <c r="AU56" s="41">
        <v>0</v>
      </c>
      <c r="AV56" s="41">
        <v>735</v>
      </c>
      <c r="AW56" s="41">
        <v>1676</v>
      </c>
      <c r="AX56" s="41" t="s">
        <v>150</v>
      </c>
      <c r="AY56" s="41" t="s">
        <v>150</v>
      </c>
      <c r="AZ56" s="41">
        <v>1521</v>
      </c>
      <c r="BA56" s="41">
        <v>153</v>
      </c>
      <c r="BB56" s="41">
        <v>1674</v>
      </c>
      <c r="BC56" s="41" t="s">
        <v>150</v>
      </c>
      <c r="BD56" s="41" t="s">
        <v>150</v>
      </c>
      <c r="BE56" s="41" t="s">
        <v>150</v>
      </c>
      <c r="BF56" s="41" t="s">
        <v>150</v>
      </c>
      <c r="BG56" s="41">
        <v>415</v>
      </c>
      <c r="BH56" s="41">
        <v>415</v>
      </c>
      <c r="BI56" s="41">
        <v>1707</v>
      </c>
      <c r="BJ56" s="41" t="s">
        <v>150</v>
      </c>
      <c r="BK56" s="41" t="s">
        <v>150</v>
      </c>
      <c r="BL56" s="41">
        <v>1707</v>
      </c>
      <c r="BM56" s="41">
        <v>3796</v>
      </c>
      <c r="BN56" s="42" t="s">
        <v>150</v>
      </c>
      <c r="BO56" s="42" t="s">
        <v>150</v>
      </c>
      <c r="BP56" s="42">
        <v>5.4569362261669969</v>
      </c>
      <c r="BQ56" s="42">
        <v>-1.9607843137254832</v>
      </c>
      <c r="BR56" s="42">
        <v>4.7789725209080096</v>
      </c>
      <c r="BS56" s="42" t="s">
        <v>150</v>
      </c>
      <c r="BT56" s="42" t="s">
        <v>150</v>
      </c>
      <c r="BU56" s="42" t="s">
        <v>150</v>
      </c>
      <c r="BV56" s="42" t="s">
        <v>150</v>
      </c>
      <c r="BW56" s="42">
        <v>5.0602409638554224</v>
      </c>
      <c r="BX56" s="42">
        <v>5.0602409638554224</v>
      </c>
      <c r="BY56" s="42">
        <v>5.9168131224370253</v>
      </c>
      <c r="BZ56" s="42" t="s">
        <v>150</v>
      </c>
      <c r="CA56" s="42" t="s">
        <v>150</v>
      </c>
      <c r="CB56" s="42">
        <v>5.9168131224370253</v>
      </c>
      <c r="CC56" s="42">
        <v>5.3213909378292961</v>
      </c>
    </row>
    <row r="57" spans="1:81" ht="16.5" thickBot="1">
      <c r="A57" s="28"/>
    </row>
    <row r="58" spans="1:81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 t="s">
        <v>72</v>
      </c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 t="s">
        <v>73</v>
      </c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 t="s">
        <v>75</v>
      </c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 t="s">
        <v>76</v>
      </c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</row>
    <row r="59" spans="1:81" ht="39" thickBot="1">
      <c r="A59" s="71"/>
      <c r="B59" s="68" t="s">
        <v>1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68" t="s">
        <v>4</v>
      </c>
      <c r="L59" s="70" t="s">
        <v>5</v>
      </c>
      <c r="M59" s="70" t="s">
        <v>6</v>
      </c>
      <c r="N59" s="70"/>
      <c r="O59" s="70"/>
      <c r="P59" s="70"/>
      <c r="Q59" s="70" t="s">
        <v>7</v>
      </c>
      <c r="R59" s="68" t="s">
        <v>1</v>
      </c>
      <c r="S59" s="70" t="s">
        <v>2</v>
      </c>
      <c r="T59" s="70"/>
      <c r="U59" s="70"/>
      <c r="V59" s="70"/>
      <c r="W59" s="70" t="s">
        <v>3</v>
      </c>
      <c r="X59" s="70"/>
      <c r="Y59" s="70"/>
      <c r="Z59" s="70"/>
      <c r="AA59" s="68" t="s">
        <v>4</v>
      </c>
      <c r="AB59" s="70" t="s">
        <v>5</v>
      </c>
      <c r="AC59" s="70" t="s">
        <v>6</v>
      </c>
      <c r="AD59" s="70"/>
      <c r="AE59" s="70"/>
      <c r="AF59" s="70"/>
      <c r="AG59" s="70" t="s">
        <v>7</v>
      </c>
      <c r="AH59" s="68" t="s">
        <v>1</v>
      </c>
      <c r="AI59" s="70" t="s">
        <v>2</v>
      </c>
      <c r="AJ59" s="70"/>
      <c r="AK59" s="70"/>
      <c r="AL59" s="70"/>
      <c r="AM59" s="70" t="s">
        <v>3</v>
      </c>
      <c r="AN59" s="70"/>
      <c r="AO59" s="70"/>
      <c r="AP59" s="70"/>
      <c r="AQ59" s="68" t="s">
        <v>4</v>
      </c>
      <c r="AR59" s="70" t="s">
        <v>5</v>
      </c>
      <c r="AS59" s="70" t="s">
        <v>6</v>
      </c>
      <c r="AT59" s="70"/>
      <c r="AU59" s="70"/>
      <c r="AV59" s="70"/>
      <c r="AW59" s="70" t="s">
        <v>7</v>
      </c>
      <c r="AX59" s="68" t="s">
        <v>1</v>
      </c>
      <c r="AY59" s="70" t="s">
        <v>2</v>
      </c>
      <c r="AZ59" s="70"/>
      <c r="BA59" s="70"/>
      <c r="BB59" s="70"/>
      <c r="BC59" s="70" t="s">
        <v>3</v>
      </c>
      <c r="BD59" s="70"/>
      <c r="BE59" s="70"/>
      <c r="BF59" s="70"/>
      <c r="BG59" s="68" t="s">
        <v>4</v>
      </c>
      <c r="BH59" s="70" t="s">
        <v>5</v>
      </c>
      <c r="BI59" s="70" t="s">
        <v>6</v>
      </c>
      <c r="BJ59" s="70"/>
      <c r="BK59" s="70"/>
      <c r="BL59" s="70"/>
      <c r="BM59" s="70" t="s">
        <v>7</v>
      </c>
      <c r="BN59" s="68" t="s">
        <v>1</v>
      </c>
      <c r="BO59" s="70" t="s">
        <v>2</v>
      </c>
      <c r="BP59" s="70"/>
      <c r="BQ59" s="70"/>
      <c r="BR59" s="70"/>
      <c r="BS59" s="70" t="s">
        <v>3</v>
      </c>
      <c r="BT59" s="70"/>
      <c r="BU59" s="70"/>
      <c r="BV59" s="70"/>
      <c r="BW59" s="68" t="s">
        <v>4</v>
      </c>
      <c r="BX59" s="70" t="s">
        <v>5</v>
      </c>
      <c r="BY59" s="70" t="s">
        <v>6</v>
      </c>
      <c r="BZ59" s="70"/>
      <c r="CA59" s="70"/>
      <c r="CB59" s="70"/>
      <c r="CC59" s="70" t="s">
        <v>7</v>
      </c>
    </row>
    <row r="60" spans="1:81" ht="26.25" thickBot="1">
      <c r="A60" s="71"/>
      <c r="B60" s="68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68" t="s">
        <v>10</v>
      </c>
      <c r="L60" s="70"/>
      <c r="M60" s="68" t="s">
        <v>9</v>
      </c>
      <c r="N60" s="68" t="s">
        <v>10</v>
      </c>
      <c r="O60" s="68" t="s">
        <v>11</v>
      </c>
      <c r="P60" s="68" t="s">
        <v>12</v>
      </c>
      <c r="Q60" s="70"/>
      <c r="R60" s="68" t="s">
        <v>8</v>
      </c>
      <c r="S60" s="68" t="s">
        <v>9</v>
      </c>
      <c r="T60" s="68" t="s">
        <v>10</v>
      </c>
      <c r="U60" s="68" t="s">
        <v>11</v>
      </c>
      <c r="V60" s="68" t="s">
        <v>12</v>
      </c>
      <c r="W60" s="68" t="s">
        <v>9</v>
      </c>
      <c r="X60" s="68" t="s">
        <v>10</v>
      </c>
      <c r="Y60" s="68" t="s">
        <v>11</v>
      </c>
      <c r="Z60" s="68" t="s">
        <v>12</v>
      </c>
      <c r="AA60" s="68" t="s">
        <v>10</v>
      </c>
      <c r="AB60" s="70"/>
      <c r="AC60" s="68" t="s">
        <v>9</v>
      </c>
      <c r="AD60" s="68" t="s">
        <v>10</v>
      </c>
      <c r="AE60" s="68" t="s">
        <v>11</v>
      </c>
      <c r="AF60" s="68" t="s">
        <v>12</v>
      </c>
      <c r="AG60" s="70"/>
      <c r="AH60" s="68" t="s">
        <v>8</v>
      </c>
      <c r="AI60" s="68" t="s">
        <v>9</v>
      </c>
      <c r="AJ60" s="68" t="s">
        <v>10</v>
      </c>
      <c r="AK60" s="68" t="s">
        <v>11</v>
      </c>
      <c r="AL60" s="68" t="s">
        <v>12</v>
      </c>
      <c r="AM60" s="68" t="s">
        <v>9</v>
      </c>
      <c r="AN60" s="68" t="s">
        <v>10</v>
      </c>
      <c r="AO60" s="68" t="s">
        <v>11</v>
      </c>
      <c r="AP60" s="68" t="s">
        <v>12</v>
      </c>
      <c r="AQ60" s="68" t="s">
        <v>10</v>
      </c>
      <c r="AR60" s="70"/>
      <c r="AS60" s="68" t="s">
        <v>9</v>
      </c>
      <c r="AT60" s="68" t="s">
        <v>10</v>
      </c>
      <c r="AU60" s="68" t="s">
        <v>11</v>
      </c>
      <c r="AV60" s="68" t="s">
        <v>12</v>
      </c>
      <c r="AW60" s="70"/>
      <c r="AX60" s="68" t="s">
        <v>8</v>
      </c>
      <c r="AY60" s="68" t="s">
        <v>9</v>
      </c>
      <c r="AZ60" s="68" t="s">
        <v>10</v>
      </c>
      <c r="BA60" s="68" t="s">
        <v>11</v>
      </c>
      <c r="BB60" s="68" t="s">
        <v>12</v>
      </c>
      <c r="BC60" s="68" t="s">
        <v>9</v>
      </c>
      <c r="BD60" s="68" t="s">
        <v>10</v>
      </c>
      <c r="BE60" s="68" t="s">
        <v>11</v>
      </c>
      <c r="BF60" s="68" t="s">
        <v>12</v>
      </c>
      <c r="BG60" s="68" t="s">
        <v>10</v>
      </c>
      <c r="BH60" s="70"/>
      <c r="BI60" s="68" t="s">
        <v>9</v>
      </c>
      <c r="BJ60" s="68" t="s">
        <v>10</v>
      </c>
      <c r="BK60" s="68" t="s">
        <v>11</v>
      </c>
      <c r="BL60" s="68" t="s">
        <v>12</v>
      </c>
      <c r="BM60" s="70"/>
      <c r="BN60" s="68" t="s">
        <v>8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9</v>
      </c>
      <c r="BT60" s="68" t="s">
        <v>10</v>
      </c>
      <c r="BU60" s="68" t="s">
        <v>11</v>
      </c>
      <c r="BV60" s="68" t="s">
        <v>12</v>
      </c>
      <c r="BW60" s="68" t="s">
        <v>10</v>
      </c>
      <c r="BX60" s="70"/>
      <c r="BY60" s="68" t="s">
        <v>9</v>
      </c>
      <c r="BZ60" s="68" t="s">
        <v>10</v>
      </c>
      <c r="CA60" s="68" t="s">
        <v>11</v>
      </c>
      <c r="CB60" s="68" t="s">
        <v>12</v>
      </c>
      <c r="CC60" s="70"/>
    </row>
    <row r="61" spans="1:81">
      <c r="A61" s="37" t="s">
        <v>13</v>
      </c>
      <c r="B61" s="38">
        <v>1528</v>
      </c>
      <c r="C61" s="38">
        <v>28886</v>
      </c>
      <c r="D61" s="38">
        <v>94035</v>
      </c>
      <c r="E61" s="38">
        <v>31565</v>
      </c>
      <c r="F61" s="38">
        <v>154486</v>
      </c>
      <c r="G61" s="38">
        <v>1542</v>
      </c>
      <c r="H61" s="38">
        <v>48139</v>
      </c>
      <c r="I61" s="38">
        <v>2966</v>
      </c>
      <c r="J61" s="38">
        <v>52647</v>
      </c>
      <c r="K61" s="38">
        <v>15611</v>
      </c>
      <c r="L61" s="38">
        <v>68258</v>
      </c>
      <c r="M61" s="38">
        <v>133747</v>
      </c>
      <c r="N61" s="38">
        <v>995</v>
      </c>
      <c r="O61" s="38">
        <v>555</v>
      </c>
      <c r="P61" s="38">
        <v>135297</v>
      </c>
      <c r="Q61" s="38">
        <v>359569</v>
      </c>
      <c r="R61" s="38">
        <v>322</v>
      </c>
      <c r="S61" s="38">
        <v>7373</v>
      </c>
      <c r="T61" s="38">
        <v>23985</v>
      </c>
      <c r="U61" s="38">
        <v>8894</v>
      </c>
      <c r="V61" s="38">
        <v>40252</v>
      </c>
      <c r="W61" s="38">
        <v>441</v>
      </c>
      <c r="X61" s="38">
        <v>12982</v>
      </c>
      <c r="Y61" s="38">
        <v>688</v>
      </c>
      <c r="Z61" s="38">
        <v>14111</v>
      </c>
      <c r="AA61" s="38">
        <v>4115</v>
      </c>
      <c r="AB61" s="38">
        <v>18226</v>
      </c>
      <c r="AC61" s="38">
        <v>36007</v>
      </c>
      <c r="AD61" s="38" t="s">
        <v>150</v>
      </c>
      <c r="AE61" s="38">
        <v>169</v>
      </c>
      <c r="AF61" s="38">
        <v>36176</v>
      </c>
      <c r="AG61" s="38">
        <v>94976</v>
      </c>
      <c r="AH61" s="38">
        <v>590</v>
      </c>
      <c r="AI61" s="38">
        <v>11264</v>
      </c>
      <c r="AJ61" s="38">
        <v>37005</v>
      </c>
      <c r="AK61" s="38">
        <v>11584</v>
      </c>
      <c r="AL61" s="38">
        <v>59853</v>
      </c>
      <c r="AM61" s="38">
        <v>595</v>
      </c>
      <c r="AN61" s="38">
        <v>18287</v>
      </c>
      <c r="AO61" s="38">
        <v>1134</v>
      </c>
      <c r="AP61" s="38">
        <v>20016</v>
      </c>
      <c r="AQ61" s="38">
        <v>6059</v>
      </c>
      <c r="AR61" s="38">
        <v>26075</v>
      </c>
      <c r="AS61" s="38">
        <v>52247</v>
      </c>
      <c r="AT61" s="38">
        <v>828</v>
      </c>
      <c r="AU61" s="38">
        <v>189</v>
      </c>
      <c r="AV61" s="38">
        <v>53264</v>
      </c>
      <c r="AW61" s="38">
        <v>139782</v>
      </c>
      <c r="AX61" s="38">
        <v>1318</v>
      </c>
      <c r="AY61" s="38">
        <v>26590</v>
      </c>
      <c r="AZ61" s="38">
        <v>85311</v>
      </c>
      <c r="BA61" s="38">
        <v>29386</v>
      </c>
      <c r="BB61" s="38">
        <v>141287</v>
      </c>
      <c r="BC61" s="38">
        <v>1470</v>
      </c>
      <c r="BD61" s="38">
        <v>46621</v>
      </c>
      <c r="BE61" s="38">
        <v>2720</v>
      </c>
      <c r="BF61" s="38">
        <v>50811</v>
      </c>
      <c r="BG61" s="38">
        <v>14436</v>
      </c>
      <c r="BH61" s="38">
        <v>65247</v>
      </c>
      <c r="BI61" s="38">
        <v>123341</v>
      </c>
      <c r="BJ61" s="38" t="s">
        <v>150</v>
      </c>
      <c r="BK61" s="38">
        <v>534</v>
      </c>
      <c r="BL61" s="38">
        <v>123875</v>
      </c>
      <c r="BM61" s="38">
        <v>331727</v>
      </c>
      <c r="BN61" s="39">
        <v>4.4006069802731362</v>
      </c>
      <c r="BO61" s="39">
        <v>5.9984956750658185</v>
      </c>
      <c r="BP61" s="39">
        <v>5.0356929352604052</v>
      </c>
      <c r="BQ61" s="39">
        <v>1.7389232968080037</v>
      </c>
      <c r="BR61" s="39">
        <v>4.5312024460849143</v>
      </c>
      <c r="BS61" s="39">
        <v>5.5782312925170103</v>
      </c>
      <c r="BT61" s="39">
        <v>8.1229488856952905</v>
      </c>
      <c r="BU61" s="39">
        <v>7.3529411764705843</v>
      </c>
      <c r="BV61" s="39">
        <v>8.0081084804471523</v>
      </c>
      <c r="BW61" s="39">
        <v>5.3269603768356877</v>
      </c>
      <c r="BX61" s="39">
        <v>7.4149003019295945</v>
      </c>
      <c r="BY61" s="39">
        <v>4.7299762447199249</v>
      </c>
      <c r="BZ61" s="39" t="s">
        <v>150</v>
      </c>
      <c r="CA61" s="39">
        <v>-0.18726591760298561</v>
      </c>
      <c r="CB61" s="39">
        <v>4.5739656912209936</v>
      </c>
      <c r="CC61" s="39">
        <v>5.1138436123679964</v>
      </c>
    </row>
    <row r="62" spans="1:81">
      <c r="A62" s="40" t="s">
        <v>61</v>
      </c>
      <c r="B62" s="41">
        <v>671</v>
      </c>
      <c r="C62" s="41">
        <v>1441</v>
      </c>
      <c r="D62" s="41">
        <v>5182</v>
      </c>
      <c r="E62" s="41">
        <v>1222</v>
      </c>
      <c r="F62" s="41">
        <v>7845</v>
      </c>
      <c r="G62" s="41" t="s">
        <v>150</v>
      </c>
      <c r="H62" s="41">
        <v>3072</v>
      </c>
      <c r="I62" s="41" t="s">
        <v>150</v>
      </c>
      <c r="J62" s="41">
        <v>3072</v>
      </c>
      <c r="K62" s="41">
        <v>3490</v>
      </c>
      <c r="L62" s="41">
        <v>6562</v>
      </c>
      <c r="M62" s="41">
        <v>19578</v>
      </c>
      <c r="N62" s="41">
        <v>164</v>
      </c>
      <c r="O62" s="41" t="s">
        <v>150</v>
      </c>
      <c r="P62" s="41">
        <v>19742</v>
      </c>
      <c r="Q62" s="41">
        <v>34820</v>
      </c>
      <c r="R62" s="41">
        <v>154</v>
      </c>
      <c r="S62" s="41">
        <v>414</v>
      </c>
      <c r="T62" s="41">
        <v>1357</v>
      </c>
      <c r="U62" s="41">
        <v>369</v>
      </c>
      <c r="V62" s="41">
        <v>2140</v>
      </c>
      <c r="W62" s="41" t="s">
        <v>150</v>
      </c>
      <c r="X62" s="41">
        <v>805</v>
      </c>
      <c r="Y62" s="41" t="s">
        <v>150</v>
      </c>
      <c r="Z62" s="41">
        <v>805</v>
      </c>
      <c r="AA62" s="41">
        <v>917</v>
      </c>
      <c r="AB62" s="41">
        <v>1722</v>
      </c>
      <c r="AC62" s="41">
        <v>5320</v>
      </c>
      <c r="AD62" s="41" t="s">
        <v>150</v>
      </c>
      <c r="AE62" s="41" t="s">
        <v>150</v>
      </c>
      <c r="AF62" s="41">
        <v>5320</v>
      </c>
      <c r="AG62" s="41">
        <v>9336</v>
      </c>
      <c r="AH62" s="41">
        <v>252</v>
      </c>
      <c r="AI62" s="41">
        <v>558</v>
      </c>
      <c r="AJ62" s="41">
        <v>1943</v>
      </c>
      <c r="AK62" s="41">
        <v>479</v>
      </c>
      <c r="AL62" s="41">
        <v>2980</v>
      </c>
      <c r="AM62" s="41" t="s">
        <v>150</v>
      </c>
      <c r="AN62" s="41">
        <v>1140</v>
      </c>
      <c r="AO62" s="41">
        <v>0</v>
      </c>
      <c r="AP62" s="41">
        <v>1140</v>
      </c>
      <c r="AQ62" s="41">
        <v>1343</v>
      </c>
      <c r="AR62" s="41">
        <v>2483</v>
      </c>
      <c r="AS62" s="41">
        <v>7504</v>
      </c>
      <c r="AT62" s="41">
        <v>87</v>
      </c>
      <c r="AU62" s="41">
        <v>0</v>
      </c>
      <c r="AV62" s="41">
        <v>7591</v>
      </c>
      <c r="AW62" s="41">
        <v>13306</v>
      </c>
      <c r="AX62" s="41">
        <v>599</v>
      </c>
      <c r="AY62" s="41">
        <v>1330</v>
      </c>
      <c r="AZ62" s="41">
        <v>4856</v>
      </c>
      <c r="BA62" s="41">
        <v>1162</v>
      </c>
      <c r="BB62" s="41">
        <v>7348</v>
      </c>
      <c r="BC62" s="41" t="s">
        <v>150</v>
      </c>
      <c r="BD62" s="41">
        <v>2998</v>
      </c>
      <c r="BE62" s="41" t="s">
        <v>150</v>
      </c>
      <c r="BF62" s="41">
        <v>2998</v>
      </c>
      <c r="BG62" s="41">
        <v>3231</v>
      </c>
      <c r="BH62" s="41">
        <v>6229</v>
      </c>
      <c r="BI62" s="41">
        <v>18413</v>
      </c>
      <c r="BJ62" s="41" t="s">
        <v>150</v>
      </c>
      <c r="BK62" s="41" t="s">
        <v>150</v>
      </c>
      <c r="BL62" s="41">
        <v>18413</v>
      </c>
      <c r="BM62" s="41">
        <v>32589</v>
      </c>
      <c r="BN62" s="42">
        <v>4.3405676126878179</v>
      </c>
      <c r="BO62" s="42">
        <v>2.4812030075187952</v>
      </c>
      <c r="BP62" s="42">
        <v>5.3542009884678716</v>
      </c>
      <c r="BQ62" s="42">
        <v>4.3029259896729783</v>
      </c>
      <c r="BR62" s="42">
        <v>4.6679368535655907</v>
      </c>
      <c r="BS62" s="42" t="s">
        <v>150</v>
      </c>
      <c r="BT62" s="42">
        <v>8.7058038692461643</v>
      </c>
      <c r="BU62" s="42" t="s">
        <v>150</v>
      </c>
      <c r="BV62" s="42">
        <v>8.7058038692461643</v>
      </c>
      <c r="BW62" s="42">
        <v>5.1686784277313542</v>
      </c>
      <c r="BX62" s="42">
        <v>6.8710868518221169</v>
      </c>
      <c r="BY62" s="42">
        <v>5.534133492641069</v>
      </c>
      <c r="BZ62" s="42" t="s">
        <v>150</v>
      </c>
      <c r="CA62" s="42" t="s">
        <v>150</v>
      </c>
      <c r="CB62" s="42">
        <v>5.1159506870146139</v>
      </c>
      <c r="CC62" s="42">
        <v>5.3361563717818861</v>
      </c>
    </row>
    <row r="63" spans="1:81">
      <c r="A63" s="40" t="s">
        <v>62</v>
      </c>
      <c r="B63" s="41">
        <v>185</v>
      </c>
      <c r="C63" s="41">
        <v>4219</v>
      </c>
      <c r="D63" s="41">
        <v>2362</v>
      </c>
      <c r="E63" s="41">
        <v>517</v>
      </c>
      <c r="F63" s="41">
        <v>7098</v>
      </c>
      <c r="G63" s="41" t="s">
        <v>150</v>
      </c>
      <c r="H63" s="41">
        <v>1198</v>
      </c>
      <c r="I63" s="41" t="s">
        <v>150</v>
      </c>
      <c r="J63" s="41">
        <v>1198</v>
      </c>
      <c r="K63" s="41">
        <v>2238</v>
      </c>
      <c r="L63" s="41">
        <v>3436</v>
      </c>
      <c r="M63" s="41">
        <v>11429</v>
      </c>
      <c r="N63" s="41" t="s">
        <v>150</v>
      </c>
      <c r="O63" s="41" t="s">
        <v>150</v>
      </c>
      <c r="P63" s="41">
        <v>11429</v>
      </c>
      <c r="Q63" s="41">
        <v>22148</v>
      </c>
      <c r="R63" s="41">
        <v>40</v>
      </c>
      <c r="S63" s="41">
        <v>1235</v>
      </c>
      <c r="T63" s="41">
        <v>424</v>
      </c>
      <c r="U63" s="41">
        <v>154</v>
      </c>
      <c r="V63" s="41">
        <v>1813</v>
      </c>
      <c r="W63" s="41" t="s">
        <v>150</v>
      </c>
      <c r="X63" s="41">
        <v>324</v>
      </c>
      <c r="Y63" s="41" t="s">
        <v>150</v>
      </c>
      <c r="Z63" s="41">
        <v>324</v>
      </c>
      <c r="AA63" s="41">
        <v>740</v>
      </c>
      <c r="AB63" s="41">
        <v>1064</v>
      </c>
      <c r="AC63" s="41">
        <v>3110</v>
      </c>
      <c r="AD63" s="41" t="s">
        <v>150</v>
      </c>
      <c r="AE63" s="41" t="s">
        <v>150</v>
      </c>
      <c r="AF63" s="41">
        <v>3110</v>
      </c>
      <c r="AG63" s="41">
        <v>6027</v>
      </c>
      <c r="AH63" s="41">
        <v>73</v>
      </c>
      <c r="AI63" s="41">
        <v>1661</v>
      </c>
      <c r="AJ63" s="41">
        <v>1008</v>
      </c>
      <c r="AK63" s="41">
        <v>213</v>
      </c>
      <c r="AL63" s="41">
        <v>2882</v>
      </c>
      <c r="AM63" s="41" t="s">
        <v>150</v>
      </c>
      <c r="AN63" s="41">
        <v>466</v>
      </c>
      <c r="AO63" s="41">
        <v>0</v>
      </c>
      <c r="AP63" s="41">
        <v>466</v>
      </c>
      <c r="AQ63" s="41">
        <v>825</v>
      </c>
      <c r="AR63" s="41">
        <v>1291</v>
      </c>
      <c r="AS63" s="41">
        <v>4344</v>
      </c>
      <c r="AT63" s="41">
        <v>0</v>
      </c>
      <c r="AU63" s="41">
        <v>0</v>
      </c>
      <c r="AV63" s="41">
        <v>4344</v>
      </c>
      <c r="AW63" s="41">
        <v>8590</v>
      </c>
      <c r="AX63" s="41">
        <v>156</v>
      </c>
      <c r="AY63" s="41">
        <v>3849</v>
      </c>
      <c r="AZ63" s="41">
        <v>1810</v>
      </c>
      <c r="BA63" s="41">
        <v>446</v>
      </c>
      <c r="BB63" s="41">
        <v>6105</v>
      </c>
      <c r="BC63" s="41" t="s">
        <v>150</v>
      </c>
      <c r="BD63" s="41">
        <v>1103</v>
      </c>
      <c r="BE63" s="41" t="s">
        <v>150</v>
      </c>
      <c r="BF63" s="41">
        <v>1103</v>
      </c>
      <c r="BG63" s="41">
        <v>2190</v>
      </c>
      <c r="BH63" s="41">
        <v>3293</v>
      </c>
      <c r="BI63" s="41">
        <v>10748</v>
      </c>
      <c r="BJ63" s="41" t="s">
        <v>150</v>
      </c>
      <c r="BK63" s="41" t="s">
        <v>150</v>
      </c>
      <c r="BL63" s="41">
        <v>10748</v>
      </c>
      <c r="BM63" s="41">
        <v>20302</v>
      </c>
      <c r="BN63" s="42">
        <v>2.5641025641025661</v>
      </c>
      <c r="BO63" s="42">
        <v>1.4549233567160313</v>
      </c>
      <c r="BP63" s="42">
        <v>1.7679558011049701</v>
      </c>
      <c r="BQ63" s="42">
        <v>-2.6905829596412634</v>
      </c>
      <c r="BR63" s="42">
        <v>1.2448812448812463</v>
      </c>
      <c r="BS63" s="42" t="s">
        <v>150</v>
      </c>
      <c r="BT63" s="42">
        <v>4.2611060743427025</v>
      </c>
      <c r="BU63" s="42" t="s">
        <v>150</v>
      </c>
      <c r="BV63" s="42">
        <v>4.2611060743427025</v>
      </c>
      <c r="BW63" s="42">
        <v>1.6894977168949721</v>
      </c>
      <c r="BX63" s="42">
        <v>2.5508654722137813</v>
      </c>
      <c r="BY63" s="42">
        <v>5.145143282471154</v>
      </c>
      <c r="BZ63" s="42" t="s">
        <v>150</v>
      </c>
      <c r="CA63" s="42" t="s">
        <v>150</v>
      </c>
      <c r="CB63" s="42">
        <v>5.145143282471154</v>
      </c>
      <c r="CC63" s="42">
        <v>3.5316717564771949</v>
      </c>
    </row>
    <row r="64" spans="1:81">
      <c r="A64" s="40" t="s">
        <v>63</v>
      </c>
      <c r="B64" s="41">
        <v>64</v>
      </c>
      <c r="C64" s="41">
        <v>2097</v>
      </c>
      <c r="D64" s="41">
        <v>33597</v>
      </c>
      <c r="E64" s="41">
        <v>14964</v>
      </c>
      <c r="F64" s="41">
        <v>50658</v>
      </c>
      <c r="G64" s="41" t="s">
        <v>150</v>
      </c>
      <c r="H64" s="41">
        <v>14975</v>
      </c>
      <c r="I64" s="41">
        <v>2209</v>
      </c>
      <c r="J64" s="41">
        <v>17184</v>
      </c>
      <c r="K64" s="41" t="s">
        <v>150</v>
      </c>
      <c r="L64" s="41">
        <v>17184</v>
      </c>
      <c r="M64" s="41">
        <v>21638</v>
      </c>
      <c r="N64" s="41">
        <v>346</v>
      </c>
      <c r="O64" s="41">
        <v>555</v>
      </c>
      <c r="P64" s="41">
        <v>22539</v>
      </c>
      <c r="Q64" s="41">
        <v>90445</v>
      </c>
      <c r="R64" s="41">
        <v>11</v>
      </c>
      <c r="S64" s="41">
        <v>460</v>
      </c>
      <c r="T64" s="41">
        <v>8469</v>
      </c>
      <c r="U64" s="41">
        <v>4214</v>
      </c>
      <c r="V64" s="41">
        <v>13143</v>
      </c>
      <c r="W64" s="41" t="s">
        <v>150</v>
      </c>
      <c r="X64" s="41">
        <v>3953</v>
      </c>
      <c r="Y64" s="41">
        <v>535</v>
      </c>
      <c r="Z64" s="41">
        <v>4488</v>
      </c>
      <c r="AA64" s="41" t="s">
        <v>150</v>
      </c>
      <c r="AB64" s="41">
        <v>4488</v>
      </c>
      <c r="AC64" s="41">
        <v>5589</v>
      </c>
      <c r="AD64" s="41" t="s">
        <v>150</v>
      </c>
      <c r="AE64" s="41">
        <v>169</v>
      </c>
      <c r="AF64" s="41">
        <v>5758</v>
      </c>
      <c r="AG64" s="41">
        <v>23400</v>
      </c>
      <c r="AH64" s="41">
        <v>17</v>
      </c>
      <c r="AI64" s="41">
        <v>726</v>
      </c>
      <c r="AJ64" s="41">
        <v>12823</v>
      </c>
      <c r="AK64" s="41">
        <v>5353</v>
      </c>
      <c r="AL64" s="41">
        <v>18902</v>
      </c>
      <c r="AM64" s="41" t="s">
        <v>150</v>
      </c>
      <c r="AN64" s="41">
        <v>5620</v>
      </c>
      <c r="AO64" s="41">
        <v>825</v>
      </c>
      <c r="AP64" s="41">
        <v>6445</v>
      </c>
      <c r="AQ64" s="41">
        <v>0</v>
      </c>
      <c r="AR64" s="41">
        <v>6445</v>
      </c>
      <c r="AS64" s="41">
        <v>8333</v>
      </c>
      <c r="AT64" s="41">
        <v>332</v>
      </c>
      <c r="AU64" s="41">
        <v>189</v>
      </c>
      <c r="AV64" s="41">
        <v>8854</v>
      </c>
      <c r="AW64" s="41">
        <v>34218</v>
      </c>
      <c r="AX64" s="41">
        <v>44</v>
      </c>
      <c r="AY64" s="41">
        <v>2041</v>
      </c>
      <c r="AZ64" s="41">
        <v>31591</v>
      </c>
      <c r="BA64" s="41">
        <v>14219</v>
      </c>
      <c r="BB64" s="41">
        <v>47851</v>
      </c>
      <c r="BC64" s="41" t="s">
        <v>150</v>
      </c>
      <c r="BD64" s="41">
        <v>14809</v>
      </c>
      <c r="BE64" s="41">
        <v>2124</v>
      </c>
      <c r="BF64" s="41">
        <v>16933</v>
      </c>
      <c r="BG64" s="41" t="s">
        <v>150</v>
      </c>
      <c r="BH64" s="41">
        <v>16933</v>
      </c>
      <c r="BI64" s="41">
        <v>19812</v>
      </c>
      <c r="BJ64" s="41" t="s">
        <v>150</v>
      </c>
      <c r="BK64" s="41">
        <v>534</v>
      </c>
      <c r="BL64" s="41">
        <v>20346</v>
      </c>
      <c r="BM64" s="41">
        <v>85174</v>
      </c>
      <c r="BN64" s="42">
        <v>-31.818181818181813</v>
      </c>
      <c r="BO64" s="42">
        <v>10.289073983341501</v>
      </c>
      <c r="BP64" s="42">
        <v>7.4324965971320989</v>
      </c>
      <c r="BQ64" s="42">
        <v>2.7709402911597181</v>
      </c>
      <c r="BR64" s="42">
        <v>6.169150070008989</v>
      </c>
      <c r="BS64" s="42" t="s">
        <v>150</v>
      </c>
      <c r="BT64" s="42">
        <v>10.135728273347288</v>
      </c>
      <c r="BU64" s="42">
        <v>9.6516007532956642</v>
      </c>
      <c r="BV64" s="42">
        <v>10.075001476407019</v>
      </c>
      <c r="BW64" s="42" t="s">
        <v>150</v>
      </c>
      <c r="BX64" s="42">
        <v>10.075001476407019</v>
      </c>
      <c r="BY64" s="42">
        <v>4.6335554209569914</v>
      </c>
      <c r="BZ64" s="42" t="s">
        <v>150</v>
      </c>
      <c r="CA64" s="42">
        <v>-0.18726591760298561</v>
      </c>
      <c r="CB64" s="42">
        <v>4.438218814508998</v>
      </c>
      <c r="CC64" s="42">
        <v>6.5125507784065562</v>
      </c>
    </row>
    <row r="65" spans="1:81">
      <c r="A65" s="40" t="s">
        <v>64</v>
      </c>
      <c r="B65" s="41">
        <v>153</v>
      </c>
      <c r="C65" s="41">
        <v>6672</v>
      </c>
      <c r="D65" s="41">
        <v>7114</v>
      </c>
      <c r="E65" s="41">
        <v>2300</v>
      </c>
      <c r="F65" s="41">
        <v>16086</v>
      </c>
      <c r="G65" s="41" t="s">
        <v>150</v>
      </c>
      <c r="H65" s="41">
        <v>3878</v>
      </c>
      <c r="I65" s="41">
        <v>178</v>
      </c>
      <c r="J65" s="41">
        <v>4056</v>
      </c>
      <c r="K65" s="41">
        <v>1273</v>
      </c>
      <c r="L65" s="41">
        <v>5329</v>
      </c>
      <c r="M65" s="41">
        <v>20076</v>
      </c>
      <c r="N65" s="41">
        <v>55</v>
      </c>
      <c r="O65" s="41" t="s">
        <v>150</v>
      </c>
      <c r="P65" s="41">
        <v>20131</v>
      </c>
      <c r="Q65" s="41">
        <v>41699</v>
      </c>
      <c r="R65" s="41">
        <v>38</v>
      </c>
      <c r="S65" s="41">
        <v>1490</v>
      </c>
      <c r="T65" s="41">
        <v>1711</v>
      </c>
      <c r="U65" s="41">
        <v>536</v>
      </c>
      <c r="V65" s="41">
        <v>3737</v>
      </c>
      <c r="W65" s="41" t="s">
        <v>150</v>
      </c>
      <c r="X65" s="41">
        <v>1042</v>
      </c>
      <c r="Y65" s="41">
        <v>44</v>
      </c>
      <c r="Z65" s="41">
        <v>1086</v>
      </c>
      <c r="AA65" s="41">
        <v>309</v>
      </c>
      <c r="AB65" s="41">
        <v>1395</v>
      </c>
      <c r="AC65" s="41">
        <v>5473</v>
      </c>
      <c r="AD65" s="41" t="s">
        <v>150</v>
      </c>
      <c r="AE65" s="41" t="s">
        <v>150</v>
      </c>
      <c r="AF65" s="41">
        <v>5473</v>
      </c>
      <c r="AG65" s="41">
        <v>10643</v>
      </c>
      <c r="AH65" s="41">
        <v>56</v>
      </c>
      <c r="AI65" s="41">
        <v>2581</v>
      </c>
      <c r="AJ65" s="41">
        <v>3023</v>
      </c>
      <c r="AK65" s="41">
        <v>842</v>
      </c>
      <c r="AL65" s="41">
        <v>6446</v>
      </c>
      <c r="AM65" s="41" t="s">
        <v>150</v>
      </c>
      <c r="AN65" s="41">
        <v>1516</v>
      </c>
      <c r="AO65" s="41">
        <v>68</v>
      </c>
      <c r="AP65" s="41">
        <v>1584</v>
      </c>
      <c r="AQ65" s="41">
        <v>520</v>
      </c>
      <c r="AR65" s="41">
        <v>2104</v>
      </c>
      <c r="AS65" s="41">
        <v>8223</v>
      </c>
      <c r="AT65" s="41">
        <v>55</v>
      </c>
      <c r="AU65" s="41">
        <v>0</v>
      </c>
      <c r="AV65" s="41">
        <v>8278</v>
      </c>
      <c r="AW65" s="41">
        <v>16884</v>
      </c>
      <c r="AX65" s="41">
        <v>89</v>
      </c>
      <c r="AY65" s="41">
        <v>6300</v>
      </c>
      <c r="AZ65" s="41">
        <v>6174</v>
      </c>
      <c r="BA65" s="41">
        <v>1946</v>
      </c>
      <c r="BB65" s="41">
        <v>14420</v>
      </c>
      <c r="BC65" s="41" t="s">
        <v>150</v>
      </c>
      <c r="BD65" s="41">
        <v>3617</v>
      </c>
      <c r="BE65" s="41">
        <v>159</v>
      </c>
      <c r="BF65" s="41">
        <v>3776</v>
      </c>
      <c r="BG65" s="41">
        <v>1148</v>
      </c>
      <c r="BH65" s="41">
        <v>4924</v>
      </c>
      <c r="BI65" s="41">
        <v>17840</v>
      </c>
      <c r="BJ65" s="41" t="s">
        <v>150</v>
      </c>
      <c r="BK65" s="41" t="s">
        <v>150</v>
      </c>
      <c r="BL65" s="41">
        <v>17840</v>
      </c>
      <c r="BM65" s="41">
        <v>37273</v>
      </c>
      <c r="BN65" s="42">
        <v>-51.685393258426956</v>
      </c>
      <c r="BO65" s="42">
        <v>11.412698412698408</v>
      </c>
      <c r="BP65" s="42">
        <v>6.0252672497570492</v>
      </c>
      <c r="BQ65" s="42">
        <v>-2.4665981500513912</v>
      </c>
      <c r="BR65" s="42">
        <v>7.2330097087378586</v>
      </c>
      <c r="BS65" s="42" t="s">
        <v>150</v>
      </c>
      <c r="BT65" s="42">
        <v>5.8888581697539415</v>
      </c>
      <c r="BU65" s="42">
        <v>3.1446540880503138</v>
      </c>
      <c r="BV65" s="42">
        <v>5.7733050847457612</v>
      </c>
      <c r="BW65" s="42">
        <v>7.4912891986062764</v>
      </c>
      <c r="BX65" s="42">
        <v>6.1738424045491458</v>
      </c>
      <c r="BY65" s="42">
        <v>2.8811659192825134</v>
      </c>
      <c r="BZ65" s="42" t="s">
        <v>150</v>
      </c>
      <c r="CA65" s="42" t="s">
        <v>150</v>
      </c>
      <c r="CB65" s="42">
        <v>2.8811659192825134</v>
      </c>
      <c r="CC65" s="42">
        <v>4.8694765648056197</v>
      </c>
    </row>
    <row r="66" spans="1:81">
      <c r="A66" s="40" t="s">
        <v>65</v>
      </c>
      <c r="B66" s="41">
        <v>35</v>
      </c>
      <c r="C66" s="41">
        <v>4159</v>
      </c>
      <c r="D66" s="41">
        <v>19188</v>
      </c>
      <c r="E66" s="41">
        <v>6172</v>
      </c>
      <c r="F66" s="41">
        <v>29519</v>
      </c>
      <c r="G66" s="41" t="s">
        <v>150</v>
      </c>
      <c r="H66" s="41">
        <v>6193</v>
      </c>
      <c r="I66" s="41">
        <v>188</v>
      </c>
      <c r="J66" s="41">
        <v>6381</v>
      </c>
      <c r="K66" s="41">
        <v>2502</v>
      </c>
      <c r="L66" s="41">
        <v>8883</v>
      </c>
      <c r="M66" s="41">
        <v>22596</v>
      </c>
      <c r="N66" s="41">
        <v>135</v>
      </c>
      <c r="O66" s="41" t="s">
        <v>150</v>
      </c>
      <c r="P66" s="41">
        <v>22731</v>
      </c>
      <c r="Q66" s="41">
        <v>61168</v>
      </c>
      <c r="R66" s="41">
        <v>8</v>
      </c>
      <c r="S66" s="41">
        <v>1242</v>
      </c>
      <c r="T66" s="41">
        <v>4779</v>
      </c>
      <c r="U66" s="41">
        <v>1738</v>
      </c>
      <c r="V66" s="41">
        <v>7759</v>
      </c>
      <c r="W66" s="41" t="s">
        <v>150</v>
      </c>
      <c r="X66" s="41">
        <v>1617</v>
      </c>
      <c r="Y66" s="41">
        <v>56</v>
      </c>
      <c r="Z66" s="41">
        <v>1673</v>
      </c>
      <c r="AA66" s="41">
        <v>549</v>
      </c>
      <c r="AB66" s="41">
        <v>2222</v>
      </c>
      <c r="AC66" s="41">
        <v>5865</v>
      </c>
      <c r="AD66" s="41" t="s">
        <v>150</v>
      </c>
      <c r="AE66" s="41" t="s">
        <v>150</v>
      </c>
      <c r="AF66" s="41">
        <v>5865</v>
      </c>
      <c r="AG66" s="41">
        <v>15854</v>
      </c>
      <c r="AH66" s="41">
        <v>15</v>
      </c>
      <c r="AI66" s="41">
        <v>1539</v>
      </c>
      <c r="AJ66" s="41">
        <v>7834</v>
      </c>
      <c r="AK66" s="41">
        <v>2340</v>
      </c>
      <c r="AL66" s="41">
        <v>11713</v>
      </c>
      <c r="AM66" s="41" t="s">
        <v>150</v>
      </c>
      <c r="AN66" s="41">
        <v>2386</v>
      </c>
      <c r="AO66" s="41">
        <v>75</v>
      </c>
      <c r="AP66" s="41">
        <v>2461</v>
      </c>
      <c r="AQ66" s="41">
        <v>983</v>
      </c>
      <c r="AR66" s="41">
        <v>3444</v>
      </c>
      <c r="AS66" s="41">
        <v>8784</v>
      </c>
      <c r="AT66" s="41">
        <v>126</v>
      </c>
      <c r="AU66" s="41">
        <v>0</v>
      </c>
      <c r="AV66" s="41">
        <v>8910</v>
      </c>
      <c r="AW66" s="41">
        <v>24082</v>
      </c>
      <c r="AX66" s="41">
        <v>28</v>
      </c>
      <c r="AY66" s="41">
        <v>4037</v>
      </c>
      <c r="AZ66" s="41">
        <v>15831</v>
      </c>
      <c r="BA66" s="41">
        <v>5716</v>
      </c>
      <c r="BB66" s="41">
        <v>25584</v>
      </c>
      <c r="BC66" s="41" t="s">
        <v>150</v>
      </c>
      <c r="BD66" s="41">
        <v>6091</v>
      </c>
      <c r="BE66" s="41">
        <v>177</v>
      </c>
      <c r="BF66" s="41">
        <v>6268</v>
      </c>
      <c r="BG66" s="41">
        <v>2192</v>
      </c>
      <c r="BH66" s="41">
        <v>8460</v>
      </c>
      <c r="BI66" s="41">
        <v>20860</v>
      </c>
      <c r="BJ66" s="41" t="s">
        <v>150</v>
      </c>
      <c r="BK66" s="41" t="s">
        <v>150</v>
      </c>
      <c r="BL66" s="41">
        <v>20860</v>
      </c>
      <c r="BM66" s="41">
        <v>54932</v>
      </c>
      <c r="BN66" s="42">
        <v>0</v>
      </c>
      <c r="BO66" s="42">
        <v>4.3349021550656452</v>
      </c>
      <c r="BP66" s="42">
        <v>-1.9076495483544953</v>
      </c>
      <c r="BQ66" s="42">
        <v>2.5542337298810391</v>
      </c>
      <c r="BR66" s="42">
        <v>7.4265165728581994E-2</v>
      </c>
      <c r="BS66" s="42" t="s">
        <v>150</v>
      </c>
      <c r="BT66" s="42">
        <v>10.950582827121981</v>
      </c>
      <c r="BU66" s="42">
        <v>4.5197740112994378</v>
      </c>
      <c r="BV66" s="42">
        <v>10.768985322271863</v>
      </c>
      <c r="BW66" s="42">
        <v>5.6569343065693385</v>
      </c>
      <c r="BX66" s="42">
        <v>9.4444444444444446</v>
      </c>
      <c r="BY66" s="42">
        <v>5.6711409395973185</v>
      </c>
      <c r="BZ66" s="42" t="s">
        <v>150</v>
      </c>
      <c r="CA66" s="42" t="s">
        <v>150</v>
      </c>
      <c r="CB66" s="42">
        <v>5.6279961649089216</v>
      </c>
      <c r="CC66" s="42">
        <v>3.6263016092623612</v>
      </c>
    </row>
    <row r="67" spans="1:81">
      <c r="A67" s="40" t="s">
        <v>66</v>
      </c>
      <c r="B67" s="41">
        <v>243</v>
      </c>
      <c r="C67" s="41">
        <v>4154</v>
      </c>
      <c r="D67" s="41">
        <v>11919</v>
      </c>
      <c r="E67" s="41">
        <v>3513</v>
      </c>
      <c r="F67" s="41">
        <v>19586</v>
      </c>
      <c r="G67" s="41" t="s">
        <v>150</v>
      </c>
      <c r="H67" s="41">
        <v>10006</v>
      </c>
      <c r="I67" s="41">
        <v>150</v>
      </c>
      <c r="J67" s="41">
        <v>10156</v>
      </c>
      <c r="K67" s="41">
        <v>3740</v>
      </c>
      <c r="L67" s="41">
        <v>13896</v>
      </c>
      <c r="M67" s="41">
        <v>19060</v>
      </c>
      <c r="N67" s="41">
        <v>170</v>
      </c>
      <c r="O67" s="41" t="s">
        <v>150</v>
      </c>
      <c r="P67" s="41">
        <v>19230</v>
      </c>
      <c r="Q67" s="41">
        <v>52955</v>
      </c>
      <c r="R67" s="41">
        <v>44</v>
      </c>
      <c r="S67" s="41">
        <v>1152</v>
      </c>
      <c r="T67" s="41">
        <v>3255</v>
      </c>
      <c r="U67" s="41">
        <v>1062</v>
      </c>
      <c r="V67" s="41">
        <v>5469</v>
      </c>
      <c r="W67" s="41" t="s">
        <v>150</v>
      </c>
      <c r="X67" s="41">
        <v>2849</v>
      </c>
      <c r="Y67" s="41">
        <v>21</v>
      </c>
      <c r="Z67" s="41">
        <v>2870</v>
      </c>
      <c r="AA67" s="41">
        <v>1006</v>
      </c>
      <c r="AB67" s="41">
        <v>3876</v>
      </c>
      <c r="AC67" s="41">
        <v>5296</v>
      </c>
      <c r="AD67" s="41" t="s">
        <v>150</v>
      </c>
      <c r="AE67" s="41" t="s">
        <v>150</v>
      </c>
      <c r="AF67" s="41">
        <v>5296</v>
      </c>
      <c r="AG67" s="41">
        <v>14685</v>
      </c>
      <c r="AH67" s="41">
        <v>108</v>
      </c>
      <c r="AI67" s="41">
        <v>1599</v>
      </c>
      <c r="AJ67" s="41">
        <v>4703</v>
      </c>
      <c r="AK67" s="41">
        <v>1258</v>
      </c>
      <c r="AL67" s="41">
        <v>7560</v>
      </c>
      <c r="AM67" s="41" t="s">
        <v>150</v>
      </c>
      <c r="AN67" s="41">
        <v>3618</v>
      </c>
      <c r="AO67" s="41">
        <v>66</v>
      </c>
      <c r="AP67" s="41">
        <v>3684</v>
      </c>
      <c r="AQ67" s="41">
        <v>1431</v>
      </c>
      <c r="AR67" s="41">
        <v>5115</v>
      </c>
      <c r="AS67" s="41">
        <v>7413</v>
      </c>
      <c r="AT67" s="41">
        <v>128</v>
      </c>
      <c r="AU67" s="41">
        <v>0</v>
      </c>
      <c r="AV67" s="41">
        <v>7541</v>
      </c>
      <c r="AW67" s="41">
        <v>20324</v>
      </c>
      <c r="AX67" s="41">
        <v>280</v>
      </c>
      <c r="AY67" s="41">
        <v>3870</v>
      </c>
      <c r="AZ67" s="41">
        <v>11092</v>
      </c>
      <c r="BA67" s="41">
        <v>3308</v>
      </c>
      <c r="BB67" s="41">
        <v>18270</v>
      </c>
      <c r="BC67" s="41" t="s">
        <v>150</v>
      </c>
      <c r="BD67" s="41">
        <v>9891</v>
      </c>
      <c r="BE67" s="41">
        <v>95</v>
      </c>
      <c r="BF67" s="41">
        <v>9986</v>
      </c>
      <c r="BG67" s="41">
        <v>3519</v>
      </c>
      <c r="BH67" s="41">
        <v>13505</v>
      </c>
      <c r="BI67" s="41">
        <v>17752</v>
      </c>
      <c r="BJ67" s="41" t="s">
        <v>150</v>
      </c>
      <c r="BK67" s="41" t="s">
        <v>150</v>
      </c>
      <c r="BL67" s="41">
        <v>17752</v>
      </c>
      <c r="BM67" s="41">
        <v>49807</v>
      </c>
      <c r="BN67" s="42">
        <v>36.071428571428577</v>
      </c>
      <c r="BO67" s="42">
        <v>4.2118863049095623</v>
      </c>
      <c r="BP67" s="42">
        <v>5.5986296429859301</v>
      </c>
      <c r="BQ67" s="42">
        <v>-0.27206771463119672</v>
      </c>
      <c r="BR67" s="42">
        <v>4.2419266557197632</v>
      </c>
      <c r="BS67" s="42" t="s">
        <v>150</v>
      </c>
      <c r="BT67" s="42">
        <v>6.612071580224443</v>
      </c>
      <c r="BU67" s="42">
        <v>-10.526315789473696</v>
      </c>
      <c r="BV67" s="42">
        <v>6.4490286400961327</v>
      </c>
      <c r="BW67" s="42">
        <v>5.7971014492753659</v>
      </c>
      <c r="BX67" s="42">
        <v>6.2791558681969617</v>
      </c>
      <c r="BY67" s="42">
        <v>4.5572329878323607</v>
      </c>
      <c r="BZ67" s="42" t="s">
        <v>150</v>
      </c>
      <c r="CA67" s="42" t="s">
        <v>150</v>
      </c>
      <c r="CB67" s="42">
        <v>4.3206399278954528</v>
      </c>
      <c r="CC67" s="42">
        <v>5.0013050374445367</v>
      </c>
    </row>
    <row r="68" spans="1:81">
      <c r="A68" s="40" t="s">
        <v>67</v>
      </c>
      <c r="B68" s="41">
        <v>127</v>
      </c>
      <c r="C68" s="41">
        <v>4569</v>
      </c>
      <c r="D68" s="41">
        <v>9771</v>
      </c>
      <c r="E68" s="41">
        <v>2417</v>
      </c>
      <c r="F68" s="41">
        <v>16757</v>
      </c>
      <c r="G68" s="41">
        <v>1221</v>
      </c>
      <c r="H68" s="41">
        <v>6056</v>
      </c>
      <c r="I68" s="41">
        <v>88</v>
      </c>
      <c r="J68" s="41">
        <v>7365</v>
      </c>
      <c r="K68" s="41">
        <v>1316</v>
      </c>
      <c r="L68" s="41">
        <v>8681</v>
      </c>
      <c r="M68" s="41">
        <v>11720</v>
      </c>
      <c r="N68" s="41">
        <v>125</v>
      </c>
      <c r="O68" s="41" t="s">
        <v>150</v>
      </c>
      <c r="P68" s="41">
        <v>11845</v>
      </c>
      <c r="Q68" s="41">
        <v>37410</v>
      </c>
      <c r="R68" s="41">
        <v>20</v>
      </c>
      <c r="S68" s="41">
        <v>974</v>
      </c>
      <c r="T68" s="41">
        <v>2756</v>
      </c>
      <c r="U68" s="41">
        <v>683</v>
      </c>
      <c r="V68" s="41">
        <v>4413</v>
      </c>
      <c r="W68" s="41">
        <v>368</v>
      </c>
      <c r="X68" s="41">
        <v>1517</v>
      </c>
      <c r="Y68" s="41">
        <v>7</v>
      </c>
      <c r="Z68" s="41">
        <v>1892</v>
      </c>
      <c r="AA68" s="41">
        <v>316</v>
      </c>
      <c r="AB68" s="41">
        <v>2208</v>
      </c>
      <c r="AC68" s="41">
        <v>3254</v>
      </c>
      <c r="AD68" s="41" t="s">
        <v>150</v>
      </c>
      <c r="AE68" s="41" t="s">
        <v>150</v>
      </c>
      <c r="AF68" s="41">
        <v>3254</v>
      </c>
      <c r="AG68" s="41">
        <v>9895</v>
      </c>
      <c r="AH68" s="41">
        <v>53</v>
      </c>
      <c r="AI68" s="41">
        <v>1965</v>
      </c>
      <c r="AJ68" s="41">
        <v>3742</v>
      </c>
      <c r="AK68" s="41">
        <v>923</v>
      </c>
      <c r="AL68" s="41">
        <v>6630</v>
      </c>
      <c r="AM68" s="41">
        <v>459</v>
      </c>
      <c r="AN68" s="41">
        <v>2506</v>
      </c>
      <c r="AO68" s="41">
        <v>39</v>
      </c>
      <c r="AP68" s="41">
        <v>3004</v>
      </c>
      <c r="AQ68" s="41">
        <v>549</v>
      </c>
      <c r="AR68" s="41">
        <v>3553</v>
      </c>
      <c r="AS68" s="41">
        <v>4623</v>
      </c>
      <c r="AT68" s="41">
        <v>100</v>
      </c>
      <c r="AU68" s="41">
        <v>0</v>
      </c>
      <c r="AV68" s="41">
        <v>4723</v>
      </c>
      <c r="AW68" s="41">
        <v>14959</v>
      </c>
      <c r="AX68" s="41">
        <v>95</v>
      </c>
      <c r="AY68" s="41">
        <v>3719</v>
      </c>
      <c r="AZ68" s="41">
        <v>9394</v>
      </c>
      <c r="BA68" s="41">
        <v>2155</v>
      </c>
      <c r="BB68" s="41">
        <v>15268</v>
      </c>
      <c r="BC68" s="41">
        <v>1179</v>
      </c>
      <c r="BD68" s="41">
        <v>5352</v>
      </c>
      <c r="BE68" s="41">
        <v>52</v>
      </c>
      <c r="BF68" s="41">
        <v>6583</v>
      </c>
      <c r="BG68" s="41">
        <v>1148</v>
      </c>
      <c r="BH68" s="41">
        <v>7731</v>
      </c>
      <c r="BI68" s="41">
        <v>10818</v>
      </c>
      <c r="BJ68" s="41" t="s">
        <v>150</v>
      </c>
      <c r="BK68" s="41" t="s">
        <v>150</v>
      </c>
      <c r="BL68" s="41">
        <v>10818</v>
      </c>
      <c r="BM68" s="41">
        <v>33912</v>
      </c>
      <c r="BN68" s="42">
        <v>1.0526315789473717</v>
      </c>
      <c r="BO68" s="42">
        <v>3.7913417585372367</v>
      </c>
      <c r="BP68" s="42">
        <v>6.4828614008941905</v>
      </c>
      <c r="BQ68" s="42">
        <v>-1.0208816705336465</v>
      </c>
      <c r="BR68" s="42">
        <v>4.7681425203039085</v>
      </c>
      <c r="BS68" s="42">
        <v>4.1560644614079711</v>
      </c>
      <c r="BT68" s="42">
        <v>5.3251121076233199</v>
      </c>
      <c r="BU68" s="42">
        <v>-7.6923076923076872</v>
      </c>
      <c r="BV68" s="42">
        <v>5.0129120461795518</v>
      </c>
      <c r="BW68" s="42">
        <v>5.6620209059233488</v>
      </c>
      <c r="BX68" s="42">
        <v>5.1093002198939308</v>
      </c>
      <c r="BY68" s="42">
        <v>4.3168792752819378</v>
      </c>
      <c r="BZ68" s="42" t="s">
        <v>150</v>
      </c>
      <c r="CA68" s="42" t="s">
        <v>150</v>
      </c>
      <c r="CB68" s="42">
        <v>4.0857829543353708</v>
      </c>
      <c r="CC68" s="42">
        <v>4.6178343949044631</v>
      </c>
    </row>
    <row r="69" spans="1:81">
      <c r="A69" s="40" t="s">
        <v>68</v>
      </c>
      <c r="B69" s="41">
        <v>50</v>
      </c>
      <c r="C69" s="41">
        <v>1575</v>
      </c>
      <c r="D69" s="41">
        <v>4902</v>
      </c>
      <c r="E69" s="41">
        <v>460</v>
      </c>
      <c r="F69" s="41">
        <v>6937</v>
      </c>
      <c r="G69" s="41">
        <v>321</v>
      </c>
      <c r="H69" s="41">
        <v>2761</v>
      </c>
      <c r="I69" s="41">
        <v>153</v>
      </c>
      <c r="J69" s="41">
        <v>3235</v>
      </c>
      <c r="K69" s="41">
        <v>1052</v>
      </c>
      <c r="L69" s="41">
        <v>4287</v>
      </c>
      <c r="M69" s="41">
        <v>7650</v>
      </c>
      <c r="N69" s="41" t="s">
        <v>150</v>
      </c>
      <c r="O69" s="41" t="s">
        <v>150</v>
      </c>
      <c r="P69" s="41">
        <v>7650</v>
      </c>
      <c r="Q69" s="41">
        <v>18924</v>
      </c>
      <c r="R69" s="41">
        <v>7</v>
      </c>
      <c r="S69" s="41">
        <v>406</v>
      </c>
      <c r="T69" s="41">
        <v>1234</v>
      </c>
      <c r="U69" s="41">
        <v>138</v>
      </c>
      <c r="V69" s="41">
        <v>1778</v>
      </c>
      <c r="W69" s="41">
        <v>73</v>
      </c>
      <c r="X69" s="41">
        <v>875</v>
      </c>
      <c r="Y69" s="41">
        <v>25</v>
      </c>
      <c r="Z69" s="41">
        <v>973</v>
      </c>
      <c r="AA69" s="41">
        <v>278</v>
      </c>
      <c r="AB69" s="41">
        <v>1251</v>
      </c>
      <c r="AC69" s="41">
        <v>2100</v>
      </c>
      <c r="AD69" s="41" t="s">
        <v>150</v>
      </c>
      <c r="AE69" s="41" t="s">
        <v>150</v>
      </c>
      <c r="AF69" s="41">
        <v>2100</v>
      </c>
      <c r="AG69" s="41">
        <v>5136</v>
      </c>
      <c r="AH69" s="41">
        <v>16</v>
      </c>
      <c r="AI69" s="41">
        <v>635</v>
      </c>
      <c r="AJ69" s="41">
        <v>1929</v>
      </c>
      <c r="AK69" s="41">
        <v>176</v>
      </c>
      <c r="AL69" s="41">
        <v>2740</v>
      </c>
      <c r="AM69" s="41">
        <v>136</v>
      </c>
      <c r="AN69" s="41">
        <v>1035</v>
      </c>
      <c r="AO69" s="41">
        <v>61</v>
      </c>
      <c r="AP69" s="41">
        <v>1232</v>
      </c>
      <c r="AQ69" s="41">
        <v>408</v>
      </c>
      <c r="AR69" s="41">
        <v>1640</v>
      </c>
      <c r="AS69" s="41">
        <v>3023</v>
      </c>
      <c r="AT69" s="41">
        <v>0</v>
      </c>
      <c r="AU69" s="41">
        <v>0</v>
      </c>
      <c r="AV69" s="41">
        <v>3023</v>
      </c>
      <c r="AW69" s="41">
        <v>7419</v>
      </c>
      <c r="AX69" s="41">
        <v>27</v>
      </c>
      <c r="AY69" s="41">
        <v>1444</v>
      </c>
      <c r="AZ69" s="41">
        <v>4563</v>
      </c>
      <c r="BA69" s="41">
        <v>434</v>
      </c>
      <c r="BB69" s="41">
        <v>6441</v>
      </c>
      <c r="BC69" s="41">
        <v>291</v>
      </c>
      <c r="BD69" s="41">
        <v>2760</v>
      </c>
      <c r="BE69" s="41">
        <v>113</v>
      </c>
      <c r="BF69" s="41">
        <v>3164</v>
      </c>
      <c r="BG69" s="41">
        <v>1008</v>
      </c>
      <c r="BH69" s="41">
        <v>4172</v>
      </c>
      <c r="BI69" s="41">
        <v>7098</v>
      </c>
      <c r="BJ69" s="41" t="s">
        <v>150</v>
      </c>
      <c r="BK69" s="41" t="s">
        <v>150</v>
      </c>
      <c r="BL69" s="41">
        <v>7098</v>
      </c>
      <c r="BM69" s="41">
        <v>17738</v>
      </c>
      <c r="BN69" s="42">
        <v>-51.851851851851862</v>
      </c>
      <c r="BO69" s="42">
        <v>6.7867036011080355</v>
      </c>
      <c r="BP69" s="42">
        <v>7.8018847249616492</v>
      </c>
      <c r="BQ69" s="42">
        <v>2.7649769585253448</v>
      </c>
      <c r="BR69" s="42">
        <v>7.2349014128240903</v>
      </c>
      <c r="BS69" s="42">
        <v>11.340206185567014</v>
      </c>
      <c r="BT69" s="42">
        <v>5.7608695652173854</v>
      </c>
      <c r="BU69" s="42">
        <v>-3.539823008849563</v>
      </c>
      <c r="BV69" s="42">
        <v>5.9418457648546141</v>
      </c>
      <c r="BW69" s="42">
        <v>8.5317460317460352</v>
      </c>
      <c r="BX69" s="42">
        <v>6.5675934803451579</v>
      </c>
      <c r="BY69" s="42">
        <v>5.2268244575936933</v>
      </c>
      <c r="BZ69" s="42" t="s">
        <v>150</v>
      </c>
      <c r="CA69" s="42" t="s">
        <v>150</v>
      </c>
      <c r="CB69" s="42">
        <v>5.2268244575936933</v>
      </c>
      <c r="CC69" s="42">
        <v>6.1844627353703885</v>
      </c>
    </row>
    <row r="71" spans="1:81">
      <c r="A71" s="31" t="s">
        <v>149</v>
      </c>
      <c r="AH71" s="21" t="s">
        <v>84</v>
      </c>
      <c r="AK71" s="21">
        <v>0</v>
      </c>
    </row>
    <row r="72" spans="1:81">
      <c r="AH72" s="21" t="s">
        <v>85</v>
      </c>
      <c r="AK72" s="21">
        <v>0</v>
      </c>
    </row>
    <row r="73" spans="1:81">
      <c r="A73" s="32"/>
      <c r="AH73" s="21" t="s">
        <v>86</v>
      </c>
      <c r="AK73" s="21">
        <v>0</v>
      </c>
    </row>
    <row r="74" spans="1:81">
      <c r="AH74" s="21" t="s">
        <v>87</v>
      </c>
      <c r="AK74" s="21">
        <v>0</v>
      </c>
    </row>
    <row r="75" spans="1:81">
      <c r="AH75" s="21" t="s">
        <v>88</v>
      </c>
      <c r="AK75" s="21">
        <v>0</v>
      </c>
    </row>
    <row r="76" spans="1:81">
      <c r="AH76" s="21" t="s">
        <v>89</v>
      </c>
      <c r="AK76" s="21">
        <v>0</v>
      </c>
    </row>
    <row r="77" spans="1:81">
      <c r="AH77" s="21" t="s">
        <v>90</v>
      </c>
      <c r="AK77" s="21">
        <v>0</v>
      </c>
    </row>
    <row r="78" spans="1:81">
      <c r="AH78" s="21" t="s">
        <v>91</v>
      </c>
      <c r="AK78" s="21">
        <v>0</v>
      </c>
    </row>
    <row r="79" spans="1:81">
      <c r="AH79" s="21" t="s">
        <v>92</v>
      </c>
      <c r="AK79" s="21">
        <v>0</v>
      </c>
    </row>
    <row r="80" spans="1:81">
      <c r="AH80" s="21" t="s">
        <v>93</v>
      </c>
      <c r="AK80" s="21">
        <v>0</v>
      </c>
    </row>
    <row r="81" spans="34:37">
      <c r="AH81" s="21" t="s">
        <v>94</v>
      </c>
      <c r="AK81" s="21">
        <v>0</v>
      </c>
    </row>
    <row r="82" spans="34:37">
      <c r="AH82" s="21" t="s">
        <v>95</v>
      </c>
      <c r="AK82" s="21">
        <v>0</v>
      </c>
    </row>
    <row r="83" spans="34:37">
      <c r="AH83" s="21" t="s">
        <v>96</v>
      </c>
      <c r="AK83" s="21">
        <v>0</v>
      </c>
    </row>
    <row r="84" spans="34:37">
      <c r="AH84" s="21" t="s">
        <v>97</v>
      </c>
      <c r="AK84" s="21">
        <v>0</v>
      </c>
    </row>
    <row r="85" spans="34:37">
      <c r="AH85" s="21" t="s">
        <v>98</v>
      </c>
      <c r="AK85" s="21">
        <v>0</v>
      </c>
    </row>
    <row r="86" spans="34:37">
      <c r="AH86" s="21" t="s">
        <v>99</v>
      </c>
      <c r="AK86" s="21">
        <v>0</v>
      </c>
    </row>
    <row r="87" spans="34:37">
      <c r="AH87" s="21" t="s">
        <v>100</v>
      </c>
      <c r="AK87" s="21">
        <v>0</v>
      </c>
    </row>
    <row r="88" spans="34:37">
      <c r="AH88" s="21" t="s">
        <v>101</v>
      </c>
      <c r="AK88" s="21">
        <v>0</v>
      </c>
    </row>
    <row r="89" spans="34:37">
      <c r="AH89" s="21" t="s">
        <v>102</v>
      </c>
      <c r="AK89" s="21">
        <v>0</v>
      </c>
    </row>
    <row r="90" spans="34:37">
      <c r="AH90" s="21" t="s">
        <v>103</v>
      </c>
      <c r="AI90" s="21">
        <v>83</v>
      </c>
      <c r="AJ90" s="21">
        <v>106</v>
      </c>
      <c r="AK90" s="21">
        <v>189</v>
      </c>
    </row>
    <row r="91" spans="34:37">
      <c r="AH91" s="21" t="s">
        <v>104</v>
      </c>
      <c r="AK91" s="21">
        <v>0</v>
      </c>
    </row>
    <row r="92" spans="34:37">
      <c r="AH92" s="21" t="s">
        <v>105</v>
      </c>
      <c r="AK92" s="21">
        <v>0</v>
      </c>
    </row>
    <row r="93" spans="34:37">
      <c r="AH93" s="21" t="s">
        <v>106</v>
      </c>
      <c r="AK93" s="21">
        <v>0</v>
      </c>
    </row>
    <row r="94" spans="34:37">
      <c r="AH94" s="21" t="s">
        <v>107</v>
      </c>
      <c r="AK94" s="21">
        <v>0</v>
      </c>
    </row>
    <row r="95" spans="34:37">
      <c r="AH95" s="21" t="s">
        <v>108</v>
      </c>
      <c r="AK95" s="21">
        <v>0</v>
      </c>
    </row>
    <row r="96" spans="34:37">
      <c r="AH96" s="21" t="s">
        <v>109</v>
      </c>
      <c r="AK96" s="21">
        <v>0</v>
      </c>
    </row>
    <row r="97" spans="34:37">
      <c r="AH97" s="21" t="s">
        <v>110</v>
      </c>
      <c r="AK97" s="21">
        <v>0</v>
      </c>
    </row>
    <row r="98" spans="34:37">
      <c r="AH98" s="21" t="s">
        <v>111</v>
      </c>
      <c r="AK98" s="21">
        <v>0</v>
      </c>
    </row>
    <row r="99" spans="34:37">
      <c r="AH99" s="21" t="s">
        <v>112</v>
      </c>
      <c r="AK99" s="21">
        <v>0</v>
      </c>
    </row>
    <row r="100" spans="34:37">
      <c r="AH100" s="21" t="s">
        <v>113</v>
      </c>
      <c r="AK100" s="21">
        <v>0</v>
      </c>
    </row>
    <row r="101" spans="34:37">
      <c r="AH101" s="21" t="s">
        <v>114</v>
      </c>
      <c r="AK101" s="21">
        <v>0</v>
      </c>
    </row>
    <row r="102" spans="34:37">
      <c r="AH102" s="21" t="s">
        <v>115</v>
      </c>
      <c r="AK102" s="21">
        <v>0</v>
      </c>
    </row>
    <row r="103" spans="34:37">
      <c r="AH103" s="21" t="s">
        <v>116</v>
      </c>
      <c r="AK103" s="21">
        <v>0</v>
      </c>
    </row>
    <row r="104" spans="34:37">
      <c r="AH104" s="21" t="s">
        <v>117</v>
      </c>
      <c r="AK104" s="21">
        <v>0</v>
      </c>
    </row>
    <row r="105" spans="34:37">
      <c r="AH105" s="21" t="s">
        <v>118</v>
      </c>
      <c r="AK105" s="21">
        <v>0</v>
      </c>
    </row>
    <row r="106" spans="34:37">
      <c r="AH106" s="21" t="s">
        <v>119</v>
      </c>
      <c r="AK106" s="21">
        <v>0</v>
      </c>
    </row>
    <row r="107" spans="34:37">
      <c r="AH107" s="21" t="s">
        <v>120</v>
      </c>
      <c r="AK107" s="21">
        <v>0</v>
      </c>
    </row>
    <row r="108" spans="34:37">
      <c r="AH108" s="21" t="s">
        <v>121</v>
      </c>
      <c r="AK108" s="21">
        <v>0</v>
      </c>
    </row>
    <row r="109" spans="34:37">
      <c r="AH109" s="21" t="s">
        <v>122</v>
      </c>
      <c r="AK109" s="21">
        <v>0</v>
      </c>
    </row>
    <row r="110" spans="34:37">
      <c r="AH110" s="21" t="s">
        <v>123</v>
      </c>
      <c r="AK110" s="21">
        <v>0</v>
      </c>
    </row>
    <row r="111" spans="34:37">
      <c r="AH111" s="21" t="s">
        <v>124</v>
      </c>
      <c r="AK111" s="21">
        <v>0</v>
      </c>
    </row>
    <row r="112" spans="34:37">
      <c r="AH112" s="21" t="s">
        <v>125</v>
      </c>
      <c r="AK112" s="21">
        <v>0</v>
      </c>
    </row>
    <row r="113" spans="34:37">
      <c r="AH113" s="21" t="s">
        <v>126</v>
      </c>
      <c r="AK113" s="21">
        <v>0</v>
      </c>
    </row>
    <row r="114" spans="34:37">
      <c r="AH114" s="21" t="s">
        <v>127</v>
      </c>
      <c r="AK114" s="21">
        <v>0</v>
      </c>
    </row>
    <row r="115" spans="34:37">
      <c r="AH115" s="21" t="s">
        <v>128</v>
      </c>
      <c r="AK115" s="21">
        <v>0</v>
      </c>
    </row>
    <row r="116" spans="34:37">
      <c r="AH116" s="21" t="s">
        <v>129</v>
      </c>
      <c r="AK116" s="21">
        <v>0</v>
      </c>
    </row>
  </sheetData>
  <mergeCells count="62">
    <mergeCell ref="BI59:BL59"/>
    <mergeCell ref="BM59:BM60"/>
    <mergeCell ref="AS59:AV59"/>
    <mergeCell ref="AW59:AW60"/>
    <mergeCell ref="AY59:BB59"/>
    <mergeCell ref="BC59:BF59"/>
    <mergeCell ref="BH59:BH60"/>
    <mergeCell ref="AC59:AF59"/>
    <mergeCell ref="AG59:AG60"/>
    <mergeCell ref="AI59:AL59"/>
    <mergeCell ref="AM59:AP59"/>
    <mergeCell ref="AR59:AR60"/>
    <mergeCell ref="M8:P8"/>
    <mergeCell ref="Q8:Q9"/>
    <mergeCell ref="S59:V59"/>
    <mergeCell ref="W59:Z59"/>
    <mergeCell ref="AB59:AB60"/>
    <mergeCell ref="AI8:AL8"/>
    <mergeCell ref="AM8:AP8"/>
    <mergeCell ref="AR8:AR9"/>
    <mergeCell ref="S8:V8"/>
    <mergeCell ref="W8:Z8"/>
    <mergeCell ref="AB8:AB9"/>
    <mergeCell ref="AC8:AF8"/>
    <mergeCell ref="AG8:AG9"/>
    <mergeCell ref="CC8:CC9"/>
    <mergeCell ref="A7:A9"/>
    <mergeCell ref="A58:A60"/>
    <mergeCell ref="C59:F59"/>
    <mergeCell ref="G59:J59"/>
    <mergeCell ref="L59:L60"/>
    <mergeCell ref="C8:F8"/>
    <mergeCell ref="G8:J8"/>
    <mergeCell ref="L8:L9"/>
    <mergeCell ref="B7:Q7"/>
    <mergeCell ref="M59:P59"/>
    <mergeCell ref="Q59:Q60"/>
    <mergeCell ref="AS8:AV8"/>
    <mergeCell ref="B58:Q58"/>
    <mergeCell ref="R58:AG58"/>
    <mergeCell ref="AH58:AW58"/>
    <mergeCell ref="BX8:BX9"/>
    <mergeCell ref="BO8:BR8"/>
    <mergeCell ref="AX58:BM58"/>
    <mergeCell ref="BN58:CC58"/>
    <mergeCell ref="R7:AG7"/>
    <mergeCell ref="AH7:AW7"/>
    <mergeCell ref="AX7:BM7"/>
    <mergeCell ref="BN7:CC7"/>
    <mergeCell ref="AW8:AW9"/>
    <mergeCell ref="AY8:BB8"/>
    <mergeCell ref="BC8:BF8"/>
    <mergeCell ref="BH8:BH9"/>
    <mergeCell ref="BI8:BL8"/>
    <mergeCell ref="BM8:BM9"/>
    <mergeCell ref="BS8:BV8"/>
    <mergeCell ref="BY8:CB8"/>
    <mergeCell ref="BS59:BV59"/>
    <mergeCell ref="BY59:CB59"/>
    <mergeCell ref="BX59:BX60"/>
    <mergeCell ref="BO59:BR59"/>
    <mergeCell ref="CC59:CC60"/>
  </mergeCells>
  <hyperlinks>
    <hyperlink ref="CC6" location="Contenido!A1" display="Contenido"/>
  </hyperlink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4" style="21" bestFit="1" customWidth="1"/>
    <col min="3" max="10" width="11.42578125" style="21"/>
    <col min="11" max="11" width="13.5703125" style="21" customWidth="1"/>
    <col min="12" max="17" width="11.42578125" style="21"/>
    <col min="18" max="18" width="14" style="21" bestFit="1" customWidth="1"/>
    <col min="19" max="26" width="11.42578125" style="21"/>
    <col min="27" max="27" width="13.5703125" style="21" customWidth="1"/>
    <col min="28" max="33" width="11.42578125" style="21"/>
    <col min="34" max="34" width="14" style="21" bestFit="1" customWidth="1"/>
    <col min="35" max="42" width="11.42578125" style="21"/>
    <col min="43" max="43" width="13.5703125" style="21" customWidth="1"/>
    <col min="44" max="49" width="11.42578125" style="21"/>
    <col min="50" max="50" width="14" style="21" bestFit="1" customWidth="1"/>
    <col min="51" max="58" width="11.42578125" style="21"/>
    <col min="59" max="59" width="13.5703125" style="21" customWidth="1"/>
    <col min="60" max="16384" width="11.42578125" style="21"/>
  </cols>
  <sheetData>
    <row r="1" spans="1:92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</row>
    <row r="2" spans="1:92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</row>
    <row r="3" spans="1:92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</row>
    <row r="4" spans="1:92" s="66" customFormat="1" ht="18.75">
      <c r="A4" s="64" t="s">
        <v>161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</row>
    <row r="5" spans="1:92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</row>
    <row r="6" spans="1:92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9" t="s">
        <v>152</v>
      </c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</row>
    <row r="7" spans="1:92" s="45" customFormat="1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 t="s">
        <v>72</v>
      </c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 t="s">
        <v>73</v>
      </c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 t="s">
        <v>75</v>
      </c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 t="s">
        <v>76</v>
      </c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</row>
    <row r="8" spans="1:92" s="45" customFormat="1" ht="39" thickBot="1">
      <c r="A8" s="71"/>
      <c r="B8" s="68" t="s">
        <v>1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68" t="s">
        <v>4</v>
      </c>
      <c r="L8" s="70" t="s">
        <v>5</v>
      </c>
      <c r="M8" s="70" t="s">
        <v>6</v>
      </c>
      <c r="N8" s="70"/>
      <c r="O8" s="70"/>
      <c r="P8" s="70"/>
      <c r="Q8" s="70" t="s">
        <v>7</v>
      </c>
      <c r="R8" s="68" t="s">
        <v>1</v>
      </c>
      <c r="S8" s="70" t="s">
        <v>2</v>
      </c>
      <c r="T8" s="70"/>
      <c r="U8" s="70"/>
      <c r="V8" s="70"/>
      <c r="W8" s="70" t="s">
        <v>3</v>
      </c>
      <c r="X8" s="70"/>
      <c r="Y8" s="70"/>
      <c r="Z8" s="70"/>
      <c r="AA8" s="68" t="s">
        <v>4</v>
      </c>
      <c r="AB8" s="70" t="s">
        <v>5</v>
      </c>
      <c r="AC8" s="70" t="s">
        <v>6</v>
      </c>
      <c r="AD8" s="70"/>
      <c r="AE8" s="70"/>
      <c r="AF8" s="70"/>
      <c r="AG8" s="70" t="s">
        <v>7</v>
      </c>
      <c r="AH8" s="68" t="s">
        <v>1</v>
      </c>
      <c r="AI8" s="70" t="s">
        <v>2</v>
      </c>
      <c r="AJ8" s="70"/>
      <c r="AK8" s="70"/>
      <c r="AL8" s="70"/>
      <c r="AM8" s="70" t="s">
        <v>3</v>
      </c>
      <c r="AN8" s="70"/>
      <c r="AO8" s="70"/>
      <c r="AP8" s="70"/>
      <c r="AQ8" s="68" t="s">
        <v>4</v>
      </c>
      <c r="AR8" s="70" t="s">
        <v>5</v>
      </c>
      <c r="AS8" s="70" t="s">
        <v>6</v>
      </c>
      <c r="AT8" s="70"/>
      <c r="AU8" s="70"/>
      <c r="AV8" s="70"/>
      <c r="AW8" s="70" t="s">
        <v>7</v>
      </c>
      <c r="AX8" s="68" t="s">
        <v>1</v>
      </c>
      <c r="AY8" s="70" t="s">
        <v>2</v>
      </c>
      <c r="AZ8" s="70"/>
      <c r="BA8" s="70"/>
      <c r="BB8" s="70"/>
      <c r="BC8" s="70" t="s">
        <v>3</v>
      </c>
      <c r="BD8" s="70"/>
      <c r="BE8" s="70"/>
      <c r="BF8" s="70"/>
      <c r="BG8" s="68" t="s">
        <v>4</v>
      </c>
      <c r="BH8" s="70" t="s">
        <v>5</v>
      </c>
      <c r="BI8" s="70" t="s">
        <v>6</v>
      </c>
      <c r="BJ8" s="70"/>
      <c r="BK8" s="70"/>
      <c r="BL8" s="70"/>
      <c r="BM8" s="70" t="s">
        <v>7</v>
      </c>
      <c r="BN8" s="68" t="s">
        <v>1</v>
      </c>
      <c r="BO8" s="70" t="s">
        <v>2</v>
      </c>
      <c r="BP8" s="70"/>
      <c r="BQ8" s="70"/>
      <c r="BR8" s="70"/>
      <c r="BS8" s="70" t="s">
        <v>3</v>
      </c>
      <c r="BT8" s="70"/>
      <c r="BU8" s="70"/>
      <c r="BV8" s="70"/>
      <c r="BW8" s="68" t="s">
        <v>4</v>
      </c>
      <c r="BX8" s="70" t="s">
        <v>5</v>
      </c>
      <c r="BY8" s="70" t="s">
        <v>6</v>
      </c>
      <c r="BZ8" s="70"/>
      <c r="CA8" s="70"/>
      <c r="CB8" s="70"/>
      <c r="CC8" s="70" t="s">
        <v>7</v>
      </c>
    </row>
    <row r="9" spans="1:92" s="45" customFormat="1" ht="26.25" thickBot="1">
      <c r="A9" s="71"/>
      <c r="B9" s="68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68" t="s">
        <v>10</v>
      </c>
      <c r="L9" s="70"/>
      <c r="M9" s="68" t="s">
        <v>9</v>
      </c>
      <c r="N9" s="68" t="s">
        <v>10</v>
      </c>
      <c r="O9" s="68" t="s">
        <v>11</v>
      </c>
      <c r="P9" s="68" t="s">
        <v>12</v>
      </c>
      <c r="Q9" s="70"/>
      <c r="R9" s="68" t="s">
        <v>8</v>
      </c>
      <c r="S9" s="68" t="s">
        <v>9</v>
      </c>
      <c r="T9" s="68" t="s">
        <v>10</v>
      </c>
      <c r="U9" s="68" t="s">
        <v>11</v>
      </c>
      <c r="V9" s="68" t="s">
        <v>12</v>
      </c>
      <c r="W9" s="68" t="s">
        <v>9</v>
      </c>
      <c r="X9" s="68" t="s">
        <v>10</v>
      </c>
      <c r="Y9" s="68" t="s">
        <v>11</v>
      </c>
      <c r="Z9" s="68" t="s">
        <v>12</v>
      </c>
      <c r="AA9" s="68" t="s">
        <v>10</v>
      </c>
      <c r="AB9" s="70"/>
      <c r="AC9" s="68" t="s">
        <v>9</v>
      </c>
      <c r="AD9" s="68" t="s">
        <v>10</v>
      </c>
      <c r="AE9" s="68" t="s">
        <v>11</v>
      </c>
      <c r="AF9" s="68" t="s">
        <v>12</v>
      </c>
      <c r="AG9" s="70"/>
      <c r="AH9" s="68" t="s">
        <v>8</v>
      </c>
      <c r="AI9" s="68" t="s">
        <v>9</v>
      </c>
      <c r="AJ9" s="68" t="s">
        <v>10</v>
      </c>
      <c r="AK9" s="68" t="s">
        <v>11</v>
      </c>
      <c r="AL9" s="68" t="s">
        <v>12</v>
      </c>
      <c r="AM9" s="68" t="s">
        <v>9</v>
      </c>
      <c r="AN9" s="68" t="s">
        <v>10</v>
      </c>
      <c r="AO9" s="68" t="s">
        <v>11</v>
      </c>
      <c r="AP9" s="68" t="s">
        <v>12</v>
      </c>
      <c r="AQ9" s="68" t="s">
        <v>10</v>
      </c>
      <c r="AR9" s="70"/>
      <c r="AS9" s="68" t="s">
        <v>9</v>
      </c>
      <c r="AT9" s="68" t="s">
        <v>10</v>
      </c>
      <c r="AU9" s="68" t="s">
        <v>11</v>
      </c>
      <c r="AV9" s="68" t="s">
        <v>12</v>
      </c>
      <c r="AW9" s="70"/>
      <c r="AX9" s="68" t="s">
        <v>8</v>
      </c>
      <c r="AY9" s="68" t="s">
        <v>9</v>
      </c>
      <c r="AZ9" s="68" t="s">
        <v>10</v>
      </c>
      <c r="BA9" s="68" t="s">
        <v>11</v>
      </c>
      <c r="BB9" s="68" t="s">
        <v>12</v>
      </c>
      <c r="BC9" s="68" t="s">
        <v>9</v>
      </c>
      <c r="BD9" s="68" t="s">
        <v>10</v>
      </c>
      <c r="BE9" s="68" t="s">
        <v>11</v>
      </c>
      <c r="BF9" s="68" t="s">
        <v>12</v>
      </c>
      <c r="BG9" s="68" t="s">
        <v>10</v>
      </c>
      <c r="BH9" s="70"/>
      <c r="BI9" s="68" t="s">
        <v>9</v>
      </c>
      <c r="BJ9" s="68" t="s">
        <v>10</v>
      </c>
      <c r="BK9" s="68" t="s">
        <v>11</v>
      </c>
      <c r="BL9" s="68" t="s">
        <v>12</v>
      </c>
      <c r="BM9" s="70"/>
      <c r="BN9" s="68" t="s">
        <v>8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9</v>
      </c>
      <c r="BT9" s="68" t="s">
        <v>10</v>
      </c>
      <c r="BU9" s="68" t="s">
        <v>11</v>
      </c>
      <c r="BV9" s="68" t="s">
        <v>12</v>
      </c>
      <c r="BW9" s="68" t="s">
        <v>10</v>
      </c>
      <c r="BX9" s="70"/>
      <c r="BY9" s="68" t="s">
        <v>9</v>
      </c>
      <c r="BZ9" s="68" t="s">
        <v>10</v>
      </c>
      <c r="CA9" s="68" t="s">
        <v>11</v>
      </c>
      <c r="CB9" s="68" t="s">
        <v>12</v>
      </c>
      <c r="CC9" s="70"/>
    </row>
    <row r="10" spans="1:92">
      <c r="A10" s="37" t="s">
        <v>13</v>
      </c>
      <c r="B10" s="38">
        <v>1478</v>
      </c>
      <c r="C10" s="38">
        <v>29098</v>
      </c>
      <c r="D10" s="38">
        <v>96619</v>
      </c>
      <c r="E10" s="38">
        <v>32340</v>
      </c>
      <c r="F10" s="38">
        <v>158057</v>
      </c>
      <c r="G10" s="38">
        <v>1445</v>
      </c>
      <c r="H10" s="38">
        <v>47274</v>
      </c>
      <c r="I10" s="38">
        <v>2918</v>
      </c>
      <c r="J10" s="38">
        <v>51637</v>
      </c>
      <c r="K10" s="38">
        <v>15395</v>
      </c>
      <c r="L10" s="38">
        <v>67032</v>
      </c>
      <c r="M10" s="38">
        <v>134290</v>
      </c>
      <c r="N10" s="38">
        <v>1912</v>
      </c>
      <c r="O10" s="38">
        <v>525</v>
      </c>
      <c r="P10" s="38">
        <v>136727</v>
      </c>
      <c r="Q10" s="38">
        <v>363294</v>
      </c>
      <c r="R10" s="38">
        <v>436</v>
      </c>
      <c r="S10" s="38">
        <v>8107</v>
      </c>
      <c r="T10" s="38">
        <v>25984</v>
      </c>
      <c r="U10" s="38">
        <v>9507</v>
      </c>
      <c r="V10" s="38">
        <v>43598</v>
      </c>
      <c r="W10" s="38">
        <v>400</v>
      </c>
      <c r="X10" s="38">
        <v>13320</v>
      </c>
      <c r="Y10" s="38">
        <v>860</v>
      </c>
      <c r="Z10" s="38">
        <v>14580</v>
      </c>
      <c r="AA10" s="38">
        <v>4455</v>
      </c>
      <c r="AB10" s="38">
        <v>19035</v>
      </c>
      <c r="AC10" s="38">
        <v>38215</v>
      </c>
      <c r="AD10" s="38">
        <v>97</v>
      </c>
      <c r="AE10" s="38">
        <v>208</v>
      </c>
      <c r="AF10" s="38">
        <v>38520</v>
      </c>
      <c r="AG10" s="38">
        <v>101589</v>
      </c>
      <c r="AH10" s="38">
        <v>504</v>
      </c>
      <c r="AI10" s="38">
        <v>9694</v>
      </c>
      <c r="AJ10" s="38">
        <v>33373</v>
      </c>
      <c r="AK10" s="38">
        <v>10732</v>
      </c>
      <c r="AL10" s="38">
        <v>53799</v>
      </c>
      <c r="AM10" s="38">
        <v>451</v>
      </c>
      <c r="AN10" s="38">
        <v>16087</v>
      </c>
      <c r="AO10" s="38">
        <v>921</v>
      </c>
      <c r="AP10" s="38">
        <v>17459</v>
      </c>
      <c r="AQ10" s="38">
        <v>4981</v>
      </c>
      <c r="AR10" s="38">
        <v>22440</v>
      </c>
      <c r="AS10" s="38">
        <v>45353</v>
      </c>
      <c r="AT10" s="38">
        <v>919</v>
      </c>
      <c r="AU10" s="38">
        <v>202</v>
      </c>
      <c r="AV10" s="38">
        <v>46474</v>
      </c>
      <c r="AW10" s="38">
        <v>123217</v>
      </c>
      <c r="AX10" s="38">
        <v>1528</v>
      </c>
      <c r="AY10" s="38">
        <v>28886</v>
      </c>
      <c r="AZ10" s="38">
        <v>94035</v>
      </c>
      <c r="BA10" s="38">
        <v>31565</v>
      </c>
      <c r="BB10" s="38">
        <v>154486</v>
      </c>
      <c r="BC10" s="38">
        <v>1542</v>
      </c>
      <c r="BD10" s="38">
        <v>48139</v>
      </c>
      <c r="BE10" s="38">
        <v>2966</v>
      </c>
      <c r="BF10" s="38">
        <v>52647</v>
      </c>
      <c r="BG10" s="38">
        <v>15611</v>
      </c>
      <c r="BH10" s="38">
        <v>68258</v>
      </c>
      <c r="BI10" s="38">
        <v>133747</v>
      </c>
      <c r="BJ10" s="38">
        <v>995</v>
      </c>
      <c r="BK10" s="38">
        <v>555</v>
      </c>
      <c r="BL10" s="38">
        <v>135297</v>
      </c>
      <c r="BM10" s="38">
        <v>359569</v>
      </c>
      <c r="BN10" s="39">
        <v>7.7225130890052345</v>
      </c>
      <c r="BO10" s="39">
        <v>4.7600913937547613</v>
      </c>
      <c r="BP10" s="39">
        <v>5.1097995427234588</v>
      </c>
      <c r="BQ10" s="39">
        <v>1.4256296530967827</v>
      </c>
      <c r="BR10" s="39">
        <v>4.2916510233937055</v>
      </c>
      <c r="BS10" s="39">
        <v>9.5979247730220489</v>
      </c>
      <c r="BT10" s="39">
        <v>7.5448181308294782</v>
      </c>
      <c r="BU10" s="39">
        <v>3.6749831422791646</v>
      </c>
      <c r="BV10" s="39">
        <v>7.3869356278610354</v>
      </c>
      <c r="BW10" s="39">
        <v>4.7530587406316105</v>
      </c>
      <c r="BX10" s="39">
        <v>6.7845527264203458</v>
      </c>
      <c r="BY10" s="39">
        <v>4.9309517222816179</v>
      </c>
      <c r="BZ10" s="39">
        <v>-9.5477386934673447</v>
      </c>
      <c r="CA10" s="39">
        <v>4.3243243243243246</v>
      </c>
      <c r="CB10" s="39">
        <v>4.8219842272925533</v>
      </c>
      <c r="CC10" s="39">
        <v>4.9790165448078127</v>
      </c>
    </row>
    <row r="11" spans="1:92">
      <c r="A11" s="40" t="s">
        <v>14</v>
      </c>
      <c r="B11" s="41">
        <v>26</v>
      </c>
      <c r="C11" s="41">
        <v>887</v>
      </c>
      <c r="D11" s="41">
        <v>1135</v>
      </c>
      <c r="E11" s="41" t="s">
        <v>150</v>
      </c>
      <c r="F11" s="41">
        <v>2022</v>
      </c>
      <c r="G11" s="41" t="s">
        <v>150</v>
      </c>
      <c r="H11" s="41" t="s">
        <v>150</v>
      </c>
      <c r="I11" s="41" t="s">
        <v>150</v>
      </c>
      <c r="J11" s="41" t="s">
        <v>150</v>
      </c>
      <c r="K11" s="41">
        <v>720</v>
      </c>
      <c r="L11" s="41">
        <v>720</v>
      </c>
      <c r="M11" s="41">
        <v>2649</v>
      </c>
      <c r="N11" s="41" t="s">
        <v>150</v>
      </c>
      <c r="O11" s="41" t="s">
        <v>150</v>
      </c>
      <c r="P11" s="41">
        <v>2649</v>
      </c>
      <c r="Q11" s="41">
        <v>5417</v>
      </c>
      <c r="R11" s="41">
        <v>3</v>
      </c>
      <c r="S11" s="41">
        <v>199</v>
      </c>
      <c r="T11" s="41">
        <v>374</v>
      </c>
      <c r="U11" s="41" t="s">
        <v>150</v>
      </c>
      <c r="V11" s="41">
        <v>573</v>
      </c>
      <c r="W11" s="41" t="s">
        <v>150</v>
      </c>
      <c r="X11" s="41" t="s">
        <v>150</v>
      </c>
      <c r="Y11" s="41" t="s">
        <v>150</v>
      </c>
      <c r="Z11" s="41" t="s">
        <v>150</v>
      </c>
      <c r="AA11" s="41">
        <v>207</v>
      </c>
      <c r="AB11" s="41">
        <v>207</v>
      </c>
      <c r="AC11" s="41">
        <v>806</v>
      </c>
      <c r="AD11" s="41" t="s">
        <v>150</v>
      </c>
      <c r="AE11" s="41" t="s">
        <v>150</v>
      </c>
      <c r="AF11" s="41">
        <v>806</v>
      </c>
      <c r="AG11" s="41">
        <v>1589</v>
      </c>
      <c r="AH11" s="41">
        <v>7</v>
      </c>
      <c r="AI11" s="41">
        <v>301</v>
      </c>
      <c r="AJ11" s="41">
        <v>370</v>
      </c>
      <c r="AK11" s="41" t="s">
        <v>150</v>
      </c>
      <c r="AL11" s="41">
        <v>671</v>
      </c>
      <c r="AM11" s="41" t="s">
        <v>150</v>
      </c>
      <c r="AN11" s="41" t="s">
        <v>150</v>
      </c>
      <c r="AO11" s="41" t="s">
        <v>150</v>
      </c>
      <c r="AP11" s="41" t="s">
        <v>150</v>
      </c>
      <c r="AQ11" s="41">
        <v>232</v>
      </c>
      <c r="AR11" s="41">
        <v>232</v>
      </c>
      <c r="AS11" s="41">
        <v>862</v>
      </c>
      <c r="AT11" s="41" t="s">
        <v>150</v>
      </c>
      <c r="AU11" s="41" t="s">
        <v>150</v>
      </c>
      <c r="AV11" s="41">
        <v>862</v>
      </c>
      <c r="AW11" s="41">
        <v>1772</v>
      </c>
      <c r="AX11" s="41">
        <v>23</v>
      </c>
      <c r="AY11" s="41">
        <v>809</v>
      </c>
      <c r="AZ11" s="41">
        <v>1214</v>
      </c>
      <c r="BA11" s="41" t="s">
        <v>150</v>
      </c>
      <c r="BB11" s="41">
        <v>2023</v>
      </c>
      <c r="BC11" s="41" t="s">
        <v>150</v>
      </c>
      <c r="BD11" s="41" t="s">
        <v>150</v>
      </c>
      <c r="BE11" s="41" t="s">
        <v>150</v>
      </c>
      <c r="BF11" s="41" t="s">
        <v>150</v>
      </c>
      <c r="BG11" s="41">
        <v>720</v>
      </c>
      <c r="BH11" s="41">
        <v>720</v>
      </c>
      <c r="BI11" s="41">
        <v>2745</v>
      </c>
      <c r="BJ11" s="41" t="s">
        <v>150</v>
      </c>
      <c r="BK11" s="41" t="s">
        <v>150</v>
      </c>
      <c r="BL11" s="41">
        <v>2745</v>
      </c>
      <c r="BM11" s="41">
        <v>5511</v>
      </c>
      <c r="BN11" s="42">
        <v>4.3478260869565188</v>
      </c>
      <c r="BO11" s="42">
        <v>2.9666254635352329</v>
      </c>
      <c r="BP11" s="42">
        <v>6.1779242174629374</v>
      </c>
      <c r="BQ11" s="42" t="s">
        <v>150</v>
      </c>
      <c r="BR11" s="42">
        <v>4.8937221947602527</v>
      </c>
      <c r="BS11" s="42" t="s">
        <v>150</v>
      </c>
      <c r="BT11" s="42" t="s">
        <v>150</v>
      </c>
      <c r="BU11" s="42" t="s">
        <v>150</v>
      </c>
      <c r="BV11" s="42" t="s">
        <v>150</v>
      </c>
      <c r="BW11" s="42">
        <v>3.472222222222221</v>
      </c>
      <c r="BX11" s="42">
        <v>3.472222222222221</v>
      </c>
      <c r="BY11" s="42">
        <v>5.5373406193078285</v>
      </c>
      <c r="BZ11" s="42" t="s">
        <v>150</v>
      </c>
      <c r="CA11" s="42" t="s">
        <v>150</v>
      </c>
      <c r="CB11" s="42">
        <v>5.5373406193078285</v>
      </c>
      <c r="CC11" s="42">
        <v>5.0263110143349614</v>
      </c>
    </row>
    <row r="12" spans="1:92">
      <c r="A12" s="40" t="s">
        <v>15</v>
      </c>
      <c r="B12" s="41">
        <v>7</v>
      </c>
      <c r="C12" s="41" t="s">
        <v>150</v>
      </c>
      <c r="D12" s="41">
        <v>2814</v>
      </c>
      <c r="E12" s="41">
        <v>249</v>
      </c>
      <c r="F12" s="41">
        <v>3063</v>
      </c>
      <c r="G12" s="41" t="s">
        <v>150</v>
      </c>
      <c r="H12" s="41">
        <v>1317</v>
      </c>
      <c r="I12" s="41" t="s">
        <v>150</v>
      </c>
      <c r="J12" s="41">
        <v>1317</v>
      </c>
      <c r="K12" s="41">
        <v>245</v>
      </c>
      <c r="L12" s="41">
        <v>1562</v>
      </c>
      <c r="M12" s="41">
        <v>1726</v>
      </c>
      <c r="N12" s="41" t="s">
        <v>150</v>
      </c>
      <c r="O12" s="41" t="s">
        <v>150</v>
      </c>
      <c r="P12" s="41">
        <v>1726</v>
      </c>
      <c r="Q12" s="41">
        <v>6358</v>
      </c>
      <c r="R12" s="41">
        <v>9</v>
      </c>
      <c r="S12" s="41" t="s">
        <v>150</v>
      </c>
      <c r="T12" s="41">
        <v>749</v>
      </c>
      <c r="U12" s="41">
        <v>88</v>
      </c>
      <c r="V12" s="41">
        <v>837</v>
      </c>
      <c r="W12" s="41" t="s">
        <v>150</v>
      </c>
      <c r="X12" s="41">
        <v>405</v>
      </c>
      <c r="Y12" s="41" t="s">
        <v>150</v>
      </c>
      <c r="Z12" s="41">
        <v>405</v>
      </c>
      <c r="AA12" s="41">
        <v>65</v>
      </c>
      <c r="AB12" s="41">
        <v>470</v>
      </c>
      <c r="AC12" s="41">
        <v>502</v>
      </c>
      <c r="AD12" s="41" t="s">
        <v>150</v>
      </c>
      <c r="AE12" s="41" t="s">
        <v>150</v>
      </c>
      <c r="AF12" s="41">
        <v>502</v>
      </c>
      <c r="AG12" s="41">
        <v>1818</v>
      </c>
      <c r="AH12" s="41">
        <v>5</v>
      </c>
      <c r="AI12" s="41" t="s">
        <v>150</v>
      </c>
      <c r="AJ12" s="41">
        <v>926</v>
      </c>
      <c r="AK12" s="41">
        <v>69</v>
      </c>
      <c r="AL12" s="41">
        <v>995</v>
      </c>
      <c r="AM12" s="41" t="s">
        <v>150</v>
      </c>
      <c r="AN12" s="41">
        <v>420</v>
      </c>
      <c r="AO12" s="41" t="s">
        <v>150</v>
      </c>
      <c r="AP12" s="41">
        <v>420</v>
      </c>
      <c r="AQ12" s="41">
        <v>82</v>
      </c>
      <c r="AR12" s="41">
        <v>502</v>
      </c>
      <c r="AS12" s="41">
        <v>547</v>
      </c>
      <c r="AT12" s="41" t="s">
        <v>150</v>
      </c>
      <c r="AU12" s="41" t="s">
        <v>150</v>
      </c>
      <c r="AV12" s="41">
        <v>547</v>
      </c>
      <c r="AW12" s="41">
        <v>2049</v>
      </c>
      <c r="AX12" s="41">
        <v>11</v>
      </c>
      <c r="AY12" s="41" t="s">
        <v>150</v>
      </c>
      <c r="AZ12" s="41">
        <v>2844</v>
      </c>
      <c r="BA12" s="41">
        <v>266</v>
      </c>
      <c r="BB12" s="41">
        <v>3110</v>
      </c>
      <c r="BC12" s="41" t="s">
        <v>150</v>
      </c>
      <c r="BD12" s="41">
        <v>1332</v>
      </c>
      <c r="BE12" s="41" t="s">
        <v>150</v>
      </c>
      <c r="BF12" s="41">
        <v>1332</v>
      </c>
      <c r="BG12" s="41">
        <v>253</v>
      </c>
      <c r="BH12" s="41">
        <v>1585</v>
      </c>
      <c r="BI12" s="41">
        <v>1819</v>
      </c>
      <c r="BJ12" s="41" t="s">
        <v>150</v>
      </c>
      <c r="BK12" s="41" t="s">
        <v>150</v>
      </c>
      <c r="BL12" s="41">
        <v>1819</v>
      </c>
      <c r="BM12" s="41">
        <v>6525</v>
      </c>
      <c r="BN12" s="42" t="s">
        <v>150</v>
      </c>
      <c r="BO12" s="42" t="s">
        <v>150</v>
      </c>
      <c r="BP12" s="42">
        <v>7.2784810126582329</v>
      </c>
      <c r="BQ12" s="42">
        <v>-0.75187969924812581</v>
      </c>
      <c r="BR12" s="42">
        <v>6.5916398713826378</v>
      </c>
      <c r="BS12" s="42" t="s">
        <v>150</v>
      </c>
      <c r="BT12" s="42">
        <v>2.2522522522522515</v>
      </c>
      <c r="BU12" s="42" t="s">
        <v>150</v>
      </c>
      <c r="BV12" s="42">
        <v>2.2522522522522515</v>
      </c>
      <c r="BW12" s="42">
        <v>9.8814229249011838</v>
      </c>
      <c r="BX12" s="42">
        <v>3.4700315457413256</v>
      </c>
      <c r="BY12" s="42">
        <v>7.5865860362836717</v>
      </c>
      <c r="BZ12" s="42" t="s">
        <v>150</v>
      </c>
      <c r="CA12" s="42" t="s">
        <v>150</v>
      </c>
      <c r="CB12" s="42">
        <v>7.5865860362836717</v>
      </c>
      <c r="CC12" s="42">
        <v>6.0996168582375443</v>
      </c>
    </row>
    <row r="13" spans="1:92">
      <c r="A13" s="40" t="s">
        <v>16</v>
      </c>
      <c r="B13" s="41">
        <v>56</v>
      </c>
      <c r="C13" s="41">
        <v>809</v>
      </c>
      <c r="D13" s="41">
        <v>2217</v>
      </c>
      <c r="E13" s="41">
        <v>776</v>
      </c>
      <c r="F13" s="41">
        <v>3802</v>
      </c>
      <c r="G13" s="41" t="s">
        <v>150</v>
      </c>
      <c r="H13" s="41">
        <v>1492</v>
      </c>
      <c r="I13" s="41" t="s">
        <v>150</v>
      </c>
      <c r="J13" s="41">
        <v>1492</v>
      </c>
      <c r="K13" s="41">
        <v>564</v>
      </c>
      <c r="L13" s="41">
        <v>2056</v>
      </c>
      <c r="M13" s="41">
        <v>5768</v>
      </c>
      <c r="N13" s="41">
        <v>83</v>
      </c>
      <c r="O13" s="41" t="s">
        <v>150</v>
      </c>
      <c r="P13" s="41">
        <v>5851</v>
      </c>
      <c r="Q13" s="41">
        <v>11765</v>
      </c>
      <c r="R13" s="41">
        <v>18</v>
      </c>
      <c r="S13" s="41">
        <v>260</v>
      </c>
      <c r="T13" s="41">
        <v>625</v>
      </c>
      <c r="U13" s="41">
        <v>177</v>
      </c>
      <c r="V13" s="41">
        <v>1062</v>
      </c>
      <c r="W13" s="41" t="s">
        <v>150</v>
      </c>
      <c r="X13" s="41">
        <v>447</v>
      </c>
      <c r="Y13" s="41" t="s">
        <v>150</v>
      </c>
      <c r="Z13" s="41">
        <v>447</v>
      </c>
      <c r="AA13" s="41">
        <v>166</v>
      </c>
      <c r="AB13" s="41">
        <v>613</v>
      </c>
      <c r="AC13" s="41">
        <v>1649</v>
      </c>
      <c r="AD13" s="41" t="s">
        <v>150</v>
      </c>
      <c r="AE13" s="41" t="s">
        <v>150</v>
      </c>
      <c r="AF13" s="41">
        <v>1649</v>
      </c>
      <c r="AG13" s="41">
        <v>3342</v>
      </c>
      <c r="AH13" s="41">
        <v>15</v>
      </c>
      <c r="AI13" s="41">
        <v>282</v>
      </c>
      <c r="AJ13" s="41">
        <v>753</v>
      </c>
      <c r="AK13" s="41">
        <v>261</v>
      </c>
      <c r="AL13" s="41">
        <v>1296</v>
      </c>
      <c r="AM13" s="41" t="s">
        <v>150</v>
      </c>
      <c r="AN13" s="41">
        <v>506</v>
      </c>
      <c r="AO13" s="41" t="s">
        <v>150</v>
      </c>
      <c r="AP13" s="41">
        <v>506</v>
      </c>
      <c r="AQ13" s="41">
        <v>186</v>
      </c>
      <c r="AR13" s="41">
        <v>692</v>
      </c>
      <c r="AS13" s="41">
        <v>1959</v>
      </c>
      <c r="AT13" s="41">
        <v>36</v>
      </c>
      <c r="AU13" s="41" t="s">
        <v>150</v>
      </c>
      <c r="AV13" s="41">
        <v>1995</v>
      </c>
      <c r="AW13" s="41">
        <v>3998</v>
      </c>
      <c r="AX13" s="41">
        <v>64</v>
      </c>
      <c r="AY13" s="41">
        <v>818</v>
      </c>
      <c r="AZ13" s="41">
        <v>2140</v>
      </c>
      <c r="BA13" s="41">
        <v>695</v>
      </c>
      <c r="BB13" s="41">
        <v>3653</v>
      </c>
      <c r="BC13" s="41" t="s">
        <v>150</v>
      </c>
      <c r="BD13" s="41">
        <v>1568</v>
      </c>
      <c r="BE13" s="41" t="s">
        <v>150</v>
      </c>
      <c r="BF13" s="41">
        <v>1568</v>
      </c>
      <c r="BG13" s="41">
        <v>580</v>
      </c>
      <c r="BH13" s="41">
        <v>2148</v>
      </c>
      <c r="BI13" s="41">
        <v>5778</v>
      </c>
      <c r="BJ13" s="41">
        <v>53</v>
      </c>
      <c r="BK13" s="41" t="s">
        <v>150</v>
      </c>
      <c r="BL13" s="41">
        <v>5831</v>
      </c>
      <c r="BM13" s="41">
        <v>11696</v>
      </c>
      <c r="BN13" s="42">
        <v>7.8125</v>
      </c>
      <c r="BO13" s="42">
        <v>3.7897310513447469</v>
      </c>
      <c r="BP13" s="42">
        <v>2.3831775700934532</v>
      </c>
      <c r="BQ13" s="42">
        <v>0.43165467625899678</v>
      </c>
      <c r="BR13" s="42">
        <v>2.3268546400219026</v>
      </c>
      <c r="BS13" s="42" t="s">
        <v>150</v>
      </c>
      <c r="BT13" s="42">
        <v>8.6096938775510168</v>
      </c>
      <c r="BU13" s="42" t="s">
        <v>150</v>
      </c>
      <c r="BV13" s="42">
        <v>8.6096938775510168</v>
      </c>
      <c r="BW13" s="42">
        <v>6.2068965517241388</v>
      </c>
      <c r="BX13" s="42">
        <v>7.9608938547486074</v>
      </c>
      <c r="BY13" s="42">
        <v>5.5382485289027343</v>
      </c>
      <c r="BZ13" s="42">
        <v>11.32075471698113</v>
      </c>
      <c r="CA13" s="42" t="s">
        <v>150</v>
      </c>
      <c r="CB13" s="42">
        <v>5.5908077516721004</v>
      </c>
      <c r="CC13" s="42">
        <v>5.0188098495211992</v>
      </c>
    </row>
    <row r="14" spans="1:92">
      <c r="A14" s="40" t="s">
        <v>17</v>
      </c>
      <c r="B14" s="41" t="s">
        <v>150</v>
      </c>
      <c r="C14" s="41">
        <v>681</v>
      </c>
      <c r="D14" s="41">
        <v>1151</v>
      </c>
      <c r="E14" s="41">
        <v>138</v>
      </c>
      <c r="F14" s="41">
        <v>1970</v>
      </c>
      <c r="G14" s="41" t="s">
        <v>150</v>
      </c>
      <c r="H14" s="41" t="s">
        <v>150</v>
      </c>
      <c r="I14" s="41" t="s">
        <v>150</v>
      </c>
      <c r="J14" s="41" t="s">
        <v>150</v>
      </c>
      <c r="K14" s="41" t="s">
        <v>150</v>
      </c>
      <c r="L14" s="41" t="s">
        <v>150</v>
      </c>
      <c r="M14" s="41">
        <v>2287</v>
      </c>
      <c r="N14" s="41" t="s">
        <v>150</v>
      </c>
      <c r="O14" s="41" t="s">
        <v>150</v>
      </c>
      <c r="P14" s="41">
        <v>2287</v>
      </c>
      <c r="Q14" s="41">
        <v>4257</v>
      </c>
      <c r="R14" s="41" t="s">
        <v>150</v>
      </c>
      <c r="S14" s="41">
        <v>219</v>
      </c>
      <c r="T14" s="41">
        <v>259</v>
      </c>
      <c r="U14" s="41">
        <v>40</v>
      </c>
      <c r="V14" s="41">
        <v>518</v>
      </c>
      <c r="W14" s="41" t="s">
        <v>150</v>
      </c>
      <c r="X14" s="41" t="s">
        <v>150</v>
      </c>
      <c r="Y14" s="41" t="s">
        <v>150</v>
      </c>
      <c r="Z14" s="41" t="s">
        <v>150</v>
      </c>
      <c r="AA14" s="41" t="s">
        <v>150</v>
      </c>
      <c r="AB14" s="41" t="s">
        <v>150</v>
      </c>
      <c r="AC14" s="41">
        <v>653</v>
      </c>
      <c r="AD14" s="41" t="s">
        <v>150</v>
      </c>
      <c r="AE14" s="41" t="s">
        <v>150</v>
      </c>
      <c r="AF14" s="41">
        <v>653</v>
      </c>
      <c r="AG14" s="41">
        <v>1171</v>
      </c>
      <c r="AH14" s="41" t="s">
        <v>150</v>
      </c>
      <c r="AI14" s="41">
        <v>222</v>
      </c>
      <c r="AJ14" s="41">
        <v>382</v>
      </c>
      <c r="AK14" s="41">
        <v>46</v>
      </c>
      <c r="AL14" s="41">
        <v>650</v>
      </c>
      <c r="AM14" s="41" t="s">
        <v>150</v>
      </c>
      <c r="AN14" s="41" t="s">
        <v>150</v>
      </c>
      <c r="AO14" s="41" t="s">
        <v>150</v>
      </c>
      <c r="AP14" s="41" t="s">
        <v>150</v>
      </c>
      <c r="AQ14" s="41" t="s">
        <v>150</v>
      </c>
      <c r="AR14" s="41" t="s">
        <v>150</v>
      </c>
      <c r="AS14" s="41">
        <v>777</v>
      </c>
      <c r="AT14" s="41" t="s">
        <v>150</v>
      </c>
      <c r="AU14" s="41" t="s">
        <v>150</v>
      </c>
      <c r="AV14" s="41">
        <v>777</v>
      </c>
      <c r="AW14" s="41">
        <v>1427</v>
      </c>
      <c r="AX14" s="41" t="s">
        <v>150</v>
      </c>
      <c r="AY14" s="41">
        <v>714</v>
      </c>
      <c r="AZ14" s="41">
        <v>1055</v>
      </c>
      <c r="BA14" s="41">
        <v>142</v>
      </c>
      <c r="BB14" s="41">
        <v>1911</v>
      </c>
      <c r="BC14" s="41" t="s">
        <v>150</v>
      </c>
      <c r="BD14" s="41" t="s">
        <v>150</v>
      </c>
      <c r="BE14" s="41" t="s">
        <v>150</v>
      </c>
      <c r="BF14" s="41" t="s">
        <v>150</v>
      </c>
      <c r="BG14" s="41" t="s">
        <v>150</v>
      </c>
      <c r="BH14" s="41" t="s">
        <v>150</v>
      </c>
      <c r="BI14" s="41">
        <v>2282</v>
      </c>
      <c r="BJ14" s="41" t="s">
        <v>150</v>
      </c>
      <c r="BK14" s="41" t="s">
        <v>150</v>
      </c>
      <c r="BL14" s="41">
        <v>2282</v>
      </c>
      <c r="BM14" s="41">
        <v>4193</v>
      </c>
      <c r="BN14" s="42" t="s">
        <v>150</v>
      </c>
      <c r="BO14" s="42">
        <v>5.0420168067226934</v>
      </c>
      <c r="BP14" s="42">
        <v>2.5592417061611417</v>
      </c>
      <c r="BQ14" s="42">
        <v>7.0422535211267618</v>
      </c>
      <c r="BR14" s="42">
        <v>3.8199895342752477</v>
      </c>
      <c r="BS14" s="42" t="s">
        <v>150</v>
      </c>
      <c r="BT14" s="42" t="s">
        <v>150</v>
      </c>
      <c r="BU14" s="42" t="s">
        <v>150</v>
      </c>
      <c r="BV14" s="42" t="s">
        <v>150</v>
      </c>
      <c r="BW14" s="42" t="s">
        <v>150</v>
      </c>
      <c r="BX14" s="42" t="s">
        <v>150</v>
      </c>
      <c r="BY14" s="42">
        <v>5.2147239263803709</v>
      </c>
      <c r="BZ14" s="42" t="s">
        <v>150</v>
      </c>
      <c r="CA14" s="42" t="s">
        <v>150</v>
      </c>
      <c r="CB14" s="42">
        <v>5.2147239263803709</v>
      </c>
      <c r="CC14" s="42">
        <v>4.5790603386596684</v>
      </c>
    </row>
    <row r="15" spans="1:92">
      <c r="A15" s="40" t="s">
        <v>18</v>
      </c>
      <c r="B15" s="41" t="s">
        <v>150</v>
      </c>
      <c r="C15" s="41" t="s">
        <v>150</v>
      </c>
      <c r="D15" s="41">
        <v>176</v>
      </c>
      <c r="E15" s="41">
        <v>489</v>
      </c>
      <c r="F15" s="41">
        <v>665</v>
      </c>
      <c r="G15" s="41" t="s">
        <v>150</v>
      </c>
      <c r="H15" s="41" t="s">
        <v>150</v>
      </c>
      <c r="I15" s="41" t="s">
        <v>150</v>
      </c>
      <c r="J15" s="41" t="s">
        <v>150</v>
      </c>
      <c r="K15" s="41">
        <v>1228</v>
      </c>
      <c r="L15" s="41">
        <v>1228</v>
      </c>
      <c r="M15" s="41">
        <v>3787</v>
      </c>
      <c r="N15" s="41" t="s">
        <v>150</v>
      </c>
      <c r="O15" s="41" t="s">
        <v>150</v>
      </c>
      <c r="P15" s="41">
        <v>3787</v>
      </c>
      <c r="Q15" s="41">
        <v>5680</v>
      </c>
      <c r="R15" s="41" t="s">
        <v>150</v>
      </c>
      <c r="S15" s="41" t="s">
        <v>150</v>
      </c>
      <c r="T15" s="41">
        <v>45</v>
      </c>
      <c r="U15" s="41">
        <v>140</v>
      </c>
      <c r="V15" s="41">
        <v>185</v>
      </c>
      <c r="W15" s="41" t="s">
        <v>150</v>
      </c>
      <c r="X15" s="41" t="s">
        <v>150</v>
      </c>
      <c r="Y15" s="41" t="s">
        <v>150</v>
      </c>
      <c r="Z15" s="41" t="s">
        <v>150</v>
      </c>
      <c r="AA15" s="41">
        <v>405</v>
      </c>
      <c r="AB15" s="41">
        <v>405</v>
      </c>
      <c r="AC15" s="41">
        <v>1041</v>
      </c>
      <c r="AD15" s="41" t="s">
        <v>150</v>
      </c>
      <c r="AE15" s="41" t="s">
        <v>150</v>
      </c>
      <c r="AF15" s="41">
        <v>1041</v>
      </c>
      <c r="AG15" s="41">
        <v>1631</v>
      </c>
      <c r="AH15" s="41" t="s">
        <v>150</v>
      </c>
      <c r="AI15" s="41" t="s">
        <v>150</v>
      </c>
      <c r="AJ15" s="41">
        <v>61</v>
      </c>
      <c r="AK15" s="41">
        <v>145</v>
      </c>
      <c r="AL15" s="41">
        <v>206</v>
      </c>
      <c r="AM15" s="41" t="s">
        <v>150</v>
      </c>
      <c r="AN15" s="41" t="s">
        <v>150</v>
      </c>
      <c r="AO15" s="41" t="s">
        <v>150</v>
      </c>
      <c r="AP15" s="41" t="s">
        <v>150</v>
      </c>
      <c r="AQ15" s="41">
        <v>388</v>
      </c>
      <c r="AR15" s="41">
        <v>388</v>
      </c>
      <c r="AS15" s="41">
        <v>1293</v>
      </c>
      <c r="AT15" s="41" t="s">
        <v>150</v>
      </c>
      <c r="AU15" s="41" t="s">
        <v>150</v>
      </c>
      <c r="AV15" s="41">
        <v>1293</v>
      </c>
      <c r="AW15" s="41">
        <v>1887</v>
      </c>
      <c r="AX15" s="41" t="s">
        <v>150</v>
      </c>
      <c r="AY15" s="41" t="s">
        <v>150</v>
      </c>
      <c r="AZ15" s="41">
        <v>147</v>
      </c>
      <c r="BA15" s="41">
        <v>465</v>
      </c>
      <c r="BB15" s="41">
        <v>612</v>
      </c>
      <c r="BC15" s="41" t="s">
        <v>150</v>
      </c>
      <c r="BD15" s="41" t="s">
        <v>150</v>
      </c>
      <c r="BE15" s="41" t="s">
        <v>150</v>
      </c>
      <c r="BF15" s="41" t="s">
        <v>150</v>
      </c>
      <c r="BG15" s="41">
        <v>1273</v>
      </c>
      <c r="BH15" s="41">
        <v>1273</v>
      </c>
      <c r="BI15" s="41">
        <v>3736</v>
      </c>
      <c r="BJ15" s="41" t="s">
        <v>150</v>
      </c>
      <c r="BK15" s="41" t="s">
        <v>150</v>
      </c>
      <c r="BL15" s="41">
        <v>3736</v>
      </c>
      <c r="BM15" s="41">
        <v>5621</v>
      </c>
      <c r="BN15" s="42" t="s">
        <v>150</v>
      </c>
      <c r="BO15" s="42" t="s">
        <v>150</v>
      </c>
      <c r="BP15" s="42">
        <v>-8.8435374149659971</v>
      </c>
      <c r="BQ15" s="42">
        <v>-4.086021505376336</v>
      </c>
      <c r="BR15" s="42">
        <v>-5.2287581699346442</v>
      </c>
      <c r="BS15" s="42" t="s">
        <v>150</v>
      </c>
      <c r="BT15" s="42" t="s">
        <v>150</v>
      </c>
      <c r="BU15" s="42" t="s">
        <v>150</v>
      </c>
      <c r="BV15" s="42" t="s">
        <v>150</v>
      </c>
      <c r="BW15" s="42">
        <v>2.1995286724273422</v>
      </c>
      <c r="BX15" s="42">
        <v>2.1995286724273422</v>
      </c>
      <c r="BY15" s="42">
        <v>5.3800856531049268</v>
      </c>
      <c r="BZ15" s="42" t="s">
        <v>150</v>
      </c>
      <c r="CA15" s="42" t="s">
        <v>150</v>
      </c>
      <c r="CB15" s="42">
        <v>5.3800856531049268</v>
      </c>
      <c r="CC15" s="42">
        <v>3.5047144636185745</v>
      </c>
    </row>
    <row r="16" spans="1:92">
      <c r="A16" s="40" t="s">
        <v>19</v>
      </c>
      <c r="B16" s="41" t="s">
        <v>150</v>
      </c>
      <c r="C16" s="41">
        <v>128</v>
      </c>
      <c r="D16" s="41" t="s">
        <v>150</v>
      </c>
      <c r="E16" s="41" t="s">
        <v>150</v>
      </c>
      <c r="F16" s="41">
        <v>128</v>
      </c>
      <c r="G16" s="41" t="s">
        <v>150</v>
      </c>
      <c r="H16" s="41" t="s">
        <v>150</v>
      </c>
      <c r="I16" s="41" t="s">
        <v>150</v>
      </c>
      <c r="J16" s="41" t="s">
        <v>150</v>
      </c>
      <c r="K16" s="41" t="s">
        <v>150</v>
      </c>
      <c r="L16" s="41" t="s">
        <v>150</v>
      </c>
      <c r="M16" s="41">
        <v>309</v>
      </c>
      <c r="N16" s="41" t="s">
        <v>150</v>
      </c>
      <c r="O16" s="41" t="s">
        <v>150</v>
      </c>
      <c r="P16" s="41">
        <v>309</v>
      </c>
      <c r="Q16" s="41">
        <v>437</v>
      </c>
      <c r="R16" s="41" t="s">
        <v>150</v>
      </c>
      <c r="S16" s="41">
        <v>30</v>
      </c>
      <c r="T16" s="41" t="s">
        <v>150</v>
      </c>
      <c r="U16" s="41" t="s">
        <v>150</v>
      </c>
      <c r="V16" s="41">
        <v>30</v>
      </c>
      <c r="W16" s="41" t="s">
        <v>150</v>
      </c>
      <c r="X16" s="41" t="s">
        <v>150</v>
      </c>
      <c r="Y16" s="41" t="s">
        <v>150</v>
      </c>
      <c r="Z16" s="41" t="s">
        <v>150</v>
      </c>
      <c r="AA16" s="41" t="s">
        <v>150</v>
      </c>
      <c r="AB16" s="41" t="s">
        <v>150</v>
      </c>
      <c r="AC16" s="41">
        <v>100</v>
      </c>
      <c r="AD16" s="41" t="s">
        <v>150</v>
      </c>
      <c r="AE16" s="41" t="s">
        <v>150</v>
      </c>
      <c r="AF16" s="41">
        <v>100</v>
      </c>
      <c r="AG16" s="41">
        <v>130</v>
      </c>
      <c r="AH16" s="41" t="s">
        <v>150</v>
      </c>
      <c r="AI16" s="41">
        <v>46</v>
      </c>
      <c r="AJ16" s="41" t="s">
        <v>150</v>
      </c>
      <c r="AK16" s="41" t="s">
        <v>150</v>
      </c>
      <c r="AL16" s="41">
        <v>46</v>
      </c>
      <c r="AM16" s="41" t="s">
        <v>150</v>
      </c>
      <c r="AN16" s="41" t="s">
        <v>150</v>
      </c>
      <c r="AO16" s="41" t="s">
        <v>150</v>
      </c>
      <c r="AP16" s="41" t="s">
        <v>150</v>
      </c>
      <c r="AQ16" s="41" t="s">
        <v>150</v>
      </c>
      <c r="AR16" s="41" t="s">
        <v>150</v>
      </c>
      <c r="AS16" s="41">
        <v>83</v>
      </c>
      <c r="AT16" s="41" t="s">
        <v>150</v>
      </c>
      <c r="AU16" s="41" t="s">
        <v>150</v>
      </c>
      <c r="AV16" s="41">
        <v>83</v>
      </c>
      <c r="AW16" s="41">
        <v>129</v>
      </c>
      <c r="AX16" s="41" t="s">
        <v>150</v>
      </c>
      <c r="AY16" s="41">
        <v>113</v>
      </c>
      <c r="AZ16" s="41" t="s">
        <v>150</v>
      </c>
      <c r="BA16" s="41" t="s">
        <v>150</v>
      </c>
      <c r="BB16" s="41">
        <v>113</v>
      </c>
      <c r="BC16" s="41" t="s">
        <v>150</v>
      </c>
      <c r="BD16" s="41" t="s">
        <v>150</v>
      </c>
      <c r="BE16" s="41" t="s">
        <v>150</v>
      </c>
      <c r="BF16" s="41" t="s">
        <v>150</v>
      </c>
      <c r="BG16" s="41" t="s">
        <v>150</v>
      </c>
      <c r="BH16" s="41" t="s">
        <v>150</v>
      </c>
      <c r="BI16" s="41">
        <v>337</v>
      </c>
      <c r="BJ16" s="41" t="s">
        <v>150</v>
      </c>
      <c r="BK16" s="41" t="s">
        <v>150</v>
      </c>
      <c r="BL16" s="41">
        <v>337</v>
      </c>
      <c r="BM16" s="41">
        <v>450</v>
      </c>
      <c r="BN16" s="42" t="s">
        <v>150</v>
      </c>
      <c r="BO16" s="42">
        <v>0.88495575221239076</v>
      </c>
      <c r="BP16" s="42" t="s">
        <v>150</v>
      </c>
      <c r="BQ16" s="42" t="s">
        <v>150</v>
      </c>
      <c r="BR16" s="42">
        <v>0.88495575221239076</v>
      </c>
      <c r="BS16" s="42" t="s">
        <v>150</v>
      </c>
      <c r="BT16" s="42" t="s">
        <v>150</v>
      </c>
      <c r="BU16" s="42" t="s">
        <v>150</v>
      </c>
      <c r="BV16" s="42" t="s">
        <v>150</v>
      </c>
      <c r="BW16" s="42" t="s">
        <v>150</v>
      </c>
      <c r="BX16" s="42" t="s">
        <v>150</v>
      </c>
      <c r="BY16" s="42">
        <v>3.2640949554896159</v>
      </c>
      <c r="BZ16" s="42" t="s">
        <v>150</v>
      </c>
      <c r="CA16" s="42" t="s">
        <v>150</v>
      </c>
      <c r="CB16" s="42">
        <v>3.2640949554896159</v>
      </c>
      <c r="CC16" s="42">
        <v>2.6666666666666616</v>
      </c>
    </row>
    <row r="17" spans="1:81">
      <c r="A17" s="40" t="s">
        <v>20</v>
      </c>
      <c r="B17" s="41" t="s">
        <v>150</v>
      </c>
      <c r="C17" s="41">
        <v>1426</v>
      </c>
      <c r="D17" s="41">
        <v>12434</v>
      </c>
      <c r="E17" s="41">
        <v>4933</v>
      </c>
      <c r="F17" s="41">
        <v>18793</v>
      </c>
      <c r="G17" s="41" t="s">
        <v>150</v>
      </c>
      <c r="H17" s="41">
        <v>4538</v>
      </c>
      <c r="I17" s="41">
        <v>191</v>
      </c>
      <c r="J17" s="41">
        <v>4729</v>
      </c>
      <c r="K17" s="41">
        <v>1379</v>
      </c>
      <c r="L17" s="41">
        <v>6108</v>
      </c>
      <c r="M17" s="41">
        <v>5743</v>
      </c>
      <c r="N17" s="41">
        <v>335</v>
      </c>
      <c r="O17" s="41" t="s">
        <v>150</v>
      </c>
      <c r="P17" s="41">
        <v>6078</v>
      </c>
      <c r="Q17" s="41">
        <v>30979</v>
      </c>
      <c r="R17" s="41" t="s">
        <v>150</v>
      </c>
      <c r="S17" s="41">
        <v>435</v>
      </c>
      <c r="T17" s="41">
        <v>3297</v>
      </c>
      <c r="U17" s="41">
        <v>1411</v>
      </c>
      <c r="V17" s="41">
        <v>5143</v>
      </c>
      <c r="W17" s="41" t="s">
        <v>150</v>
      </c>
      <c r="X17" s="41">
        <v>1053</v>
      </c>
      <c r="Y17" s="41">
        <v>65</v>
      </c>
      <c r="Z17" s="41">
        <v>1118</v>
      </c>
      <c r="AA17" s="41">
        <v>212</v>
      </c>
      <c r="AB17" s="41">
        <v>1330</v>
      </c>
      <c r="AC17" s="41">
        <v>1631</v>
      </c>
      <c r="AD17" s="41" t="s">
        <v>150</v>
      </c>
      <c r="AE17" s="41" t="s">
        <v>150</v>
      </c>
      <c r="AF17" s="41">
        <v>1631</v>
      </c>
      <c r="AG17" s="41">
        <v>8104</v>
      </c>
      <c r="AH17" s="41" t="s">
        <v>150</v>
      </c>
      <c r="AI17" s="41">
        <v>440</v>
      </c>
      <c r="AJ17" s="41">
        <v>4306</v>
      </c>
      <c r="AK17" s="41">
        <v>1628</v>
      </c>
      <c r="AL17" s="41">
        <v>6374</v>
      </c>
      <c r="AM17" s="41" t="s">
        <v>150</v>
      </c>
      <c r="AN17" s="41">
        <v>1641</v>
      </c>
      <c r="AO17" s="41">
        <v>68</v>
      </c>
      <c r="AP17" s="41">
        <v>1709</v>
      </c>
      <c r="AQ17" s="41">
        <v>444</v>
      </c>
      <c r="AR17" s="41">
        <v>2153</v>
      </c>
      <c r="AS17" s="41">
        <v>1953</v>
      </c>
      <c r="AT17" s="41">
        <v>190</v>
      </c>
      <c r="AU17" s="41" t="s">
        <v>150</v>
      </c>
      <c r="AV17" s="41">
        <v>2143</v>
      </c>
      <c r="AW17" s="41">
        <v>10670</v>
      </c>
      <c r="AX17" s="41" t="s">
        <v>150</v>
      </c>
      <c r="AY17" s="41">
        <v>1481</v>
      </c>
      <c r="AZ17" s="41">
        <v>11934</v>
      </c>
      <c r="BA17" s="41">
        <v>4778</v>
      </c>
      <c r="BB17" s="41">
        <v>18193</v>
      </c>
      <c r="BC17" s="41" t="s">
        <v>150</v>
      </c>
      <c r="BD17" s="41">
        <v>4463</v>
      </c>
      <c r="BE17" s="41">
        <v>188</v>
      </c>
      <c r="BF17" s="41">
        <v>4651</v>
      </c>
      <c r="BG17" s="41">
        <v>1229</v>
      </c>
      <c r="BH17" s="41">
        <v>5880</v>
      </c>
      <c r="BI17" s="41">
        <v>5619</v>
      </c>
      <c r="BJ17" s="41">
        <v>135</v>
      </c>
      <c r="BK17" s="41" t="s">
        <v>150</v>
      </c>
      <c r="BL17" s="41">
        <v>5754</v>
      </c>
      <c r="BM17" s="41">
        <v>29827</v>
      </c>
      <c r="BN17" s="42" t="s">
        <v>150</v>
      </c>
      <c r="BO17" s="42">
        <v>4.0513166779203242</v>
      </c>
      <c r="BP17" s="42">
        <v>4.2651248533601471</v>
      </c>
      <c r="BQ17" s="42">
        <v>1.2976140644621159</v>
      </c>
      <c r="BR17" s="42">
        <v>3.4683669543230877</v>
      </c>
      <c r="BS17" s="42" t="s">
        <v>150</v>
      </c>
      <c r="BT17" s="42">
        <v>11.494510419000669</v>
      </c>
      <c r="BU17" s="42">
        <v>0</v>
      </c>
      <c r="BV17" s="42">
        <v>11.029886046011605</v>
      </c>
      <c r="BW17" s="42">
        <v>6.672091131000812</v>
      </c>
      <c r="BX17" s="42">
        <v>10.119047619047617</v>
      </c>
      <c r="BY17" s="42">
        <v>3.5237586759209849</v>
      </c>
      <c r="BZ17" s="42">
        <v>-7.4074074074074181</v>
      </c>
      <c r="CA17" s="42" t="s">
        <v>150</v>
      </c>
      <c r="CB17" s="42">
        <v>3.2672923183872049</v>
      </c>
      <c r="CC17" s="42">
        <v>4.7406712039427372</v>
      </c>
    </row>
    <row r="18" spans="1:81">
      <c r="A18" s="40" t="s">
        <v>21</v>
      </c>
      <c r="B18" s="41">
        <v>68</v>
      </c>
      <c r="C18" s="41">
        <v>478</v>
      </c>
      <c r="D18" s="41">
        <v>386</v>
      </c>
      <c r="E18" s="41" t="s">
        <v>150</v>
      </c>
      <c r="F18" s="41">
        <v>864</v>
      </c>
      <c r="G18" s="41" t="s">
        <v>150</v>
      </c>
      <c r="H18" s="41" t="s">
        <v>150</v>
      </c>
      <c r="I18" s="41" t="s">
        <v>150</v>
      </c>
      <c r="J18" s="41" t="s">
        <v>150</v>
      </c>
      <c r="K18" s="41">
        <v>183</v>
      </c>
      <c r="L18" s="41">
        <v>183</v>
      </c>
      <c r="M18" s="41">
        <v>1150</v>
      </c>
      <c r="N18" s="41" t="s">
        <v>150</v>
      </c>
      <c r="O18" s="41" t="s">
        <v>150</v>
      </c>
      <c r="P18" s="41">
        <v>1150</v>
      </c>
      <c r="Q18" s="41">
        <v>2265</v>
      </c>
      <c r="R18" s="41">
        <v>15</v>
      </c>
      <c r="S18" s="41">
        <v>147</v>
      </c>
      <c r="T18" s="41">
        <v>100</v>
      </c>
      <c r="U18" s="41" t="s">
        <v>150</v>
      </c>
      <c r="V18" s="41">
        <v>247</v>
      </c>
      <c r="W18" s="41" t="s">
        <v>150</v>
      </c>
      <c r="X18" s="41" t="s">
        <v>150</v>
      </c>
      <c r="Y18" s="41" t="s">
        <v>150</v>
      </c>
      <c r="Z18" s="41" t="s">
        <v>150</v>
      </c>
      <c r="AA18" s="41">
        <v>53</v>
      </c>
      <c r="AB18" s="41">
        <v>53</v>
      </c>
      <c r="AC18" s="41">
        <v>348</v>
      </c>
      <c r="AD18" s="41" t="s">
        <v>150</v>
      </c>
      <c r="AE18" s="41" t="s">
        <v>150</v>
      </c>
      <c r="AF18" s="41">
        <v>348</v>
      </c>
      <c r="AG18" s="41">
        <v>663</v>
      </c>
      <c r="AH18" s="41">
        <v>25</v>
      </c>
      <c r="AI18" s="41">
        <v>157</v>
      </c>
      <c r="AJ18" s="41">
        <v>129</v>
      </c>
      <c r="AK18" s="41" t="s">
        <v>150</v>
      </c>
      <c r="AL18" s="41">
        <v>286</v>
      </c>
      <c r="AM18" s="41" t="s">
        <v>150</v>
      </c>
      <c r="AN18" s="41" t="s">
        <v>150</v>
      </c>
      <c r="AO18" s="41" t="s">
        <v>150</v>
      </c>
      <c r="AP18" s="41" t="s">
        <v>150</v>
      </c>
      <c r="AQ18" s="41">
        <v>47</v>
      </c>
      <c r="AR18" s="41">
        <v>47</v>
      </c>
      <c r="AS18" s="41">
        <v>394</v>
      </c>
      <c r="AT18" s="41" t="s">
        <v>150</v>
      </c>
      <c r="AU18" s="41" t="s">
        <v>150</v>
      </c>
      <c r="AV18" s="41">
        <v>394</v>
      </c>
      <c r="AW18" s="41">
        <v>752</v>
      </c>
      <c r="AX18" s="41">
        <v>62</v>
      </c>
      <c r="AY18" s="41">
        <v>488</v>
      </c>
      <c r="AZ18" s="41">
        <v>368</v>
      </c>
      <c r="BA18" s="41" t="s">
        <v>150</v>
      </c>
      <c r="BB18" s="41">
        <v>856</v>
      </c>
      <c r="BC18" s="41" t="s">
        <v>150</v>
      </c>
      <c r="BD18" s="41" t="s">
        <v>150</v>
      </c>
      <c r="BE18" s="41" t="s">
        <v>150</v>
      </c>
      <c r="BF18" s="41" t="s">
        <v>150</v>
      </c>
      <c r="BG18" s="41">
        <v>195</v>
      </c>
      <c r="BH18" s="41">
        <v>195</v>
      </c>
      <c r="BI18" s="41">
        <v>1161</v>
      </c>
      <c r="BJ18" s="41" t="s">
        <v>150</v>
      </c>
      <c r="BK18" s="41" t="s">
        <v>150</v>
      </c>
      <c r="BL18" s="41">
        <v>1161</v>
      </c>
      <c r="BM18" s="41">
        <v>2274</v>
      </c>
      <c r="BN18" s="42">
        <v>6.4516129032258114</v>
      </c>
      <c r="BO18" s="42">
        <v>4.098360655737709</v>
      </c>
      <c r="BP18" s="42">
        <v>2.9891304347826053</v>
      </c>
      <c r="BQ18" s="42" t="s">
        <v>150</v>
      </c>
      <c r="BR18" s="42">
        <v>3.6214953271028083</v>
      </c>
      <c r="BS18" s="42" t="s">
        <v>150</v>
      </c>
      <c r="BT18" s="42" t="s">
        <v>150</v>
      </c>
      <c r="BU18" s="42" t="s">
        <v>150</v>
      </c>
      <c r="BV18" s="42" t="s">
        <v>150</v>
      </c>
      <c r="BW18" s="42">
        <v>3.0769230769230771</v>
      </c>
      <c r="BX18" s="42">
        <v>3.0769230769230771</v>
      </c>
      <c r="BY18" s="42">
        <v>4.9095607235142165</v>
      </c>
      <c r="BZ18" s="42" t="s">
        <v>150</v>
      </c>
      <c r="CA18" s="42" t="s">
        <v>150</v>
      </c>
      <c r="CB18" s="42">
        <v>4.9095607235142165</v>
      </c>
      <c r="CC18" s="42">
        <v>4.3095866314863729</v>
      </c>
    </row>
    <row r="19" spans="1:81">
      <c r="A19" s="40" t="s">
        <v>22</v>
      </c>
      <c r="B19" s="41">
        <v>31</v>
      </c>
      <c r="C19" s="41" t="s">
        <v>150</v>
      </c>
      <c r="D19" s="41">
        <v>1788</v>
      </c>
      <c r="E19" s="41">
        <v>87</v>
      </c>
      <c r="F19" s="41">
        <v>1875</v>
      </c>
      <c r="G19" s="41" t="s">
        <v>150</v>
      </c>
      <c r="H19" s="41" t="s">
        <v>150</v>
      </c>
      <c r="I19" s="41" t="s">
        <v>150</v>
      </c>
      <c r="J19" s="41" t="s">
        <v>150</v>
      </c>
      <c r="K19" s="41" t="s">
        <v>150</v>
      </c>
      <c r="L19" s="41" t="s">
        <v>150</v>
      </c>
      <c r="M19" s="41">
        <v>4018</v>
      </c>
      <c r="N19" s="41" t="s">
        <v>150</v>
      </c>
      <c r="O19" s="41" t="s">
        <v>150</v>
      </c>
      <c r="P19" s="41">
        <v>4018</v>
      </c>
      <c r="Q19" s="41">
        <v>5924</v>
      </c>
      <c r="R19" s="41">
        <v>4</v>
      </c>
      <c r="S19" s="41" t="s">
        <v>150</v>
      </c>
      <c r="T19" s="41">
        <v>435</v>
      </c>
      <c r="U19" s="41">
        <v>28</v>
      </c>
      <c r="V19" s="41">
        <v>463</v>
      </c>
      <c r="W19" s="41" t="s">
        <v>150</v>
      </c>
      <c r="X19" s="41" t="s">
        <v>150</v>
      </c>
      <c r="Y19" s="41" t="s">
        <v>150</v>
      </c>
      <c r="Z19" s="41" t="s">
        <v>150</v>
      </c>
      <c r="AA19" s="41" t="s">
        <v>150</v>
      </c>
      <c r="AB19" s="41" t="s">
        <v>150</v>
      </c>
      <c r="AC19" s="41">
        <v>1204</v>
      </c>
      <c r="AD19" s="41" t="s">
        <v>150</v>
      </c>
      <c r="AE19" s="41" t="s">
        <v>150</v>
      </c>
      <c r="AF19" s="41">
        <v>1204</v>
      </c>
      <c r="AG19" s="41">
        <v>1671</v>
      </c>
      <c r="AH19" s="41">
        <v>11</v>
      </c>
      <c r="AI19" s="41" t="s">
        <v>150</v>
      </c>
      <c r="AJ19" s="41">
        <v>572</v>
      </c>
      <c r="AK19" s="41">
        <v>31</v>
      </c>
      <c r="AL19" s="41">
        <v>603</v>
      </c>
      <c r="AM19" s="41" t="s">
        <v>150</v>
      </c>
      <c r="AN19" s="41" t="s">
        <v>150</v>
      </c>
      <c r="AO19" s="41" t="s">
        <v>150</v>
      </c>
      <c r="AP19" s="41" t="s">
        <v>150</v>
      </c>
      <c r="AQ19" s="41" t="s">
        <v>150</v>
      </c>
      <c r="AR19" s="41" t="s">
        <v>150</v>
      </c>
      <c r="AS19" s="41">
        <v>1267</v>
      </c>
      <c r="AT19" s="41" t="s">
        <v>150</v>
      </c>
      <c r="AU19" s="41" t="s">
        <v>150</v>
      </c>
      <c r="AV19" s="41">
        <v>1267</v>
      </c>
      <c r="AW19" s="41">
        <v>1881</v>
      </c>
      <c r="AX19" s="41">
        <v>27</v>
      </c>
      <c r="AY19" s="41" t="s">
        <v>150</v>
      </c>
      <c r="AZ19" s="41">
        <v>1721</v>
      </c>
      <c r="BA19" s="41">
        <v>81</v>
      </c>
      <c r="BB19" s="41">
        <v>1802</v>
      </c>
      <c r="BC19" s="41" t="s">
        <v>150</v>
      </c>
      <c r="BD19" s="41" t="s">
        <v>150</v>
      </c>
      <c r="BE19" s="41" t="s">
        <v>150</v>
      </c>
      <c r="BF19" s="41" t="s">
        <v>150</v>
      </c>
      <c r="BG19" s="41" t="s">
        <v>150</v>
      </c>
      <c r="BH19" s="41" t="s">
        <v>150</v>
      </c>
      <c r="BI19" s="41">
        <v>4165</v>
      </c>
      <c r="BJ19" s="41" t="s">
        <v>150</v>
      </c>
      <c r="BK19" s="41" t="s">
        <v>150</v>
      </c>
      <c r="BL19" s="41">
        <v>4165</v>
      </c>
      <c r="BM19" s="41">
        <v>5994</v>
      </c>
      <c r="BN19" s="42">
        <v>11.111111111111116</v>
      </c>
      <c r="BO19" s="42" t="s">
        <v>150</v>
      </c>
      <c r="BP19" s="42">
        <v>4.0674026728646169</v>
      </c>
      <c r="BQ19" s="42">
        <v>-3.7037037037036979</v>
      </c>
      <c r="BR19" s="42">
        <v>3.7180910099888997</v>
      </c>
      <c r="BS19" s="42" t="s">
        <v>150</v>
      </c>
      <c r="BT19" s="42" t="s">
        <v>150</v>
      </c>
      <c r="BU19" s="42" t="s">
        <v>150</v>
      </c>
      <c r="BV19" s="42" t="s">
        <v>150</v>
      </c>
      <c r="BW19" s="42" t="s">
        <v>150</v>
      </c>
      <c r="BX19" s="42" t="s">
        <v>150</v>
      </c>
      <c r="BY19" s="42">
        <v>5.0420168067226934</v>
      </c>
      <c r="BZ19" s="42" t="s">
        <v>150</v>
      </c>
      <c r="CA19" s="42" t="s">
        <v>150</v>
      </c>
      <c r="CB19" s="42">
        <v>5.0420168067226934</v>
      </c>
      <c r="CC19" s="42">
        <v>4.6713380046713322</v>
      </c>
    </row>
    <row r="20" spans="1:81">
      <c r="A20" s="40" t="s">
        <v>23</v>
      </c>
      <c r="B20" s="41" t="s">
        <v>150</v>
      </c>
      <c r="C20" s="41" t="s">
        <v>150</v>
      </c>
      <c r="D20" s="41">
        <v>337</v>
      </c>
      <c r="E20" s="41" t="s">
        <v>150</v>
      </c>
      <c r="F20" s="41">
        <v>337</v>
      </c>
      <c r="G20" s="41" t="s">
        <v>150</v>
      </c>
      <c r="H20" s="41" t="s">
        <v>150</v>
      </c>
      <c r="I20" s="41" t="s">
        <v>150</v>
      </c>
      <c r="J20" s="41" t="s">
        <v>150</v>
      </c>
      <c r="K20" s="41" t="s">
        <v>150</v>
      </c>
      <c r="L20" s="41" t="s">
        <v>150</v>
      </c>
      <c r="M20" s="41">
        <v>485</v>
      </c>
      <c r="N20" s="41" t="s">
        <v>150</v>
      </c>
      <c r="O20" s="41" t="s">
        <v>150</v>
      </c>
      <c r="P20" s="41">
        <v>485</v>
      </c>
      <c r="Q20" s="41">
        <v>822</v>
      </c>
      <c r="R20" s="41" t="s">
        <v>150</v>
      </c>
      <c r="S20" s="41" t="s">
        <v>150</v>
      </c>
      <c r="T20" s="41">
        <v>100</v>
      </c>
      <c r="U20" s="41" t="s">
        <v>150</v>
      </c>
      <c r="V20" s="41">
        <v>100</v>
      </c>
      <c r="W20" s="41" t="s">
        <v>150</v>
      </c>
      <c r="X20" s="41" t="s">
        <v>150</v>
      </c>
      <c r="Y20" s="41" t="s">
        <v>150</v>
      </c>
      <c r="Z20" s="41" t="s">
        <v>150</v>
      </c>
      <c r="AA20" s="41" t="s">
        <v>150</v>
      </c>
      <c r="AB20" s="41" t="s">
        <v>150</v>
      </c>
      <c r="AC20" s="41">
        <v>329</v>
      </c>
      <c r="AD20" s="41" t="s">
        <v>150</v>
      </c>
      <c r="AE20" s="41" t="s">
        <v>150</v>
      </c>
      <c r="AF20" s="41">
        <v>329</v>
      </c>
      <c r="AG20" s="41">
        <v>429</v>
      </c>
      <c r="AH20" s="41" t="s">
        <v>150</v>
      </c>
      <c r="AI20" s="41" t="s">
        <v>150</v>
      </c>
      <c r="AJ20" s="41">
        <v>114</v>
      </c>
      <c r="AK20" s="41" t="s">
        <v>150</v>
      </c>
      <c r="AL20" s="41">
        <v>114</v>
      </c>
      <c r="AM20" s="41" t="s">
        <v>150</v>
      </c>
      <c r="AN20" s="41" t="s">
        <v>150</v>
      </c>
      <c r="AO20" s="41" t="s">
        <v>150</v>
      </c>
      <c r="AP20" s="41" t="s">
        <v>150</v>
      </c>
      <c r="AQ20" s="41" t="s">
        <v>150</v>
      </c>
      <c r="AR20" s="41" t="s">
        <v>150</v>
      </c>
      <c r="AS20" s="41">
        <v>152</v>
      </c>
      <c r="AT20" s="41" t="s">
        <v>150</v>
      </c>
      <c r="AU20" s="41" t="s">
        <v>150</v>
      </c>
      <c r="AV20" s="41">
        <v>152</v>
      </c>
      <c r="AW20" s="41">
        <v>266</v>
      </c>
      <c r="AX20" s="41" t="s">
        <v>150</v>
      </c>
      <c r="AY20" s="41" t="s">
        <v>150</v>
      </c>
      <c r="AZ20" s="41">
        <v>341</v>
      </c>
      <c r="BA20" s="41" t="s">
        <v>150</v>
      </c>
      <c r="BB20" s="41">
        <v>341</v>
      </c>
      <c r="BC20" s="41" t="s">
        <v>150</v>
      </c>
      <c r="BD20" s="41" t="s">
        <v>150</v>
      </c>
      <c r="BE20" s="41" t="s">
        <v>150</v>
      </c>
      <c r="BF20" s="41" t="s">
        <v>150</v>
      </c>
      <c r="BG20" s="41" t="s">
        <v>150</v>
      </c>
      <c r="BH20" s="41" t="s">
        <v>150</v>
      </c>
      <c r="BI20" s="41">
        <v>521</v>
      </c>
      <c r="BJ20" s="41" t="s">
        <v>150</v>
      </c>
      <c r="BK20" s="41" t="s">
        <v>150</v>
      </c>
      <c r="BL20" s="41">
        <v>521</v>
      </c>
      <c r="BM20" s="41">
        <v>862</v>
      </c>
      <c r="BN20" s="42" t="s">
        <v>150</v>
      </c>
      <c r="BO20" s="42" t="s">
        <v>150</v>
      </c>
      <c r="BP20" s="42">
        <v>5.2785923753665642</v>
      </c>
      <c r="BQ20" s="42" t="s">
        <v>150</v>
      </c>
      <c r="BR20" s="42">
        <v>5.2785923753665642</v>
      </c>
      <c r="BS20" s="42" t="s">
        <v>150</v>
      </c>
      <c r="BT20" s="42" t="s">
        <v>150</v>
      </c>
      <c r="BU20" s="42" t="s">
        <v>150</v>
      </c>
      <c r="BV20" s="42" t="s">
        <v>150</v>
      </c>
      <c r="BW20" s="42" t="s">
        <v>150</v>
      </c>
      <c r="BX20" s="42" t="s">
        <v>150</v>
      </c>
      <c r="BY20" s="42">
        <v>-27.063339731285986</v>
      </c>
      <c r="BZ20" s="42" t="s">
        <v>150</v>
      </c>
      <c r="CA20" s="42" t="s">
        <v>150</v>
      </c>
      <c r="CB20" s="42">
        <v>-27.063339731285986</v>
      </c>
      <c r="CC20" s="42">
        <v>-14.269141531322504</v>
      </c>
    </row>
    <row r="21" spans="1:81">
      <c r="A21" s="40" t="s">
        <v>24</v>
      </c>
      <c r="B21" s="41" t="s">
        <v>150</v>
      </c>
      <c r="C21" s="41">
        <v>811</v>
      </c>
      <c r="D21" s="41">
        <v>1287</v>
      </c>
      <c r="E21" s="41">
        <v>648</v>
      </c>
      <c r="F21" s="41">
        <v>2746</v>
      </c>
      <c r="G21" s="41" t="s">
        <v>150</v>
      </c>
      <c r="H21" s="41">
        <v>1431</v>
      </c>
      <c r="I21" s="41" t="s">
        <v>150</v>
      </c>
      <c r="J21" s="41">
        <v>1431</v>
      </c>
      <c r="K21" s="41" t="s">
        <v>150</v>
      </c>
      <c r="L21" s="41">
        <v>1431</v>
      </c>
      <c r="M21" s="41">
        <v>1901</v>
      </c>
      <c r="N21" s="41" t="s">
        <v>150</v>
      </c>
      <c r="O21" s="41" t="s">
        <v>150</v>
      </c>
      <c r="P21" s="41">
        <v>1901</v>
      </c>
      <c r="Q21" s="41">
        <v>6078</v>
      </c>
      <c r="R21" s="41" t="s">
        <v>150</v>
      </c>
      <c r="S21" s="41">
        <v>245</v>
      </c>
      <c r="T21" s="41">
        <v>245</v>
      </c>
      <c r="U21" s="41">
        <v>192</v>
      </c>
      <c r="V21" s="41">
        <v>682</v>
      </c>
      <c r="W21" s="41" t="s">
        <v>150</v>
      </c>
      <c r="X21" s="41">
        <v>436</v>
      </c>
      <c r="Y21" s="41" t="s">
        <v>150</v>
      </c>
      <c r="Z21" s="41">
        <v>436</v>
      </c>
      <c r="AA21" s="41" t="s">
        <v>150</v>
      </c>
      <c r="AB21" s="41">
        <v>436</v>
      </c>
      <c r="AC21" s="41">
        <v>539</v>
      </c>
      <c r="AD21" s="41" t="s">
        <v>150</v>
      </c>
      <c r="AE21" s="41" t="s">
        <v>150</v>
      </c>
      <c r="AF21" s="41">
        <v>539</v>
      </c>
      <c r="AG21" s="41">
        <v>1657</v>
      </c>
      <c r="AH21" s="41" t="s">
        <v>150</v>
      </c>
      <c r="AI21" s="41">
        <v>275</v>
      </c>
      <c r="AJ21" s="41">
        <v>492</v>
      </c>
      <c r="AK21" s="41">
        <v>209</v>
      </c>
      <c r="AL21" s="41">
        <v>976</v>
      </c>
      <c r="AM21" s="41" t="s">
        <v>150</v>
      </c>
      <c r="AN21" s="41">
        <v>495</v>
      </c>
      <c r="AO21" s="41" t="s">
        <v>150</v>
      </c>
      <c r="AP21" s="41">
        <v>495</v>
      </c>
      <c r="AQ21" s="41" t="s">
        <v>150</v>
      </c>
      <c r="AR21" s="41">
        <v>495</v>
      </c>
      <c r="AS21" s="41">
        <v>657</v>
      </c>
      <c r="AT21" s="41" t="s">
        <v>150</v>
      </c>
      <c r="AU21" s="41" t="s">
        <v>150</v>
      </c>
      <c r="AV21" s="41">
        <v>657</v>
      </c>
      <c r="AW21" s="41">
        <v>2128</v>
      </c>
      <c r="AX21" s="41" t="s">
        <v>150</v>
      </c>
      <c r="AY21" s="41">
        <v>781</v>
      </c>
      <c r="AZ21" s="41">
        <v>1195</v>
      </c>
      <c r="BA21" s="41">
        <v>601</v>
      </c>
      <c r="BB21" s="41">
        <v>2577</v>
      </c>
      <c r="BC21" s="41" t="s">
        <v>150</v>
      </c>
      <c r="BD21" s="41">
        <v>1473</v>
      </c>
      <c r="BE21" s="41" t="s">
        <v>150</v>
      </c>
      <c r="BF21" s="41">
        <v>1473</v>
      </c>
      <c r="BG21" s="41" t="s">
        <v>150</v>
      </c>
      <c r="BH21" s="41">
        <v>1473</v>
      </c>
      <c r="BI21" s="41">
        <v>1895</v>
      </c>
      <c r="BJ21" s="41" t="s">
        <v>150</v>
      </c>
      <c r="BK21" s="41" t="s">
        <v>150</v>
      </c>
      <c r="BL21" s="41">
        <v>1895</v>
      </c>
      <c r="BM21" s="41">
        <v>5945</v>
      </c>
      <c r="BN21" s="42" t="s">
        <v>150</v>
      </c>
      <c r="BO21" s="42" t="s">
        <v>150</v>
      </c>
      <c r="BP21" s="42">
        <v>12.970711297071125</v>
      </c>
      <c r="BQ21" s="42">
        <v>-4.991680532445919</v>
      </c>
      <c r="BR21" s="42">
        <v>4.8506014745828496</v>
      </c>
      <c r="BS21" s="42" t="s">
        <v>150</v>
      </c>
      <c r="BT21" s="42">
        <v>6.8567549219280437</v>
      </c>
      <c r="BU21" s="42" t="s">
        <v>150</v>
      </c>
      <c r="BV21" s="42">
        <v>6.8567549219280437</v>
      </c>
      <c r="BW21" s="42" t="s">
        <v>150</v>
      </c>
      <c r="BX21" s="42">
        <v>6.8567549219280437</v>
      </c>
      <c r="BY21" s="42">
        <v>5.9102902374670201</v>
      </c>
      <c r="BZ21" s="42" t="s">
        <v>150</v>
      </c>
      <c r="CA21" s="42" t="s">
        <v>150</v>
      </c>
      <c r="CB21" s="42">
        <v>5.9102902374670201</v>
      </c>
      <c r="CC21" s="42">
        <v>5.6854499579478528</v>
      </c>
    </row>
    <row r="22" spans="1:81">
      <c r="A22" s="40" t="s">
        <v>25</v>
      </c>
      <c r="B22" s="41" t="s">
        <v>150</v>
      </c>
      <c r="C22" s="41">
        <v>723</v>
      </c>
      <c r="D22" s="41">
        <v>494</v>
      </c>
      <c r="E22" s="41">
        <v>66</v>
      </c>
      <c r="F22" s="41">
        <v>1283</v>
      </c>
      <c r="G22" s="41" t="s">
        <v>150</v>
      </c>
      <c r="H22" s="41" t="s">
        <v>150</v>
      </c>
      <c r="I22" s="41" t="s">
        <v>150</v>
      </c>
      <c r="J22" s="41" t="s">
        <v>150</v>
      </c>
      <c r="K22" s="41" t="s">
        <v>150</v>
      </c>
      <c r="L22" s="41" t="s">
        <v>150</v>
      </c>
      <c r="M22" s="41">
        <v>497</v>
      </c>
      <c r="N22" s="41" t="s">
        <v>150</v>
      </c>
      <c r="O22" s="41" t="s">
        <v>150</v>
      </c>
      <c r="P22" s="41">
        <v>497</v>
      </c>
      <c r="Q22" s="41">
        <v>1780</v>
      </c>
      <c r="R22" s="41" t="s">
        <v>150</v>
      </c>
      <c r="S22" s="41">
        <v>209</v>
      </c>
      <c r="T22" s="41">
        <v>142</v>
      </c>
      <c r="U22" s="41">
        <v>22</v>
      </c>
      <c r="V22" s="41">
        <v>373</v>
      </c>
      <c r="W22" s="41" t="s">
        <v>150</v>
      </c>
      <c r="X22" s="41" t="s">
        <v>150</v>
      </c>
      <c r="Y22" s="41" t="s">
        <v>150</v>
      </c>
      <c r="Z22" s="41" t="s">
        <v>150</v>
      </c>
      <c r="AA22" s="41" t="s">
        <v>150</v>
      </c>
      <c r="AB22" s="41" t="s">
        <v>150</v>
      </c>
      <c r="AC22" s="41">
        <v>162</v>
      </c>
      <c r="AD22" s="41" t="s">
        <v>150</v>
      </c>
      <c r="AE22" s="41" t="s">
        <v>150</v>
      </c>
      <c r="AF22" s="41">
        <v>162</v>
      </c>
      <c r="AG22" s="41">
        <v>535</v>
      </c>
      <c r="AH22" s="41" t="s">
        <v>150</v>
      </c>
      <c r="AI22" s="41">
        <v>259</v>
      </c>
      <c r="AJ22" s="41">
        <v>155</v>
      </c>
      <c r="AK22" s="41">
        <v>20</v>
      </c>
      <c r="AL22" s="41">
        <v>434</v>
      </c>
      <c r="AM22" s="41" t="s">
        <v>150</v>
      </c>
      <c r="AN22" s="41" t="s">
        <v>150</v>
      </c>
      <c r="AO22" s="41" t="s">
        <v>150</v>
      </c>
      <c r="AP22" s="41" t="s">
        <v>150</v>
      </c>
      <c r="AQ22" s="41" t="s">
        <v>150</v>
      </c>
      <c r="AR22" s="41" t="s">
        <v>150</v>
      </c>
      <c r="AS22" s="41">
        <v>181</v>
      </c>
      <c r="AT22" s="41" t="s">
        <v>150</v>
      </c>
      <c r="AU22" s="41" t="s">
        <v>150</v>
      </c>
      <c r="AV22" s="41">
        <v>181</v>
      </c>
      <c r="AW22" s="41">
        <v>615</v>
      </c>
      <c r="AX22" s="41" t="s">
        <v>150</v>
      </c>
      <c r="AY22" s="41">
        <v>726</v>
      </c>
      <c r="AZ22" s="41">
        <v>521</v>
      </c>
      <c r="BA22" s="41">
        <v>68</v>
      </c>
      <c r="BB22" s="41">
        <v>1315</v>
      </c>
      <c r="BC22" s="41" t="s">
        <v>150</v>
      </c>
      <c r="BD22" s="41" t="s">
        <v>150</v>
      </c>
      <c r="BE22" s="41" t="s">
        <v>150</v>
      </c>
      <c r="BF22" s="41" t="s">
        <v>150</v>
      </c>
      <c r="BG22" s="41" t="s">
        <v>150</v>
      </c>
      <c r="BH22" s="41" t="s">
        <v>150</v>
      </c>
      <c r="BI22" s="41">
        <v>500</v>
      </c>
      <c r="BJ22" s="41" t="s">
        <v>150</v>
      </c>
      <c r="BK22" s="41" t="s">
        <v>150</v>
      </c>
      <c r="BL22" s="41">
        <v>500</v>
      </c>
      <c r="BM22" s="41">
        <v>1815</v>
      </c>
      <c r="BN22" s="42" t="s">
        <v>150</v>
      </c>
      <c r="BO22" s="42">
        <v>7.3002754820936655</v>
      </c>
      <c r="BP22" s="42">
        <v>7.677543186180424</v>
      </c>
      <c r="BQ22" s="42">
        <v>0</v>
      </c>
      <c r="BR22" s="42">
        <v>7.0722433460076006</v>
      </c>
      <c r="BS22" s="42" t="s">
        <v>150</v>
      </c>
      <c r="BT22" s="42" t="s">
        <v>150</v>
      </c>
      <c r="BU22" s="42" t="s">
        <v>150</v>
      </c>
      <c r="BV22" s="42" t="s">
        <v>150</v>
      </c>
      <c r="BW22" s="42" t="s">
        <v>150</v>
      </c>
      <c r="BX22" s="42" t="s">
        <v>150</v>
      </c>
      <c r="BY22" s="42">
        <v>4.4000000000000039</v>
      </c>
      <c r="BZ22" s="42" t="s">
        <v>150</v>
      </c>
      <c r="CA22" s="42" t="s">
        <v>150</v>
      </c>
      <c r="CB22" s="42">
        <v>4.4000000000000039</v>
      </c>
      <c r="CC22" s="42">
        <v>6.3360881542699694</v>
      </c>
    </row>
    <row r="23" spans="1:81">
      <c r="A23" s="40" t="s">
        <v>26</v>
      </c>
      <c r="B23" s="41" t="s">
        <v>150</v>
      </c>
      <c r="C23" s="41">
        <v>621</v>
      </c>
      <c r="D23" s="41" t="s">
        <v>150</v>
      </c>
      <c r="E23" s="41" t="s">
        <v>150</v>
      </c>
      <c r="F23" s="41">
        <v>621</v>
      </c>
      <c r="G23" s="41" t="s">
        <v>150</v>
      </c>
      <c r="H23" s="41" t="s">
        <v>150</v>
      </c>
      <c r="I23" s="41" t="s">
        <v>150</v>
      </c>
      <c r="J23" s="41" t="s">
        <v>150</v>
      </c>
      <c r="K23" s="41" t="s">
        <v>150</v>
      </c>
      <c r="L23" s="41" t="s">
        <v>150</v>
      </c>
      <c r="M23" s="41">
        <v>1588</v>
      </c>
      <c r="N23" s="41" t="s">
        <v>150</v>
      </c>
      <c r="O23" s="41" t="s">
        <v>150</v>
      </c>
      <c r="P23" s="41">
        <v>1588</v>
      </c>
      <c r="Q23" s="41">
        <v>2209</v>
      </c>
      <c r="R23" s="41" t="s">
        <v>150</v>
      </c>
      <c r="S23" s="41">
        <v>180</v>
      </c>
      <c r="T23" s="41" t="s">
        <v>150</v>
      </c>
      <c r="U23" s="41" t="s">
        <v>150</v>
      </c>
      <c r="V23" s="41">
        <v>180</v>
      </c>
      <c r="W23" s="41" t="s">
        <v>150</v>
      </c>
      <c r="X23" s="41" t="s">
        <v>150</v>
      </c>
      <c r="Y23" s="41" t="s">
        <v>150</v>
      </c>
      <c r="Z23" s="41" t="s">
        <v>150</v>
      </c>
      <c r="AA23" s="41" t="s">
        <v>150</v>
      </c>
      <c r="AB23" s="41" t="s">
        <v>150</v>
      </c>
      <c r="AC23" s="41">
        <v>452</v>
      </c>
      <c r="AD23" s="41" t="s">
        <v>150</v>
      </c>
      <c r="AE23" s="41" t="s">
        <v>150</v>
      </c>
      <c r="AF23" s="41">
        <v>452</v>
      </c>
      <c r="AG23" s="41">
        <v>632</v>
      </c>
      <c r="AH23" s="41" t="s">
        <v>150</v>
      </c>
      <c r="AI23" s="41">
        <v>191</v>
      </c>
      <c r="AJ23" s="41" t="s">
        <v>150</v>
      </c>
      <c r="AK23" s="41" t="s">
        <v>150</v>
      </c>
      <c r="AL23" s="41">
        <v>191</v>
      </c>
      <c r="AM23" s="41" t="s">
        <v>150</v>
      </c>
      <c r="AN23" s="41" t="s">
        <v>150</v>
      </c>
      <c r="AO23" s="41" t="s">
        <v>150</v>
      </c>
      <c r="AP23" s="41" t="s">
        <v>150</v>
      </c>
      <c r="AQ23" s="41" t="s">
        <v>150</v>
      </c>
      <c r="AR23" s="41" t="s">
        <v>150</v>
      </c>
      <c r="AS23" s="41">
        <v>537</v>
      </c>
      <c r="AT23" s="41" t="s">
        <v>150</v>
      </c>
      <c r="AU23" s="41" t="s">
        <v>150</v>
      </c>
      <c r="AV23" s="41">
        <v>537</v>
      </c>
      <c r="AW23" s="41">
        <v>728</v>
      </c>
      <c r="AX23" s="41" t="s">
        <v>150</v>
      </c>
      <c r="AY23" s="41">
        <v>630</v>
      </c>
      <c r="AZ23" s="41" t="s">
        <v>150</v>
      </c>
      <c r="BA23" s="41" t="s">
        <v>150</v>
      </c>
      <c r="BB23" s="41">
        <v>630</v>
      </c>
      <c r="BC23" s="41" t="s">
        <v>150</v>
      </c>
      <c r="BD23" s="41" t="s">
        <v>150</v>
      </c>
      <c r="BE23" s="41" t="s">
        <v>150</v>
      </c>
      <c r="BF23" s="41" t="s">
        <v>150</v>
      </c>
      <c r="BG23" s="41" t="s">
        <v>150</v>
      </c>
      <c r="BH23" s="41" t="s">
        <v>150</v>
      </c>
      <c r="BI23" s="41">
        <v>1536</v>
      </c>
      <c r="BJ23" s="41" t="s">
        <v>150</v>
      </c>
      <c r="BK23" s="41" t="s">
        <v>150</v>
      </c>
      <c r="BL23" s="41">
        <v>1536</v>
      </c>
      <c r="BM23" s="41">
        <v>2166</v>
      </c>
      <c r="BN23" s="42" t="s">
        <v>150</v>
      </c>
      <c r="BO23" s="42">
        <v>3.1746031746031744</v>
      </c>
      <c r="BP23" s="42" t="s">
        <v>150</v>
      </c>
      <c r="BQ23" s="42" t="s">
        <v>150</v>
      </c>
      <c r="BR23" s="42">
        <v>3.1746031746031744</v>
      </c>
      <c r="BS23" s="42" t="s">
        <v>150</v>
      </c>
      <c r="BT23" s="42" t="s">
        <v>150</v>
      </c>
      <c r="BU23" s="42" t="s">
        <v>150</v>
      </c>
      <c r="BV23" s="42" t="s">
        <v>150</v>
      </c>
      <c r="BW23" s="42" t="s">
        <v>150</v>
      </c>
      <c r="BX23" s="42" t="s">
        <v>150</v>
      </c>
      <c r="BY23" s="42">
        <v>2.1484375</v>
      </c>
      <c r="BZ23" s="42" t="s">
        <v>150</v>
      </c>
      <c r="CA23" s="42" t="s">
        <v>150</v>
      </c>
      <c r="CB23" s="42">
        <v>2.1484375</v>
      </c>
      <c r="CC23" s="42">
        <v>2.4469067405355482</v>
      </c>
    </row>
    <row r="24" spans="1:81">
      <c r="A24" s="40" t="s">
        <v>27</v>
      </c>
      <c r="B24" s="41">
        <v>204</v>
      </c>
      <c r="C24" s="41" t="s">
        <v>150</v>
      </c>
      <c r="D24" s="41">
        <v>1373</v>
      </c>
      <c r="E24" s="41">
        <v>400</v>
      </c>
      <c r="F24" s="41">
        <v>1773</v>
      </c>
      <c r="G24" s="41" t="s">
        <v>150</v>
      </c>
      <c r="H24" s="41">
        <v>1466</v>
      </c>
      <c r="I24" s="41" t="s">
        <v>150</v>
      </c>
      <c r="J24" s="41">
        <v>1466</v>
      </c>
      <c r="K24" s="41">
        <v>2119</v>
      </c>
      <c r="L24" s="41">
        <v>3585</v>
      </c>
      <c r="M24" s="41">
        <v>5035</v>
      </c>
      <c r="N24" s="41">
        <v>70</v>
      </c>
      <c r="O24" s="41" t="s">
        <v>150</v>
      </c>
      <c r="P24" s="41">
        <v>5105</v>
      </c>
      <c r="Q24" s="41">
        <v>10667</v>
      </c>
      <c r="R24" s="41">
        <v>46</v>
      </c>
      <c r="S24" s="41" t="s">
        <v>150</v>
      </c>
      <c r="T24" s="41">
        <v>394</v>
      </c>
      <c r="U24" s="41">
        <v>131</v>
      </c>
      <c r="V24" s="41">
        <v>525</v>
      </c>
      <c r="W24" s="41" t="s">
        <v>150</v>
      </c>
      <c r="X24" s="41">
        <v>403</v>
      </c>
      <c r="Y24" s="41" t="s">
        <v>150</v>
      </c>
      <c r="Z24" s="41">
        <v>403</v>
      </c>
      <c r="AA24" s="41">
        <v>537</v>
      </c>
      <c r="AB24" s="41">
        <v>940</v>
      </c>
      <c r="AC24" s="41">
        <v>1455</v>
      </c>
      <c r="AD24" s="41">
        <v>23</v>
      </c>
      <c r="AE24" s="41" t="s">
        <v>150</v>
      </c>
      <c r="AF24" s="41">
        <v>1478</v>
      </c>
      <c r="AG24" s="41">
        <v>2989</v>
      </c>
      <c r="AH24" s="41">
        <v>72</v>
      </c>
      <c r="AI24" s="41" t="s">
        <v>150</v>
      </c>
      <c r="AJ24" s="41">
        <v>481</v>
      </c>
      <c r="AK24" s="41">
        <v>141</v>
      </c>
      <c r="AL24" s="41">
        <v>622</v>
      </c>
      <c r="AM24" s="41" t="s">
        <v>150</v>
      </c>
      <c r="AN24" s="41">
        <v>490</v>
      </c>
      <c r="AO24" s="41" t="s">
        <v>150</v>
      </c>
      <c r="AP24" s="41">
        <v>490</v>
      </c>
      <c r="AQ24" s="41">
        <v>724</v>
      </c>
      <c r="AR24" s="41">
        <v>1214</v>
      </c>
      <c r="AS24" s="41">
        <v>1677</v>
      </c>
      <c r="AT24" s="41">
        <v>22</v>
      </c>
      <c r="AU24" s="41" t="s">
        <v>150</v>
      </c>
      <c r="AV24" s="41">
        <v>1699</v>
      </c>
      <c r="AW24" s="41">
        <v>3607</v>
      </c>
      <c r="AX24" s="41">
        <v>215</v>
      </c>
      <c r="AY24" s="41" t="s">
        <v>150</v>
      </c>
      <c r="AZ24" s="41">
        <v>1357</v>
      </c>
      <c r="BA24" s="41">
        <v>393</v>
      </c>
      <c r="BB24" s="41">
        <v>1750</v>
      </c>
      <c r="BC24" s="41" t="s">
        <v>150</v>
      </c>
      <c r="BD24" s="41">
        <v>1504</v>
      </c>
      <c r="BE24" s="41" t="s">
        <v>150</v>
      </c>
      <c r="BF24" s="41">
        <v>1504</v>
      </c>
      <c r="BG24" s="41">
        <v>2133</v>
      </c>
      <c r="BH24" s="41">
        <v>3637</v>
      </c>
      <c r="BI24" s="41">
        <v>5070</v>
      </c>
      <c r="BJ24" s="41">
        <v>80</v>
      </c>
      <c r="BK24" s="41" t="s">
        <v>150</v>
      </c>
      <c r="BL24" s="41">
        <v>5150</v>
      </c>
      <c r="BM24" s="41">
        <v>10752</v>
      </c>
      <c r="BN24" s="42">
        <v>17.209302325581397</v>
      </c>
      <c r="BO24" s="42" t="s">
        <v>150</v>
      </c>
      <c r="BP24" s="42">
        <v>5.2321296978629306</v>
      </c>
      <c r="BQ24" s="42">
        <v>0.76335877862595547</v>
      </c>
      <c r="BR24" s="42">
        <v>4.228571428571426</v>
      </c>
      <c r="BS24" s="42" t="s">
        <v>150</v>
      </c>
      <c r="BT24" s="42">
        <v>8.3111702127659619</v>
      </c>
      <c r="BU24" s="42" t="s">
        <v>150</v>
      </c>
      <c r="BV24" s="42">
        <v>8.3111702127659619</v>
      </c>
      <c r="BW24" s="42">
        <v>9.4233473980309448</v>
      </c>
      <c r="BX24" s="42">
        <v>8.9634313995050832</v>
      </c>
      <c r="BY24" s="42">
        <v>5.0690335305719874</v>
      </c>
      <c r="BZ24" s="42">
        <v>11.250000000000004</v>
      </c>
      <c r="CA24" s="42" t="s">
        <v>150</v>
      </c>
      <c r="CB24" s="42">
        <v>5.1650485436893216</v>
      </c>
      <c r="CC24" s="42">
        <v>6.5383184523809534</v>
      </c>
    </row>
    <row r="25" spans="1:81">
      <c r="A25" s="40" t="s">
        <v>28</v>
      </c>
      <c r="B25" s="41">
        <v>49</v>
      </c>
      <c r="C25" s="41">
        <v>1987</v>
      </c>
      <c r="D25" s="41">
        <v>2448</v>
      </c>
      <c r="E25" s="41">
        <v>765</v>
      </c>
      <c r="F25" s="41">
        <v>5200</v>
      </c>
      <c r="G25" s="41" t="s">
        <v>150</v>
      </c>
      <c r="H25" s="41">
        <v>1282</v>
      </c>
      <c r="I25" s="41" t="s">
        <v>150</v>
      </c>
      <c r="J25" s="41">
        <v>1282</v>
      </c>
      <c r="K25" s="41" t="s">
        <v>150</v>
      </c>
      <c r="L25" s="41">
        <v>1282</v>
      </c>
      <c r="M25" s="41">
        <v>5128</v>
      </c>
      <c r="N25" s="41" t="s">
        <v>150</v>
      </c>
      <c r="O25" s="41" t="s">
        <v>150</v>
      </c>
      <c r="P25" s="41">
        <v>5128</v>
      </c>
      <c r="Q25" s="41">
        <v>11659</v>
      </c>
      <c r="R25" s="41">
        <v>13</v>
      </c>
      <c r="S25" s="41">
        <v>509</v>
      </c>
      <c r="T25" s="41">
        <v>639</v>
      </c>
      <c r="U25" s="41">
        <v>252</v>
      </c>
      <c r="V25" s="41">
        <v>1400</v>
      </c>
      <c r="W25" s="41" t="s">
        <v>150</v>
      </c>
      <c r="X25" s="41">
        <v>370</v>
      </c>
      <c r="Y25" s="41" t="s">
        <v>150</v>
      </c>
      <c r="Z25" s="41">
        <v>370</v>
      </c>
      <c r="AA25" s="41" t="s">
        <v>150</v>
      </c>
      <c r="AB25" s="41">
        <v>370</v>
      </c>
      <c r="AC25" s="41">
        <v>1544</v>
      </c>
      <c r="AD25" s="41" t="s">
        <v>150</v>
      </c>
      <c r="AE25" s="41" t="s">
        <v>150</v>
      </c>
      <c r="AF25" s="41">
        <v>1544</v>
      </c>
      <c r="AG25" s="41">
        <v>3327</v>
      </c>
      <c r="AH25" s="41">
        <v>21</v>
      </c>
      <c r="AI25" s="41">
        <v>677</v>
      </c>
      <c r="AJ25" s="41">
        <v>756</v>
      </c>
      <c r="AK25" s="41">
        <v>227</v>
      </c>
      <c r="AL25" s="41">
        <v>1660</v>
      </c>
      <c r="AM25" s="41" t="s">
        <v>150</v>
      </c>
      <c r="AN25" s="41">
        <v>393</v>
      </c>
      <c r="AO25" s="41" t="s">
        <v>150</v>
      </c>
      <c r="AP25" s="41">
        <v>393</v>
      </c>
      <c r="AQ25" s="41" t="s">
        <v>150</v>
      </c>
      <c r="AR25" s="41">
        <v>393</v>
      </c>
      <c r="AS25" s="41">
        <v>1611</v>
      </c>
      <c r="AT25" s="41" t="s">
        <v>150</v>
      </c>
      <c r="AU25" s="41" t="s">
        <v>150</v>
      </c>
      <c r="AV25" s="41">
        <v>1611</v>
      </c>
      <c r="AW25" s="41">
        <v>3685</v>
      </c>
      <c r="AX25" s="41">
        <v>43</v>
      </c>
      <c r="AY25" s="41">
        <v>1933</v>
      </c>
      <c r="AZ25" s="41">
        <v>2384</v>
      </c>
      <c r="BA25" s="41">
        <v>794</v>
      </c>
      <c r="BB25" s="41">
        <v>5111</v>
      </c>
      <c r="BC25" s="41" t="s">
        <v>150</v>
      </c>
      <c r="BD25" s="41">
        <v>1311</v>
      </c>
      <c r="BE25" s="41" t="s">
        <v>150</v>
      </c>
      <c r="BF25" s="41">
        <v>1311</v>
      </c>
      <c r="BG25" s="41" t="s">
        <v>150</v>
      </c>
      <c r="BH25" s="41">
        <v>1311</v>
      </c>
      <c r="BI25" s="41">
        <v>5151</v>
      </c>
      <c r="BJ25" s="41" t="s">
        <v>150</v>
      </c>
      <c r="BK25" s="41" t="s">
        <v>150</v>
      </c>
      <c r="BL25" s="41">
        <v>5151</v>
      </c>
      <c r="BM25" s="41">
        <v>11616</v>
      </c>
      <c r="BN25" s="42">
        <v>4.651162790697672</v>
      </c>
      <c r="BO25" s="42">
        <v>5.8975685463010912</v>
      </c>
      <c r="BP25" s="42">
        <v>2.2231543624161021</v>
      </c>
      <c r="BQ25" s="42">
        <v>0.50377833753149082</v>
      </c>
      <c r="BR25" s="42">
        <v>3.3457249070631967</v>
      </c>
      <c r="BS25" s="42" t="s">
        <v>150</v>
      </c>
      <c r="BT25" s="42">
        <v>3.9664378337147199</v>
      </c>
      <c r="BU25" s="42" t="s">
        <v>150</v>
      </c>
      <c r="BV25" s="42">
        <v>3.9664378337147199</v>
      </c>
      <c r="BW25" s="42" t="s">
        <v>150</v>
      </c>
      <c r="BX25" s="42">
        <v>3.9664378337147199</v>
      </c>
      <c r="BY25" s="42">
        <v>1.7472335468840972</v>
      </c>
      <c r="BZ25" s="42" t="s">
        <v>150</v>
      </c>
      <c r="CA25" s="42" t="s">
        <v>150</v>
      </c>
      <c r="CB25" s="42">
        <v>1.7472335468840972</v>
      </c>
      <c r="CC25" s="42">
        <v>2.7117768595041336</v>
      </c>
    </row>
    <row r="26" spans="1:81">
      <c r="A26" s="40" t="s">
        <v>29</v>
      </c>
      <c r="B26" s="41" t="s">
        <v>150</v>
      </c>
      <c r="C26" s="41" t="s">
        <v>150</v>
      </c>
      <c r="D26" s="41">
        <v>440</v>
      </c>
      <c r="E26" s="41" t="s">
        <v>150</v>
      </c>
      <c r="F26" s="41">
        <v>440</v>
      </c>
      <c r="G26" s="41" t="s">
        <v>150</v>
      </c>
      <c r="H26" s="41" t="s">
        <v>150</v>
      </c>
      <c r="I26" s="41" t="s">
        <v>150</v>
      </c>
      <c r="J26" s="41" t="s">
        <v>150</v>
      </c>
      <c r="K26" s="41" t="s">
        <v>150</v>
      </c>
      <c r="L26" s="41" t="s">
        <v>150</v>
      </c>
      <c r="M26" s="41">
        <v>803</v>
      </c>
      <c r="N26" s="41" t="s">
        <v>150</v>
      </c>
      <c r="O26" s="41" t="s">
        <v>150</v>
      </c>
      <c r="P26" s="41">
        <v>803</v>
      </c>
      <c r="Q26" s="41">
        <v>1243</v>
      </c>
      <c r="R26" s="41" t="s">
        <v>150</v>
      </c>
      <c r="S26" s="41" t="s">
        <v>150</v>
      </c>
      <c r="T26" s="41">
        <v>147</v>
      </c>
      <c r="U26" s="41" t="s">
        <v>150</v>
      </c>
      <c r="V26" s="41">
        <v>147</v>
      </c>
      <c r="W26" s="41" t="s">
        <v>150</v>
      </c>
      <c r="X26" s="41" t="s">
        <v>150</v>
      </c>
      <c r="Y26" s="41" t="s">
        <v>150</v>
      </c>
      <c r="Z26" s="41" t="s">
        <v>150</v>
      </c>
      <c r="AA26" s="41" t="s">
        <v>150</v>
      </c>
      <c r="AB26" s="41" t="s">
        <v>150</v>
      </c>
      <c r="AC26" s="41">
        <v>235</v>
      </c>
      <c r="AD26" s="41" t="s">
        <v>150</v>
      </c>
      <c r="AE26" s="41" t="s">
        <v>150</v>
      </c>
      <c r="AF26" s="41">
        <v>235</v>
      </c>
      <c r="AG26" s="41">
        <v>382</v>
      </c>
      <c r="AH26" s="41" t="s">
        <v>150</v>
      </c>
      <c r="AI26" s="41" t="s">
        <v>150</v>
      </c>
      <c r="AJ26" s="41">
        <v>142</v>
      </c>
      <c r="AK26" s="41" t="s">
        <v>150</v>
      </c>
      <c r="AL26" s="41">
        <v>142</v>
      </c>
      <c r="AM26" s="41" t="s">
        <v>150</v>
      </c>
      <c r="AN26" s="41" t="s">
        <v>150</v>
      </c>
      <c r="AO26" s="41" t="s">
        <v>150</v>
      </c>
      <c r="AP26" s="41" t="s">
        <v>150</v>
      </c>
      <c r="AQ26" s="41" t="s">
        <v>150</v>
      </c>
      <c r="AR26" s="41" t="s">
        <v>150</v>
      </c>
      <c r="AS26" s="41">
        <v>259</v>
      </c>
      <c r="AT26" s="41" t="s">
        <v>150</v>
      </c>
      <c r="AU26" s="41" t="s">
        <v>150</v>
      </c>
      <c r="AV26" s="41">
        <v>259</v>
      </c>
      <c r="AW26" s="41">
        <v>401</v>
      </c>
      <c r="AX26" s="41" t="s">
        <v>150</v>
      </c>
      <c r="AY26" s="41" t="s">
        <v>150</v>
      </c>
      <c r="AZ26" s="41">
        <v>455</v>
      </c>
      <c r="BA26" s="41" t="s">
        <v>150</v>
      </c>
      <c r="BB26" s="41">
        <v>455</v>
      </c>
      <c r="BC26" s="41" t="s">
        <v>150</v>
      </c>
      <c r="BD26" s="41" t="s">
        <v>150</v>
      </c>
      <c r="BE26" s="41" t="s">
        <v>150</v>
      </c>
      <c r="BF26" s="41" t="s">
        <v>150</v>
      </c>
      <c r="BG26" s="41" t="s">
        <v>150</v>
      </c>
      <c r="BH26" s="41" t="s">
        <v>150</v>
      </c>
      <c r="BI26" s="41">
        <v>817</v>
      </c>
      <c r="BJ26" s="41" t="s">
        <v>150</v>
      </c>
      <c r="BK26" s="41" t="s">
        <v>150</v>
      </c>
      <c r="BL26" s="41">
        <v>817</v>
      </c>
      <c r="BM26" s="41">
        <v>1272</v>
      </c>
      <c r="BN26" s="42" t="s">
        <v>150</v>
      </c>
      <c r="BO26" s="42" t="s">
        <v>150</v>
      </c>
      <c r="BP26" s="42">
        <v>2.1978021978022011</v>
      </c>
      <c r="BQ26" s="42" t="s">
        <v>150</v>
      </c>
      <c r="BR26" s="42">
        <v>2.1978021978022011</v>
      </c>
      <c r="BS26" s="42" t="s">
        <v>150</v>
      </c>
      <c r="BT26" s="42" t="s">
        <v>150</v>
      </c>
      <c r="BU26" s="42" t="s">
        <v>150</v>
      </c>
      <c r="BV26" s="42" t="s">
        <v>150</v>
      </c>
      <c r="BW26" s="42" t="s">
        <v>150</v>
      </c>
      <c r="BX26" s="42" t="s">
        <v>150</v>
      </c>
      <c r="BY26" s="42">
        <v>4.651162790697672</v>
      </c>
      <c r="BZ26" s="42" t="s">
        <v>150</v>
      </c>
      <c r="CA26" s="42" t="s">
        <v>150</v>
      </c>
      <c r="CB26" s="42">
        <v>4.651162790697672</v>
      </c>
      <c r="CC26" s="42">
        <v>3.7735849056603765</v>
      </c>
    </row>
    <row r="27" spans="1:81">
      <c r="A27" s="40" t="s">
        <v>30</v>
      </c>
      <c r="B27" s="41">
        <v>46</v>
      </c>
      <c r="C27" s="41">
        <v>1753</v>
      </c>
      <c r="D27" s="41">
        <v>8137</v>
      </c>
      <c r="E27" s="41">
        <v>3427</v>
      </c>
      <c r="F27" s="41">
        <v>13317</v>
      </c>
      <c r="G27" s="41" t="s">
        <v>150</v>
      </c>
      <c r="H27" s="41">
        <v>10103</v>
      </c>
      <c r="I27" s="41">
        <v>160</v>
      </c>
      <c r="J27" s="41">
        <v>10263</v>
      </c>
      <c r="K27" s="41">
        <v>1383</v>
      </c>
      <c r="L27" s="41">
        <v>11646</v>
      </c>
      <c r="M27" s="41">
        <v>10297</v>
      </c>
      <c r="N27" s="41">
        <v>53</v>
      </c>
      <c r="O27" s="41" t="s">
        <v>150</v>
      </c>
      <c r="P27" s="41">
        <v>10350</v>
      </c>
      <c r="Q27" s="41">
        <v>35359</v>
      </c>
      <c r="R27" s="41">
        <v>14</v>
      </c>
      <c r="S27" s="41">
        <v>525</v>
      </c>
      <c r="T27" s="41">
        <v>2152</v>
      </c>
      <c r="U27" s="41">
        <v>1078</v>
      </c>
      <c r="V27" s="41">
        <v>3755</v>
      </c>
      <c r="W27" s="41" t="s">
        <v>150</v>
      </c>
      <c r="X27" s="41">
        <v>2912</v>
      </c>
      <c r="Y27" s="41">
        <v>46</v>
      </c>
      <c r="Z27" s="41">
        <v>2958</v>
      </c>
      <c r="AA27" s="41">
        <v>393</v>
      </c>
      <c r="AB27" s="41">
        <v>3351</v>
      </c>
      <c r="AC27" s="41">
        <v>2784</v>
      </c>
      <c r="AD27" s="41" t="s">
        <v>150</v>
      </c>
      <c r="AE27" s="41" t="s">
        <v>150</v>
      </c>
      <c r="AF27" s="41">
        <v>2784</v>
      </c>
      <c r="AG27" s="41">
        <v>9904</v>
      </c>
      <c r="AH27" s="41">
        <v>16</v>
      </c>
      <c r="AI27" s="41">
        <v>597</v>
      </c>
      <c r="AJ27" s="41">
        <v>2906</v>
      </c>
      <c r="AK27" s="41">
        <v>1159</v>
      </c>
      <c r="AL27" s="41">
        <v>4662</v>
      </c>
      <c r="AM27" s="41" t="s">
        <v>150</v>
      </c>
      <c r="AN27" s="41">
        <v>3558</v>
      </c>
      <c r="AO27" s="41">
        <v>55</v>
      </c>
      <c r="AP27" s="41">
        <v>3613</v>
      </c>
      <c r="AQ27" s="41">
        <v>495</v>
      </c>
      <c r="AR27" s="41">
        <v>4108</v>
      </c>
      <c r="AS27" s="41">
        <v>3654</v>
      </c>
      <c r="AT27" s="41">
        <v>18</v>
      </c>
      <c r="AU27" s="41" t="s">
        <v>150</v>
      </c>
      <c r="AV27" s="41">
        <v>3672</v>
      </c>
      <c r="AW27" s="41">
        <v>12458</v>
      </c>
      <c r="AX27" s="41">
        <v>48</v>
      </c>
      <c r="AY27" s="41">
        <v>1712</v>
      </c>
      <c r="AZ27" s="41">
        <v>7862</v>
      </c>
      <c r="BA27" s="41">
        <v>3372</v>
      </c>
      <c r="BB27" s="41">
        <v>12946</v>
      </c>
      <c r="BC27" s="41" t="s">
        <v>150</v>
      </c>
      <c r="BD27" s="41">
        <v>10006</v>
      </c>
      <c r="BE27" s="41">
        <v>150</v>
      </c>
      <c r="BF27" s="41">
        <v>10156</v>
      </c>
      <c r="BG27" s="41">
        <v>1383</v>
      </c>
      <c r="BH27" s="41">
        <v>11539</v>
      </c>
      <c r="BI27" s="41">
        <v>9942</v>
      </c>
      <c r="BJ27" s="41">
        <v>36</v>
      </c>
      <c r="BK27" s="41" t="s">
        <v>150</v>
      </c>
      <c r="BL27" s="41">
        <v>9978</v>
      </c>
      <c r="BM27" s="41">
        <v>34511</v>
      </c>
      <c r="BN27" s="42">
        <v>8.3333333333333375</v>
      </c>
      <c r="BO27" s="42">
        <v>1.8107476635514042</v>
      </c>
      <c r="BP27" s="42">
        <v>6.092597303485114</v>
      </c>
      <c r="BQ27" s="42">
        <v>0.77105575326216202</v>
      </c>
      <c r="BR27" s="42">
        <v>4.140274988413406</v>
      </c>
      <c r="BS27" s="42" t="s">
        <v>150</v>
      </c>
      <c r="BT27" s="42">
        <v>5.4867079752148662</v>
      </c>
      <c r="BU27" s="42">
        <v>-0.66666666666665986</v>
      </c>
      <c r="BV27" s="42">
        <v>5.3958251280031515</v>
      </c>
      <c r="BW27" s="42">
        <v>7.3752711496746226</v>
      </c>
      <c r="BX27" s="42">
        <v>5.6330704567120193</v>
      </c>
      <c r="BY27" s="42">
        <v>5.1800442566887988</v>
      </c>
      <c r="BZ27" s="42">
        <v>2.777777777777779</v>
      </c>
      <c r="CA27" s="42" t="s">
        <v>150</v>
      </c>
      <c r="CB27" s="42">
        <v>5.1713770294648187</v>
      </c>
      <c r="CC27" s="42">
        <v>4.9433513952073298</v>
      </c>
    </row>
    <row r="28" spans="1:81">
      <c r="A28" s="40" t="s">
        <v>31</v>
      </c>
      <c r="B28" s="41" t="s">
        <v>150</v>
      </c>
      <c r="C28" s="41">
        <v>841</v>
      </c>
      <c r="D28" s="41" t="s">
        <v>150</v>
      </c>
      <c r="E28" s="41" t="s">
        <v>150</v>
      </c>
      <c r="F28" s="41">
        <v>841</v>
      </c>
      <c r="G28" s="41" t="s">
        <v>150</v>
      </c>
      <c r="H28" s="41" t="s">
        <v>150</v>
      </c>
      <c r="I28" s="41" t="s">
        <v>150</v>
      </c>
      <c r="J28" s="41" t="s">
        <v>150</v>
      </c>
      <c r="K28" s="41">
        <v>520</v>
      </c>
      <c r="L28" s="41">
        <v>520</v>
      </c>
      <c r="M28" s="41">
        <v>1026</v>
      </c>
      <c r="N28" s="41" t="s">
        <v>150</v>
      </c>
      <c r="O28" s="41" t="s">
        <v>150</v>
      </c>
      <c r="P28" s="41">
        <v>1026</v>
      </c>
      <c r="Q28" s="41">
        <v>2387</v>
      </c>
      <c r="R28" s="41" t="s">
        <v>150</v>
      </c>
      <c r="S28" s="41">
        <v>239</v>
      </c>
      <c r="T28" s="41" t="s">
        <v>150</v>
      </c>
      <c r="U28" s="41" t="s">
        <v>150</v>
      </c>
      <c r="V28" s="41">
        <v>239</v>
      </c>
      <c r="W28" s="41" t="s">
        <v>150</v>
      </c>
      <c r="X28" s="41" t="s">
        <v>150</v>
      </c>
      <c r="Y28" s="41" t="s">
        <v>150</v>
      </c>
      <c r="Z28" s="41" t="s">
        <v>150</v>
      </c>
      <c r="AA28" s="41">
        <v>119</v>
      </c>
      <c r="AB28" s="41">
        <v>119</v>
      </c>
      <c r="AC28" s="41">
        <v>302</v>
      </c>
      <c r="AD28" s="41" t="s">
        <v>150</v>
      </c>
      <c r="AE28" s="41" t="s">
        <v>150</v>
      </c>
      <c r="AF28" s="41">
        <v>302</v>
      </c>
      <c r="AG28" s="41">
        <v>660</v>
      </c>
      <c r="AH28" s="41" t="s">
        <v>150</v>
      </c>
      <c r="AI28" s="41">
        <v>261</v>
      </c>
      <c r="AJ28" s="41" t="s">
        <v>150</v>
      </c>
      <c r="AK28" s="41" t="s">
        <v>150</v>
      </c>
      <c r="AL28" s="41">
        <v>261</v>
      </c>
      <c r="AM28" s="41" t="s">
        <v>150</v>
      </c>
      <c r="AN28" s="41" t="s">
        <v>150</v>
      </c>
      <c r="AO28" s="41" t="s">
        <v>150</v>
      </c>
      <c r="AP28" s="41" t="s">
        <v>150</v>
      </c>
      <c r="AQ28" s="41">
        <v>175</v>
      </c>
      <c r="AR28" s="41">
        <v>175</v>
      </c>
      <c r="AS28" s="41">
        <v>315</v>
      </c>
      <c r="AT28" s="41" t="s">
        <v>150</v>
      </c>
      <c r="AU28" s="41" t="s">
        <v>150</v>
      </c>
      <c r="AV28" s="41">
        <v>315</v>
      </c>
      <c r="AW28" s="41">
        <v>751</v>
      </c>
      <c r="AX28" s="41" t="s">
        <v>150</v>
      </c>
      <c r="AY28" s="41">
        <v>848</v>
      </c>
      <c r="AZ28" s="41" t="s">
        <v>150</v>
      </c>
      <c r="BA28" s="41" t="s">
        <v>150</v>
      </c>
      <c r="BB28" s="41">
        <v>848</v>
      </c>
      <c r="BC28" s="41" t="s">
        <v>150</v>
      </c>
      <c r="BD28" s="41" t="s">
        <v>150</v>
      </c>
      <c r="BE28" s="41" t="s">
        <v>150</v>
      </c>
      <c r="BF28" s="41" t="s">
        <v>150</v>
      </c>
      <c r="BG28" s="41">
        <v>490</v>
      </c>
      <c r="BH28" s="41">
        <v>490</v>
      </c>
      <c r="BI28" s="41">
        <v>1059</v>
      </c>
      <c r="BJ28" s="41" t="s">
        <v>150</v>
      </c>
      <c r="BK28" s="41" t="s">
        <v>150</v>
      </c>
      <c r="BL28" s="41">
        <v>1059</v>
      </c>
      <c r="BM28" s="41">
        <v>2397</v>
      </c>
      <c r="BN28" s="42" t="s">
        <v>150</v>
      </c>
      <c r="BO28" s="42">
        <v>3.4198113207547176</v>
      </c>
      <c r="BP28" s="42" t="s">
        <v>150</v>
      </c>
      <c r="BQ28" s="42" t="s">
        <v>150</v>
      </c>
      <c r="BR28" s="42">
        <v>3.4198113207547176</v>
      </c>
      <c r="BS28" s="42" t="s">
        <v>150</v>
      </c>
      <c r="BT28" s="42" t="s">
        <v>150</v>
      </c>
      <c r="BU28" s="42" t="s">
        <v>150</v>
      </c>
      <c r="BV28" s="42" t="s">
        <v>150</v>
      </c>
      <c r="BW28" s="42">
        <v>5.3061224489795888</v>
      </c>
      <c r="BX28" s="42">
        <v>5.3061224489795888</v>
      </c>
      <c r="BY28" s="42">
        <v>4.3437204910292682</v>
      </c>
      <c r="BZ28" s="42" t="s">
        <v>150</v>
      </c>
      <c r="CA28" s="42" t="s">
        <v>150</v>
      </c>
      <c r="CB28" s="42">
        <v>4.3437204910292682</v>
      </c>
      <c r="CC28" s="42">
        <v>4.2136003337505219</v>
      </c>
    </row>
    <row r="29" spans="1:81">
      <c r="A29" s="40" t="s">
        <v>32</v>
      </c>
      <c r="B29" s="41">
        <v>44</v>
      </c>
      <c r="C29" s="41">
        <v>565</v>
      </c>
      <c r="D29" s="41" t="s">
        <v>150</v>
      </c>
      <c r="E29" s="41" t="s">
        <v>150</v>
      </c>
      <c r="F29" s="41">
        <v>565</v>
      </c>
      <c r="G29" s="41" t="s">
        <v>150</v>
      </c>
      <c r="H29" s="41" t="s">
        <v>150</v>
      </c>
      <c r="I29" s="41" t="s">
        <v>150</v>
      </c>
      <c r="J29" s="41" t="s">
        <v>150</v>
      </c>
      <c r="K29" s="41">
        <v>280</v>
      </c>
      <c r="L29" s="41">
        <v>280</v>
      </c>
      <c r="M29" s="41">
        <v>2017</v>
      </c>
      <c r="N29" s="41" t="s">
        <v>150</v>
      </c>
      <c r="O29" s="41" t="s">
        <v>150</v>
      </c>
      <c r="P29" s="41">
        <v>2017</v>
      </c>
      <c r="Q29" s="41">
        <v>2906</v>
      </c>
      <c r="R29" s="41">
        <v>9</v>
      </c>
      <c r="S29" s="41">
        <v>132</v>
      </c>
      <c r="T29" s="41" t="s">
        <v>150</v>
      </c>
      <c r="U29" s="41" t="s">
        <v>150</v>
      </c>
      <c r="V29" s="41">
        <v>132</v>
      </c>
      <c r="W29" s="41" t="s">
        <v>150</v>
      </c>
      <c r="X29" s="41" t="s">
        <v>150</v>
      </c>
      <c r="Y29" s="41" t="s">
        <v>150</v>
      </c>
      <c r="Z29" s="41" t="s">
        <v>150</v>
      </c>
      <c r="AA29" s="41">
        <v>91</v>
      </c>
      <c r="AB29" s="41">
        <v>91</v>
      </c>
      <c r="AC29" s="41">
        <v>643</v>
      </c>
      <c r="AD29" s="41" t="s">
        <v>150</v>
      </c>
      <c r="AE29" s="41" t="s">
        <v>150</v>
      </c>
      <c r="AF29" s="41">
        <v>643</v>
      </c>
      <c r="AG29" s="41">
        <v>875</v>
      </c>
      <c r="AH29" s="41">
        <v>16</v>
      </c>
      <c r="AI29" s="41">
        <v>170</v>
      </c>
      <c r="AJ29" s="41" t="s">
        <v>150</v>
      </c>
      <c r="AK29" s="41" t="s">
        <v>150</v>
      </c>
      <c r="AL29" s="41">
        <v>170</v>
      </c>
      <c r="AM29" s="41" t="s">
        <v>150</v>
      </c>
      <c r="AN29" s="41" t="s">
        <v>150</v>
      </c>
      <c r="AO29" s="41" t="s">
        <v>150</v>
      </c>
      <c r="AP29" s="41" t="s">
        <v>150</v>
      </c>
      <c r="AQ29" s="41">
        <v>83</v>
      </c>
      <c r="AR29" s="41">
        <v>83</v>
      </c>
      <c r="AS29" s="41">
        <v>624</v>
      </c>
      <c r="AT29" s="41" t="s">
        <v>150</v>
      </c>
      <c r="AU29" s="41" t="s">
        <v>150</v>
      </c>
      <c r="AV29" s="41">
        <v>624</v>
      </c>
      <c r="AW29" s="41">
        <v>893</v>
      </c>
      <c r="AX29" s="41">
        <v>39</v>
      </c>
      <c r="AY29" s="41">
        <v>548</v>
      </c>
      <c r="AZ29" s="41" t="s">
        <v>150</v>
      </c>
      <c r="BA29" s="41" t="s">
        <v>150</v>
      </c>
      <c r="BB29" s="41">
        <v>548</v>
      </c>
      <c r="BC29" s="41" t="s">
        <v>150</v>
      </c>
      <c r="BD29" s="41" t="s">
        <v>150</v>
      </c>
      <c r="BE29" s="41" t="s">
        <v>150</v>
      </c>
      <c r="BF29" s="41" t="s">
        <v>150</v>
      </c>
      <c r="BG29" s="41">
        <v>303</v>
      </c>
      <c r="BH29" s="41">
        <v>303</v>
      </c>
      <c r="BI29" s="41">
        <v>2133</v>
      </c>
      <c r="BJ29" s="41" t="s">
        <v>150</v>
      </c>
      <c r="BK29" s="41" t="s">
        <v>150</v>
      </c>
      <c r="BL29" s="41">
        <v>2133</v>
      </c>
      <c r="BM29" s="41">
        <v>3023</v>
      </c>
      <c r="BN29" s="42">
        <v>5.1282051282051322</v>
      </c>
      <c r="BO29" s="42">
        <v>3.8321167883211715</v>
      </c>
      <c r="BP29" s="42" t="s">
        <v>150</v>
      </c>
      <c r="BQ29" s="42" t="s">
        <v>150</v>
      </c>
      <c r="BR29" s="42">
        <v>3.8321167883211715</v>
      </c>
      <c r="BS29" s="42" t="s">
        <v>150</v>
      </c>
      <c r="BT29" s="42" t="s">
        <v>150</v>
      </c>
      <c r="BU29" s="42" t="s">
        <v>150</v>
      </c>
      <c r="BV29" s="42" t="s">
        <v>150</v>
      </c>
      <c r="BW29" s="42">
        <v>4.9504950495049549</v>
      </c>
      <c r="BX29" s="42">
        <v>4.9504950495049549</v>
      </c>
      <c r="BY29" s="42">
        <v>4.5475855602437836</v>
      </c>
      <c r="BZ29" s="42" t="s">
        <v>150</v>
      </c>
      <c r="CA29" s="42" t="s">
        <v>150</v>
      </c>
      <c r="CB29" s="42">
        <v>4.5475855602437836</v>
      </c>
      <c r="CC29" s="42">
        <v>4.4657624875951036</v>
      </c>
    </row>
    <row r="30" spans="1:81">
      <c r="A30" s="40" t="s">
        <v>33</v>
      </c>
      <c r="B30" s="41">
        <v>58</v>
      </c>
      <c r="C30" s="41">
        <v>2035</v>
      </c>
      <c r="D30" s="41">
        <v>35237</v>
      </c>
      <c r="E30" s="41">
        <v>15449</v>
      </c>
      <c r="F30" s="41">
        <v>52721</v>
      </c>
      <c r="G30" s="41" t="s">
        <v>150</v>
      </c>
      <c r="H30" s="41">
        <v>14504</v>
      </c>
      <c r="I30" s="41">
        <v>2128</v>
      </c>
      <c r="J30" s="41">
        <v>16632</v>
      </c>
      <c r="K30" s="41" t="s">
        <v>150</v>
      </c>
      <c r="L30" s="41">
        <v>16632</v>
      </c>
      <c r="M30" s="41">
        <v>22526</v>
      </c>
      <c r="N30" s="41">
        <v>824</v>
      </c>
      <c r="O30" s="41">
        <v>525</v>
      </c>
      <c r="P30" s="41">
        <v>23875</v>
      </c>
      <c r="Q30" s="41">
        <v>93286</v>
      </c>
      <c r="R30" s="41">
        <v>24</v>
      </c>
      <c r="S30" s="41">
        <v>627</v>
      </c>
      <c r="T30" s="41">
        <v>9376</v>
      </c>
      <c r="U30" s="41">
        <v>4607</v>
      </c>
      <c r="V30" s="41">
        <v>14610</v>
      </c>
      <c r="W30" s="41" t="s">
        <v>150</v>
      </c>
      <c r="X30" s="41">
        <v>4325</v>
      </c>
      <c r="Y30" s="41">
        <v>639</v>
      </c>
      <c r="Z30" s="41">
        <v>4964</v>
      </c>
      <c r="AA30" s="41" t="s">
        <v>150</v>
      </c>
      <c r="AB30" s="41">
        <v>4964</v>
      </c>
      <c r="AC30" s="41">
        <v>6016</v>
      </c>
      <c r="AD30" s="41" t="s">
        <v>150</v>
      </c>
      <c r="AE30" s="41">
        <v>208</v>
      </c>
      <c r="AF30" s="41">
        <v>6224</v>
      </c>
      <c r="AG30" s="41">
        <v>25822</v>
      </c>
      <c r="AH30" s="41">
        <v>19</v>
      </c>
      <c r="AI30" s="41">
        <v>701</v>
      </c>
      <c r="AJ30" s="41">
        <v>12694</v>
      </c>
      <c r="AK30" s="41">
        <v>5217</v>
      </c>
      <c r="AL30" s="41">
        <v>18612</v>
      </c>
      <c r="AM30" s="41" t="s">
        <v>150</v>
      </c>
      <c r="AN30" s="41">
        <v>5027</v>
      </c>
      <c r="AO30" s="41">
        <v>676</v>
      </c>
      <c r="AP30" s="41">
        <v>5703</v>
      </c>
      <c r="AQ30" s="41" t="s">
        <v>150</v>
      </c>
      <c r="AR30" s="41">
        <v>5703</v>
      </c>
      <c r="AS30" s="41">
        <v>8151</v>
      </c>
      <c r="AT30" s="41">
        <v>433</v>
      </c>
      <c r="AU30" s="41">
        <v>202</v>
      </c>
      <c r="AV30" s="41">
        <v>8786</v>
      </c>
      <c r="AW30" s="41">
        <v>33120</v>
      </c>
      <c r="AX30" s="41">
        <v>64</v>
      </c>
      <c r="AY30" s="41">
        <v>2097</v>
      </c>
      <c r="AZ30" s="41">
        <v>33597</v>
      </c>
      <c r="BA30" s="41">
        <v>14964</v>
      </c>
      <c r="BB30" s="41">
        <v>50658</v>
      </c>
      <c r="BC30" s="41" t="s">
        <v>150</v>
      </c>
      <c r="BD30" s="41">
        <v>14975</v>
      </c>
      <c r="BE30" s="41">
        <v>2209</v>
      </c>
      <c r="BF30" s="41">
        <v>17184</v>
      </c>
      <c r="BG30" s="41" t="s">
        <v>150</v>
      </c>
      <c r="BH30" s="41">
        <v>17184</v>
      </c>
      <c r="BI30" s="41">
        <v>21638</v>
      </c>
      <c r="BJ30" s="41">
        <v>346</v>
      </c>
      <c r="BK30" s="41">
        <v>555</v>
      </c>
      <c r="BL30" s="41">
        <v>22539</v>
      </c>
      <c r="BM30" s="41">
        <v>90445</v>
      </c>
      <c r="BN30" s="42">
        <v>1.5625</v>
      </c>
      <c r="BO30" s="42">
        <v>6.4854554124940345</v>
      </c>
      <c r="BP30" s="42">
        <v>4.994493555972257</v>
      </c>
      <c r="BQ30" s="42">
        <v>0.83533814488104818</v>
      </c>
      <c r="BR30" s="42">
        <v>3.8276284101227853</v>
      </c>
      <c r="BS30" s="42" t="s">
        <v>150</v>
      </c>
      <c r="BT30" s="42">
        <v>7.8330550918196966</v>
      </c>
      <c r="BU30" s="42">
        <v>5.3417836124943445</v>
      </c>
      <c r="BV30" s="42">
        <v>7.5128026070763525</v>
      </c>
      <c r="BW30" s="42" t="s">
        <v>150</v>
      </c>
      <c r="BX30" s="42">
        <v>7.5128026070763525</v>
      </c>
      <c r="BY30" s="42">
        <v>5.7630095202883869</v>
      </c>
      <c r="BZ30" s="42">
        <v>-13.005780346820806</v>
      </c>
      <c r="CA30" s="42">
        <v>4.3243243243243246</v>
      </c>
      <c r="CB30" s="42">
        <v>5.4394604907049953</v>
      </c>
      <c r="CC30" s="42">
        <v>4.927856708496881</v>
      </c>
    </row>
    <row r="31" spans="1:81">
      <c r="A31" s="40" t="s">
        <v>34</v>
      </c>
      <c r="B31" s="41" t="s">
        <v>150</v>
      </c>
      <c r="C31" s="41">
        <v>583</v>
      </c>
      <c r="D31" s="41">
        <v>1165</v>
      </c>
      <c r="E31" s="41">
        <v>233</v>
      </c>
      <c r="F31" s="41">
        <v>1981</v>
      </c>
      <c r="G31" s="41" t="s">
        <v>150</v>
      </c>
      <c r="H31" s="41">
        <v>906</v>
      </c>
      <c r="I31" s="41" t="s">
        <v>150</v>
      </c>
      <c r="J31" s="41">
        <v>906</v>
      </c>
      <c r="K31" s="41" t="s">
        <v>150</v>
      </c>
      <c r="L31" s="41">
        <v>906</v>
      </c>
      <c r="M31" s="41">
        <v>298</v>
      </c>
      <c r="N31" s="41" t="s">
        <v>150</v>
      </c>
      <c r="O31" s="41" t="s">
        <v>150</v>
      </c>
      <c r="P31" s="41">
        <v>298</v>
      </c>
      <c r="Q31" s="41">
        <v>3185</v>
      </c>
      <c r="R31" s="41" t="s">
        <v>150</v>
      </c>
      <c r="S31" s="41">
        <v>204</v>
      </c>
      <c r="T31" s="41">
        <v>383</v>
      </c>
      <c r="U31" s="41">
        <v>42</v>
      </c>
      <c r="V31" s="41">
        <v>629</v>
      </c>
      <c r="W31" s="41" t="s">
        <v>150</v>
      </c>
      <c r="X31" s="41">
        <v>188</v>
      </c>
      <c r="Y31" s="41" t="s">
        <v>150</v>
      </c>
      <c r="Z31" s="41">
        <v>188</v>
      </c>
      <c r="AA31" s="41" t="s">
        <v>150</v>
      </c>
      <c r="AB31" s="41">
        <v>188</v>
      </c>
      <c r="AC31" s="41">
        <v>89</v>
      </c>
      <c r="AD31" s="41" t="s">
        <v>150</v>
      </c>
      <c r="AE31" s="41" t="s">
        <v>150</v>
      </c>
      <c r="AF31" s="41">
        <v>89</v>
      </c>
      <c r="AG31" s="41">
        <v>906</v>
      </c>
      <c r="AH31" s="41" t="s">
        <v>150</v>
      </c>
      <c r="AI31" s="41">
        <v>200</v>
      </c>
      <c r="AJ31" s="41">
        <v>341</v>
      </c>
      <c r="AK31" s="41">
        <v>55</v>
      </c>
      <c r="AL31" s="41">
        <v>596</v>
      </c>
      <c r="AM31" s="41" t="s">
        <v>150</v>
      </c>
      <c r="AN31" s="41">
        <v>324</v>
      </c>
      <c r="AO31" s="41" t="s">
        <v>150</v>
      </c>
      <c r="AP31" s="41">
        <v>324</v>
      </c>
      <c r="AQ31" s="41" t="s">
        <v>150</v>
      </c>
      <c r="AR31" s="41">
        <v>324</v>
      </c>
      <c r="AS31" s="41">
        <v>104</v>
      </c>
      <c r="AT31" s="41" t="s">
        <v>150</v>
      </c>
      <c r="AU31" s="41" t="s">
        <v>150</v>
      </c>
      <c r="AV31" s="41">
        <v>104</v>
      </c>
      <c r="AW31" s="41">
        <v>1024</v>
      </c>
      <c r="AX31" s="41" t="s">
        <v>150</v>
      </c>
      <c r="AY31" s="41">
        <v>596</v>
      </c>
      <c r="AZ31" s="41">
        <v>1279</v>
      </c>
      <c r="BA31" s="41">
        <v>231</v>
      </c>
      <c r="BB31" s="41">
        <v>2106</v>
      </c>
      <c r="BC31" s="41" t="s">
        <v>150</v>
      </c>
      <c r="BD31" s="41">
        <v>820</v>
      </c>
      <c r="BE31" s="41" t="s">
        <v>150</v>
      </c>
      <c r="BF31" s="41">
        <v>820</v>
      </c>
      <c r="BG31" s="41" t="s">
        <v>150</v>
      </c>
      <c r="BH31" s="41">
        <v>820</v>
      </c>
      <c r="BI31" s="41">
        <v>288</v>
      </c>
      <c r="BJ31" s="41" t="s">
        <v>150</v>
      </c>
      <c r="BK31" s="41" t="s">
        <v>150</v>
      </c>
      <c r="BL31" s="41">
        <v>288</v>
      </c>
      <c r="BM31" s="41">
        <v>3214</v>
      </c>
      <c r="BN31" s="42" t="s">
        <v>150</v>
      </c>
      <c r="BO31" s="42">
        <v>1.5100671140939603</v>
      </c>
      <c r="BP31" s="42">
        <v>5.6293979671618422</v>
      </c>
      <c r="BQ31" s="42">
        <v>4.7619047619047672</v>
      </c>
      <c r="BR31" s="42">
        <v>4.3684710351377003</v>
      </c>
      <c r="BS31" s="42" t="s">
        <v>150</v>
      </c>
      <c r="BT31" s="42">
        <v>6.0975609756097615</v>
      </c>
      <c r="BU31" s="42" t="s">
        <v>150</v>
      </c>
      <c r="BV31" s="42">
        <v>6.0975609756097615</v>
      </c>
      <c r="BW31" s="42" t="s">
        <v>150</v>
      </c>
      <c r="BX31" s="42">
        <v>6.0975609756097615</v>
      </c>
      <c r="BY31" s="42">
        <v>1.736111111111116</v>
      </c>
      <c r="BZ31" s="42" t="s">
        <v>150</v>
      </c>
      <c r="CA31" s="42" t="s">
        <v>150</v>
      </c>
      <c r="CB31" s="42">
        <v>1.736111111111116</v>
      </c>
      <c r="CC31" s="42">
        <v>4.5737398879900475</v>
      </c>
    </row>
    <row r="32" spans="1:81">
      <c r="A32" s="40" t="s">
        <v>35</v>
      </c>
      <c r="B32" s="41">
        <v>15</v>
      </c>
      <c r="C32" s="41" t="s">
        <v>150</v>
      </c>
      <c r="D32" s="41" t="s">
        <v>150</v>
      </c>
      <c r="E32" s="41">
        <v>73</v>
      </c>
      <c r="F32" s="41">
        <v>73</v>
      </c>
      <c r="G32" s="41" t="s">
        <v>150</v>
      </c>
      <c r="H32" s="41" t="s">
        <v>150</v>
      </c>
      <c r="I32" s="41" t="s">
        <v>150</v>
      </c>
      <c r="J32" s="41" t="s">
        <v>150</v>
      </c>
      <c r="K32" s="41">
        <v>375</v>
      </c>
      <c r="L32" s="41">
        <v>375</v>
      </c>
      <c r="M32" s="41">
        <v>1106</v>
      </c>
      <c r="N32" s="41" t="s">
        <v>150</v>
      </c>
      <c r="O32" s="41" t="s">
        <v>150</v>
      </c>
      <c r="P32" s="41">
        <v>1106</v>
      </c>
      <c r="Q32" s="41">
        <v>1569</v>
      </c>
      <c r="R32" s="41">
        <v>10</v>
      </c>
      <c r="S32" s="41" t="s">
        <v>150</v>
      </c>
      <c r="T32" s="41" t="s">
        <v>150</v>
      </c>
      <c r="U32" s="41">
        <v>12</v>
      </c>
      <c r="V32" s="41">
        <v>12</v>
      </c>
      <c r="W32" s="41" t="s">
        <v>150</v>
      </c>
      <c r="X32" s="41" t="s">
        <v>150</v>
      </c>
      <c r="Y32" s="41" t="s">
        <v>150</v>
      </c>
      <c r="Z32" s="41" t="s">
        <v>150</v>
      </c>
      <c r="AA32" s="41">
        <v>74</v>
      </c>
      <c r="AB32" s="41">
        <v>74</v>
      </c>
      <c r="AC32" s="41">
        <v>356</v>
      </c>
      <c r="AD32" s="41" t="s">
        <v>150</v>
      </c>
      <c r="AE32" s="41" t="s">
        <v>150</v>
      </c>
      <c r="AF32" s="41">
        <v>356</v>
      </c>
      <c r="AG32" s="41">
        <v>452</v>
      </c>
      <c r="AH32" s="41">
        <v>7</v>
      </c>
      <c r="AI32" s="41" t="s">
        <v>150</v>
      </c>
      <c r="AJ32" s="41" t="s">
        <v>150</v>
      </c>
      <c r="AK32" s="41">
        <v>25</v>
      </c>
      <c r="AL32" s="41">
        <v>25</v>
      </c>
      <c r="AM32" s="41" t="s">
        <v>150</v>
      </c>
      <c r="AN32" s="41" t="s">
        <v>150</v>
      </c>
      <c r="AO32" s="41" t="s">
        <v>150</v>
      </c>
      <c r="AP32" s="41" t="s">
        <v>150</v>
      </c>
      <c r="AQ32" s="41">
        <v>111</v>
      </c>
      <c r="AR32" s="41">
        <v>111</v>
      </c>
      <c r="AS32" s="41">
        <v>395</v>
      </c>
      <c r="AT32" s="41" t="s">
        <v>150</v>
      </c>
      <c r="AU32" s="41" t="s">
        <v>150</v>
      </c>
      <c r="AV32" s="41">
        <v>395</v>
      </c>
      <c r="AW32" s="41">
        <v>538</v>
      </c>
      <c r="AX32" s="41">
        <v>19</v>
      </c>
      <c r="AY32" s="41" t="s">
        <v>150</v>
      </c>
      <c r="AZ32" s="41" t="s">
        <v>150</v>
      </c>
      <c r="BA32" s="41">
        <v>59</v>
      </c>
      <c r="BB32" s="41">
        <v>59</v>
      </c>
      <c r="BC32" s="41" t="s">
        <v>150</v>
      </c>
      <c r="BD32" s="41" t="s">
        <v>150</v>
      </c>
      <c r="BE32" s="41" t="s">
        <v>150</v>
      </c>
      <c r="BF32" s="41" t="s">
        <v>150</v>
      </c>
      <c r="BG32" s="41">
        <v>385</v>
      </c>
      <c r="BH32" s="41">
        <v>385</v>
      </c>
      <c r="BI32" s="41">
        <v>1127</v>
      </c>
      <c r="BJ32" s="41" t="s">
        <v>150</v>
      </c>
      <c r="BK32" s="41" t="s">
        <v>150</v>
      </c>
      <c r="BL32" s="41">
        <v>1127</v>
      </c>
      <c r="BM32" s="41">
        <v>1590</v>
      </c>
      <c r="BN32" s="42">
        <v>5.2631578947368478</v>
      </c>
      <c r="BO32" s="42" t="s">
        <v>150</v>
      </c>
      <c r="BP32" s="42" t="s">
        <v>150</v>
      </c>
      <c r="BQ32" s="42">
        <v>-1.6949152542372836</v>
      </c>
      <c r="BR32" s="42">
        <v>-1.6949152542372836</v>
      </c>
      <c r="BS32" s="42" t="s">
        <v>150</v>
      </c>
      <c r="BT32" s="42" t="s">
        <v>150</v>
      </c>
      <c r="BU32" s="42" t="s">
        <v>150</v>
      </c>
      <c r="BV32" s="42" t="s">
        <v>150</v>
      </c>
      <c r="BW32" s="42">
        <v>12.207792207792211</v>
      </c>
      <c r="BX32" s="42">
        <v>12.207792207792211</v>
      </c>
      <c r="BY32" s="42">
        <v>5.3238686779059403</v>
      </c>
      <c r="BZ32" s="42" t="s">
        <v>150</v>
      </c>
      <c r="CA32" s="42" t="s">
        <v>150</v>
      </c>
      <c r="CB32" s="42">
        <v>5.3238686779059403</v>
      </c>
      <c r="CC32" s="42">
        <v>6.7295597484276719</v>
      </c>
    </row>
    <row r="33" spans="1:81">
      <c r="A33" s="40" t="s">
        <v>36</v>
      </c>
      <c r="B33" s="41">
        <v>178</v>
      </c>
      <c r="C33" s="41">
        <v>894</v>
      </c>
      <c r="D33" s="41">
        <v>1077</v>
      </c>
      <c r="E33" s="41">
        <v>79</v>
      </c>
      <c r="F33" s="41">
        <v>2050</v>
      </c>
      <c r="G33" s="41" t="s">
        <v>150</v>
      </c>
      <c r="H33" s="41" t="s">
        <v>150</v>
      </c>
      <c r="I33" s="41" t="s">
        <v>150</v>
      </c>
      <c r="J33" s="41" t="s">
        <v>150</v>
      </c>
      <c r="K33" s="41">
        <v>1575</v>
      </c>
      <c r="L33" s="41">
        <v>1575</v>
      </c>
      <c r="M33" s="41">
        <v>4796</v>
      </c>
      <c r="N33" s="41">
        <v>215</v>
      </c>
      <c r="O33" s="41" t="s">
        <v>150</v>
      </c>
      <c r="P33" s="41">
        <v>5011</v>
      </c>
      <c r="Q33" s="41">
        <v>8814</v>
      </c>
      <c r="R33" s="41">
        <v>36</v>
      </c>
      <c r="S33" s="41">
        <v>261</v>
      </c>
      <c r="T33" s="41">
        <v>295</v>
      </c>
      <c r="U33" s="41">
        <v>20</v>
      </c>
      <c r="V33" s="41">
        <v>576</v>
      </c>
      <c r="W33" s="41" t="s">
        <v>150</v>
      </c>
      <c r="X33" s="41" t="s">
        <v>150</v>
      </c>
      <c r="Y33" s="41" t="s">
        <v>150</v>
      </c>
      <c r="Z33" s="41" t="s">
        <v>150</v>
      </c>
      <c r="AA33" s="41">
        <v>617</v>
      </c>
      <c r="AB33" s="41">
        <v>617</v>
      </c>
      <c r="AC33" s="41">
        <v>1368</v>
      </c>
      <c r="AD33" s="41">
        <v>28</v>
      </c>
      <c r="AE33" s="41" t="s">
        <v>150</v>
      </c>
      <c r="AF33" s="41">
        <v>1396</v>
      </c>
      <c r="AG33" s="41">
        <v>2625</v>
      </c>
      <c r="AH33" s="41">
        <v>58</v>
      </c>
      <c r="AI33" s="41">
        <v>293</v>
      </c>
      <c r="AJ33" s="41">
        <v>370</v>
      </c>
      <c r="AK33" s="41">
        <v>29</v>
      </c>
      <c r="AL33" s="41">
        <v>692</v>
      </c>
      <c r="AM33" s="41" t="s">
        <v>150</v>
      </c>
      <c r="AN33" s="41" t="s">
        <v>150</v>
      </c>
      <c r="AO33" s="41" t="s">
        <v>150</v>
      </c>
      <c r="AP33" s="41" t="s">
        <v>150</v>
      </c>
      <c r="AQ33" s="41">
        <v>483</v>
      </c>
      <c r="AR33" s="41">
        <v>483</v>
      </c>
      <c r="AS33" s="41">
        <v>1601</v>
      </c>
      <c r="AT33" s="41">
        <v>85</v>
      </c>
      <c r="AU33" s="41" t="s">
        <v>150</v>
      </c>
      <c r="AV33" s="41">
        <v>1686</v>
      </c>
      <c r="AW33" s="41">
        <v>2919</v>
      </c>
      <c r="AX33" s="41">
        <v>172</v>
      </c>
      <c r="AY33" s="41">
        <v>907</v>
      </c>
      <c r="AZ33" s="41">
        <v>1078</v>
      </c>
      <c r="BA33" s="41">
        <v>73</v>
      </c>
      <c r="BB33" s="41">
        <v>2058</v>
      </c>
      <c r="BC33" s="41" t="s">
        <v>150</v>
      </c>
      <c r="BD33" s="41" t="s">
        <v>150</v>
      </c>
      <c r="BE33" s="41" t="s">
        <v>150</v>
      </c>
      <c r="BF33" s="41" t="s">
        <v>150</v>
      </c>
      <c r="BG33" s="41">
        <v>1637</v>
      </c>
      <c r="BH33" s="41">
        <v>1637</v>
      </c>
      <c r="BI33" s="41">
        <v>4829</v>
      </c>
      <c r="BJ33" s="41">
        <v>134</v>
      </c>
      <c r="BK33" s="41" t="s">
        <v>150</v>
      </c>
      <c r="BL33" s="41">
        <v>4963</v>
      </c>
      <c r="BM33" s="41">
        <v>8830</v>
      </c>
      <c r="BN33" s="42">
        <v>9.3023255813953547</v>
      </c>
      <c r="BO33" s="42">
        <v>4.961411245865488</v>
      </c>
      <c r="BP33" s="42">
        <v>7.0500927643784799</v>
      </c>
      <c r="BQ33" s="42">
        <v>4.1095890410958962</v>
      </c>
      <c r="BR33" s="42">
        <v>6.0252672497570492</v>
      </c>
      <c r="BS33" s="42" t="s">
        <v>150</v>
      </c>
      <c r="BT33" s="42" t="s">
        <v>150</v>
      </c>
      <c r="BU33" s="42" t="s">
        <v>150</v>
      </c>
      <c r="BV33" s="42" t="s">
        <v>150</v>
      </c>
      <c r="BW33" s="42">
        <v>-4.3982895540623179</v>
      </c>
      <c r="BX33" s="42">
        <v>-4.3982895540623179</v>
      </c>
      <c r="BY33" s="42">
        <v>5.508386829571343</v>
      </c>
      <c r="BZ33" s="42">
        <v>-17.910447761194035</v>
      </c>
      <c r="CA33" s="42" t="s">
        <v>150</v>
      </c>
      <c r="CB33" s="42">
        <v>4.8760830143058653</v>
      </c>
      <c r="CC33" s="42">
        <v>3.5107587768969384</v>
      </c>
    </row>
    <row r="34" spans="1:81">
      <c r="A34" s="40" t="s">
        <v>37</v>
      </c>
      <c r="B34" s="41" t="s">
        <v>150</v>
      </c>
      <c r="C34" s="41" t="s">
        <v>150</v>
      </c>
      <c r="D34" s="41">
        <v>761</v>
      </c>
      <c r="E34" s="41" t="s">
        <v>150</v>
      </c>
      <c r="F34" s="41">
        <v>761</v>
      </c>
      <c r="G34" s="41" t="s">
        <v>150</v>
      </c>
      <c r="H34" s="41" t="s">
        <v>150</v>
      </c>
      <c r="I34" s="41" t="s">
        <v>150</v>
      </c>
      <c r="J34" s="41" t="s">
        <v>150</v>
      </c>
      <c r="K34" s="41" t="s">
        <v>150</v>
      </c>
      <c r="L34" s="41" t="s">
        <v>150</v>
      </c>
      <c r="M34" s="41">
        <v>218</v>
      </c>
      <c r="N34" s="41" t="s">
        <v>150</v>
      </c>
      <c r="O34" s="41" t="s">
        <v>150</v>
      </c>
      <c r="P34" s="41">
        <v>218</v>
      </c>
      <c r="Q34" s="41">
        <v>979</v>
      </c>
      <c r="R34" s="41" t="s">
        <v>150</v>
      </c>
      <c r="S34" s="41" t="s">
        <v>150</v>
      </c>
      <c r="T34" s="41">
        <v>308</v>
      </c>
      <c r="U34" s="41" t="s">
        <v>150</v>
      </c>
      <c r="V34" s="41">
        <v>308</v>
      </c>
      <c r="W34" s="41" t="s">
        <v>150</v>
      </c>
      <c r="X34" s="41" t="s">
        <v>150</v>
      </c>
      <c r="Y34" s="41" t="s">
        <v>150</v>
      </c>
      <c r="Z34" s="41" t="s">
        <v>150</v>
      </c>
      <c r="AA34" s="41" t="s">
        <v>150</v>
      </c>
      <c r="AB34" s="41" t="s">
        <v>150</v>
      </c>
      <c r="AC34" s="41">
        <v>71</v>
      </c>
      <c r="AD34" s="41" t="s">
        <v>150</v>
      </c>
      <c r="AE34" s="41" t="s">
        <v>150</v>
      </c>
      <c r="AF34" s="41">
        <v>71</v>
      </c>
      <c r="AG34" s="41">
        <v>379</v>
      </c>
      <c r="AH34" s="41" t="s">
        <v>150</v>
      </c>
      <c r="AI34" s="41" t="s">
        <v>150</v>
      </c>
      <c r="AJ34" s="41">
        <v>246</v>
      </c>
      <c r="AK34" s="41" t="s">
        <v>150</v>
      </c>
      <c r="AL34" s="41">
        <v>246</v>
      </c>
      <c r="AM34" s="41" t="s">
        <v>150</v>
      </c>
      <c r="AN34" s="41" t="s">
        <v>150</v>
      </c>
      <c r="AO34" s="41" t="s">
        <v>150</v>
      </c>
      <c r="AP34" s="41" t="s">
        <v>150</v>
      </c>
      <c r="AQ34" s="41" t="s">
        <v>150</v>
      </c>
      <c r="AR34" s="41" t="s">
        <v>150</v>
      </c>
      <c r="AS34" s="41">
        <v>75</v>
      </c>
      <c r="AT34" s="41" t="s">
        <v>150</v>
      </c>
      <c r="AU34" s="41" t="s">
        <v>150</v>
      </c>
      <c r="AV34" s="41">
        <v>75</v>
      </c>
      <c r="AW34" s="41">
        <v>321</v>
      </c>
      <c r="AX34" s="41" t="s">
        <v>150</v>
      </c>
      <c r="AY34" s="41" t="s">
        <v>150</v>
      </c>
      <c r="AZ34" s="41">
        <v>789</v>
      </c>
      <c r="BA34" s="41" t="s">
        <v>150</v>
      </c>
      <c r="BB34" s="41">
        <v>789</v>
      </c>
      <c r="BC34" s="41" t="s">
        <v>150</v>
      </c>
      <c r="BD34" s="41" t="s">
        <v>150</v>
      </c>
      <c r="BE34" s="41" t="s">
        <v>150</v>
      </c>
      <c r="BF34" s="41" t="s">
        <v>150</v>
      </c>
      <c r="BG34" s="41" t="s">
        <v>150</v>
      </c>
      <c r="BH34" s="41" t="s">
        <v>150</v>
      </c>
      <c r="BI34" s="41">
        <v>227</v>
      </c>
      <c r="BJ34" s="41" t="s">
        <v>150</v>
      </c>
      <c r="BK34" s="41" t="s">
        <v>150</v>
      </c>
      <c r="BL34" s="41">
        <v>227</v>
      </c>
      <c r="BM34" s="41">
        <v>1016</v>
      </c>
      <c r="BN34" s="42" t="s">
        <v>150</v>
      </c>
      <c r="BO34" s="42" t="s">
        <v>150</v>
      </c>
      <c r="BP34" s="42">
        <v>-4.3092522179974724</v>
      </c>
      <c r="BQ34" s="42" t="s">
        <v>150</v>
      </c>
      <c r="BR34" s="42">
        <v>-4.3092522179974724</v>
      </c>
      <c r="BS34" s="42" t="s">
        <v>150</v>
      </c>
      <c r="BT34" s="42" t="s">
        <v>150</v>
      </c>
      <c r="BU34" s="42" t="s">
        <v>150</v>
      </c>
      <c r="BV34" s="42" t="s">
        <v>150</v>
      </c>
      <c r="BW34" s="42" t="s">
        <v>150</v>
      </c>
      <c r="BX34" s="42" t="s">
        <v>150</v>
      </c>
      <c r="BY34" s="42">
        <v>5.7268722466960353</v>
      </c>
      <c r="BZ34" s="42" t="s">
        <v>150</v>
      </c>
      <c r="CA34" s="42" t="s">
        <v>150</v>
      </c>
      <c r="CB34" s="42">
        <v>5.7268722466960353</v>
      </c>
      <c r="CC34" s="42">
        <v>-2.066929133858264</v>
      </c>
    </row>
    <row r="35" spans="1:81">
      <c r="A35" s="40" t="s">
        <v>38</v>
      </c>
      <c r="B35" s="41" t="s">
        <v>150</v>
      </c>
      <c r="C35" s="41">
        <v>660</v>
      </c>
      <c r="D35" s="41">
        <v>767</v>
      </c>
      <c r="E35" s="41">
        <v>264</v>
      </c>
      <c r="F35" s="41">
        <v>1691</v>
      </c>
      <c r="G35" s="41" t="s">
        <v>150</v>
      </c>
      <c r="H35" s="41">
        <v>1324</v>
      </c>
      <c r="I35" s="41" t="s">
        <v>150</v>
      </c>
      <c r="J35" s="41">
        <v>1324</v>
      </c>
      <c r="K35" s="41" t="s">
        <v>150</v>
      </c>
      <c r="L35" s="41">
        <v>1324</v>
      </c>
      <c r="M35" s="41">
        <v>1450</v>
      </c>
      <c r="N35" s="41">
        <v>10</v>
      </c>
      <c r="O35" s="41" t="s">
        <v>150</v>
      </c>
      <c r="P35" s="41">
        <v>1460</v>
      </c>
      <c r="Q35" s="41">
        <v>4475</v>
      </c>
      <c r="R35" s="41" t="s">
        <v>150</v>
      </c>
      <c r="S35" s="41">
        <v>203</v>
      </c>
      <c r="T35" s="41">
        <v>180</v>
      </c>
      <c r="U35" s="41">
        <v>62</v>
      </c>
      <c r="V35" s="41">
        <v>445</v>
      </c>
      <c r="W35" s="41" t="s">
        <v>150</v>
      </c>
      <c r="X35" s="41">
        <v>376</v>
      </c>
      <c r="Y35" s="41" t="s">
        <v>150</v>
      </c>
      <c r="Z35" s="41">
        <v>376</v>
      </c>
      <c r="AA35" s="41" t="s">
        <v>150</v>
      </c>
      <c r="AB35" s="41">
        <v>376</v>
      </c>
      <c r="AC35" s="41">
        <v>372</v>
      </c>
      <c r="AD35" s="41" t="s">
        <v>150</v>
      </c>
      <c r="AE35" s="41" t="s">
        <v>150</v>
      </c>
      <c r="AF35" s="41">
        <v>372</v>
      </c>
      <c r="AG35" s="41">
        <v>1193</v>
      </c>
      <c r="AH35" s="41" t="s">
        <v>150</v>
      </c>
      <c r="AI35" s="41">
        <v>207</v>
      </c>
      <c r="AJ35" s="41">
        <v>272</v>
      </c>
      <c r="AK35" s="41">
        <v>69</v>
      </c>
      <c r="AL35" s="41">
        <v>548</v>
      </c>
      <c r="AM35" s="41" t="s">
        <v>150</v>
      </c>
      <c r="AN35" s="41">
        <v>454</v>
      </c>
      <c r="AO35" s="41" t="s">
        <v>150</v>
      </c>
      <c r="AP35" s="41">
        <v>454</v>
      </c>
      <c r="AQ35" s="41" t="s">
        <v>150</v>
      </c>
      <c r="AR35" s="41">
        <v>454</v>
      </c>
      <c r="AS35" s="41">
        <v>522</v>
      </c>
      <c r="AT35" s="41">
        <v>10</v>
      </c>
      <c r="AU35" s="41" t="s">
        <v>150</v>
      </c>
      <c r="AV35" s="41">
        <v>532</v>
      </c>
      <c r="AW35" s="41">
        <v>1534</v>
      </c>
      <c r="AX35" s="41" t="s">
        <v>150</v>
      </c>
      <c r="AY35" s="41">
        <v>691</v>
      </c>
      <c r="AZ35" s="41">
        <v>720</v>
      </c>
      <c r="BA35" s="41">
        <v>202</v>
      </c>
      <c r="BB35" s="41">
        <v>1613</v>
      </c>
      <c r="BC35" s="41" t="s">
        <v>150</v>
      </c>
      <c r="BD35" s="41">
        <v>1326</v>
      </c>
      <c r="BE35" s="41" t="s">
        <v>150</v>
      </c>
      <c r="BF35" s="41">
        <v>1326</v>
      </c>
      <c r="BG35" s="41" t="s">
        <v>150</v>
      </c>
      <c r="BH35" s="41">
        <v>1326</v>
      </c>
      <c r="BI35" s="41">
        <v>1372</v>
      </c>
      <c r="BJ35" s="41" t="s">
        <v>150</v>
      </c>
      <c r="BK35" s="41" t="s">
        <v>150</v>
      </c>
      <c r="BL35" s="41">
        <v>1372</v>
      </c>
      <c r="BM35" s="41">
        <v>4311</v>
      </c>
      <c r="BN35" s="42" t="s">
        <v>150</v>
      </c>
      <c r="BO35" s="42">
        <v>5.0651230101302458</v>
      </c>
      <c r="BP35" s="42">
        <v>6.25</v>
      </c>
      <c r="BQ35" s="42">
        <v>-27.227722772277229</v>
      </c>
      <c r="BR35" s="42">
        <v>1.5499070055796649</v>
      </c>
      <c r="BS35" s="42" t="s">
        <v>150</v>
      </c>
      <c r="BT35" s="42">
        <v>6.0331825037707398</v>
      </c>
      <c r="BU35" s="42" t="s">
        <v>150</v>
      </c>
      <c r="BV35" s="42">
        <v>6.0331825037707398</v>
      </c>
      <c r="BW35" s="42" t="s">
        <v>150</v>
      </c>
      <c r="BX35" s="42">
        <v>6.0331825037707398</v>
      </c>
      <c r="BY35" s="42">
        <v>5.2478134110787167</v>
      </c>
      <c r="BZ35" s="42" t="s">
        <v>150</v>
      </c>
      <c r="CA35" s="42" t="s">
        <v>150</v>
      </c>
      <c r="CB35" s="42">
        <v>5.2478134110787167</v>
      </c>
      <c r="CC35" s="42">
        <v>4.1057759220598511</v>
      </c>
    </row>
    <row r="36" spans="1:81">
      <c r="A36" s="40" t="s">
        <v>39</v>
      </c>
      <c r="B36" s="41" t="s">
        <v>150</v>
      </c>
      <c r="C36" s="41">
        <v>842</v>
      </c>
      <c r="D36" s="41" t="s">
        <v>150</v>
      </c>
      <c r="E36" s="41">
        <v>78</v>
      </c>
      <c r="F36" s="41">
        <v>920</v>
      </c>
      <c r="G36" s="41" t="s">
        <v>150</v>
      </c>
      <c r="H36" s="41" t="s">
        <v>150</v>
      </c>
      <c r="I36" s="41" t="s">
        <v>150</v>
      </c>
      <c r="J36" s="41" t="s">
        <v>150</v>
      </c>
      <c r="K36" s="41">
        <v>394</v>
      </c>
      <c r="L36" s="41">
        <v>394</v>
      </c>
      <c r="M36" s="41">
        <v>2708</v>
      </c>
      <c r="N36" s="41" t="s">
        <v>150</v>
      </c>
      <c r="O36" s="41" t="s">
        <v>150</v>
      </c>
      <c r="P36" s="41">
        <v>2708</v>
      </c>
      <c r="Q36" s="41">
        <v>4022</v>
      </c>
      <c r="R36" s="41" t="s">
        <v>150</v>
      </c>
      <c r="S36" s="41">
        <v>240</v>
      </c>
      <c r="T36" s="41" t="s">
        <v>150</v>
      </c>
      <c r="U36" s="41" t="s">
        <v>150</v>
      </c>
      <c r="V36" s="41">
        <v>240</v>
      </c>
      <c r="W36" s="41" t="s">
        <v>150</v>
      </c>
      <c r="X36" s="41" t="s">
        <v>150</v>
      </c>
      <c r="Y36" s="41" t="s">
        <v>150</v>
      </c>
      <c r="Z36" s="41" t="s">
        <v>150</v>
      </c>
      <c r="AA36" s="41">
        <v>141</v>
      </c>
      <c r="AB36" s="41">
        <v>141</v>
      </c>
      <c r="AC36" s="41">
        <v>742</v>
      </c>
      <c r="AD36" s="41" t="s">
        <v>150</v>
      </c>
      <c r="AE36" s="41" t="s">
        <v>150</v>
      </c>
      <c r="AF36" s="41">
        <v>742</v>
      </c>
      <c r="AG36" s="41">
        <v>1123</v>
      </c>
      <c r="AH36" s="41" t="s">
        <v>150</v>
      </c>
      <c r="AI36" s="41">
        <v>273</v>
      </c>
      <c r="AJ36" s="41" t="s">
        <v>150</v>
      </c>
      <c r="AK36" s="41">
        <v>28</v>
      </c>
      <c r="AL36" s="41">
        <v>301</v>
      </c>
      <c r="AM36" s="41" t="s">
        <v>150</v>
      </c>
      <c r="AN36" s="41" t="s">
        <v>150</v>
      </c>
      <c r="AO36" s="41" t="s">
        <v>150</v>
      </c>
      <c r="AP36" s="41" t="s">
        <v>150</v>
      </c>
      <c r="AQ36" s="41">
        <v>132</v>
      </c>
      <c r="AR36" s="41">
        <v>132</v>
      </c>
      <c r="AS36" s="41">
        <v>918</v>
      </c>
      <c r="AT36" s="41" t="s">
        <v>150</v>
      </c>
      <c r="AU36" s="41" t="s">
        <v>150</v>
      </c>
      <c r="AV36" s="41">
        <v>918</v>
      </c>
      <c r="AW36" s="41">
        <v>1351</v>
      </c>
      <c r="AX36" s="41" t="s">
        <v>150</v>
      </c>
      <c r="AY36" s="41">
        <v>836</v>
      </c>
      <c r="AZ36" s="41" t="s">
        <v>150</v>
      </c>
      <c r="BA36" s="41">
        <v>66</v>
      </c>
      <c r="BB36" s="41">
        <v>902</v>
      </c>
      <c r="BC36" s="41" t="s">
        <v>150</v>
      </c>
      <c r="BD36" s="41" t="s">
        <v>150</v>
      </c>
      <c r="BE36" s="41" t="s">
        <v>150</v>
      </c>
      <c r="BF36" s="41" t="s">
        <v>150</v>
      </c>
      <c r="BG36" s="41">
        <v>440</v>
      </c>
      <c r="BH36" s="41">
        <v>440</v>
      </c>
      <c r="BI36" s="41">
        <v>2654</v>
      </c>
      <c r="BJ36" s="41" t="s">
        <v>150</v>
      </c>
      <c r="BK36" s="41" t="s">
        <v>150</v>
      </c>
      <c r="BL36" s="41">
        <v>2654</v>
      </c>
      <c r="BM36" s="41">
        <v>3996</v>
      </c>
      <c r="BN36" s="42" t="s">
        <v>150</v>
      </c>
      <c r="BO36" s="42">
        <v>3.2296650717703379</v>
      </c>
      <c r="BP36" s="42" t="s">
        <v>150</v>
      </c>
      <c r="BQ36" s="42">
        <v>24.242424242424242</v>
      </c>
      <c r="BR36" s="42">
        <v>4.7671840354767241</v>
      </c>
      <c r="BS36" s="42" t="s">
        <v>150</v>
      </c>
      <c r="BT36" s="42" t="s">
        <v>150</v>
      </c>
      <c r="BU36" s="42" t="s">
        <v>150</v>
      </c>
      <c r="BV36" s="42" t="s">
        <v>150</v>
      </c>
      <c r="BW36" s="42">
        <v>8.4090909090909101</v>
      </c>
      <c r="BX36" s="42">
        <v>8.4090909090909101</v>
      </c>
      <c r="BY36" s="42">
        <v>4.5968349660889256</v>
      </c>
      <c r="BZ36" s="42" t="s">
        <v>150</v>
      </c>
      <c r="CA36" s="42" t="s">
        <v>150</v>
      </c>
      <c r="CB36" s="42">
        <v>4.5968349660889256</v>
      </c>
      <c r="CC36" s="42">
        <v>5.0550550550550577</v>
      </c>
    </row>
    <row r="37" spans="1:81">
      <c r="A37" s="40" t="s">
        <v>40</v>
      </c>
      <c r="B37" s="41">
        <v>60</v>
      </c>
      <c r="C37" s="41">
        <v>732</v>
      </c>
      <c r="D37" s="41">
        <v>4036</v>
      </c>
      <c r="E37" s="41">
        <v>1518</v>
      </c>
      <c r="F37" s="41">
        <v>6286</v>
      </c>
      <c r="G37" s="41">
        <v>1144</v>
      </c>
      <c r="H37" s="41">
        <v>3852</v>
      </c>
      <c r="I37" s="41">
        <v>88</v>
      </c>
      <c r="J37" s="41">
        <v>5084</v>
      </c>
      <c r="K37" s="41" t="s">
        <v>150</v>
      </c>
      <c r="L37" s="41">
        <v>5084</v>
      </c>
      <c r="M37" s="41">
        <v>4606</v>
      </c>
      <c r="N37" s="41">
        <v>117</v>
      </c>
      <c r="O37" s="41" t="s">
        <v>150</v>
      </c>
      <c r="P37" s="41">
        <v>4723</v>
      </c>
      <c r="Q37" s="41">
        <v>16153</v>
      </c>
      <c r="R37" s="41">
        <v>20</v>
      </c>
      <c r="S37" s="41">
        <v>119</v>
      </c>
      <c r="T37" s="41">
        <v>1082</v>
      </c>
      <c r="U37" s="41">
        <v>463</v>
      </c>
      <c r="V37" s="41">
        <v>1664</v>
      </c>
      <c r="W37" s="41">
        <v>332</v>
      </c>
      <c r="X37" s="41">
        <v>1038</v>
      </c>
      <c r="Y37" s="41">
        <v>22</v>
      </c>
      <c r="Z37" s="41">
        <v>1392</v>
      </c>
      <c r="AA37" s="41" t="s">
        <v>150</v>
      </c>
      <c r="AB37" s="41">
        <v>1392</v>
      </c>
      <c r="AC37" s="41">
        <v>1300</v>
      </c>
      <c r="AD37" s="41" t="s">
        <v>150</v>
      </c>
      <c r="AE37" s="41" t="s">
        <v>150</v>
      </c>
      <c r="AF37" s="41">
        <v>1300</v>
      </c>
      <c r="AG37" s="41">
        <v>4376</v>
      </c>
      <c r="AH37" s="41">
        <v>16</v>
      </c>
      <c r="AI37" s="41">
        <v>274</v>
      </c>
      <c r="AJ37" s="41">
        <v>1259</v>
      </c>
      <c r="AK37" s="41">
        <v>502</v>
      </c>
      <c r="AL37" s="41">
        <v>2035</v>
      </c>
      <c r="AM37" s="41">
        <v>355</v>
      </c>
      <c r="AN37" s="41">
        <v>1153</v>
      </c>
      <c r="AO37" s="41">
        <v>17</v>
      </c>
      <c r="AP37" s="41">
        <v>1525</v>
      </c>
      <c r="AQ37" s="41" t="s">
        <v>150</v>
      </c>
      <c r="AR37" s="41">
        <v>1525</v>
      </c>
      <c r="AS37" s="41">
        <v>1495</v>
      </c>
      <c r="AT37" s="41">
        <v>36</v>
      </c>
      <c r="AU37" s="41" t="s">
        <v>150</v>
      </c>
      <c r="AV37" s="41">
        <v>1531</v>
      </c>
      <c r="AW37" s="41">
        <v>5107</v>
      </c>
      <c r="AX37" s="41">
        <v>64</v>
      </c>
      <c r="AY37" s="41">
        <v>583</v>
      </c>
      <c r="AZ37" s="41">
        <v>4024</v>
      </c>
      <c r="BA37" s="41">
        <v>1480</v>
      </c>
      <c r="BB37" s="41">
        <v>6087</v>
      </c>
      <c r="BC37" s="41">
        <v>1221</v>
      </c>
      <c r="BD37" s="41">
        <v>3927</v>
      </c>
      <c r="BE37" s="41">
        <v>88</v>
      </c>
      <c r="BF37" s="41">
        <v>5236</v>
      </c>
      <c r="BG37" s="41" t="s">
        <v>150</v>
      </c>
      <c r="BH37" s="41">
        <v>5236</v>
      </c>
      <c r="BI37" s="41">
        <v>4592</v>
      </c>
      <c r="BJ37" s="41">
        <v>85</v>
      </c>
      <c r="BK37" s="41" t="s">
        <v>150</v>
      </c>
      <c r="BL37" s="41">
        <v>4677</v>
      </c>
      <c r="BM37" s="41">
        <v>16064</v>
      </c>
      <c r="BN37" s="42" t="s">
        <v>150</v>
      </c>
      <c r="BO37" s="42">
        <v>1.0291595197255532</v>
      </c>
      <c r="BP37" s="42">
        <v>4.1003976143141108</v>
      </c>
      <c r="BQ37" s="42">
        <v>6.7567567567572429E-2</v>
      </c>
      <c r="BR37" s="42">
        <v>2.8256941021849835</v>
      </c>
      <c r="BS37" s="42">
        <v>8.1900081900081911</v>
      </c>
      <c r="BT37" s="42">
        <v>4.8382989559460192</v>
      </c>
      <c r="BU37" s="42">
        <v>-5.6818181818181879</v>
      </c>
      <c r="BV37" s="42">
        <v>5.4430863254392614</v>
      </c>
      <c r="BW37" s="42" t="s">
        <v>150</v>
      </c>
      <c r="BX37" s="42">
        <v>5.4430863254392614</v>
      </c>
      <c r="BY37" s="42">
        <v>3.9416376306620204</v>
      </c>
      <c r="BZ37" s="42">
        <v>4.705882352941182</v>
      </c>
      <c r="CA37" s="42" t="s">
        <v>150</v>
      </c>
      <c r="CB37" s="42">
        <v>3.9555270472525161</v>
      </c>
      <c r="CC37" s="42">
        <v>3.9965139442231123</v>
      </c>
    </row>
    <row r="38" spans="1:81">
      <c r="A38" s="40" t="s">
        <v>41</v>
      </c>
      <c r="B38" s="41" t="s">
        <v>150</v>
      </c>
      <c r="C38" s="41">
        <v>221</v>
      </c>
      <c r="D38" s="41">
        <v>743</v>
      </c>
      <c r="E38" s="41">
        <v>66</v>
      </c>
      <c r="F38" s="41">
        <v>1030</v>
      </c>
      <c r="G38" s="41">
        <v>301</v>
      </c>
      <c r="H38" s="41">
        <v>1039</v>
      </c>
      <c r="I38" s="41">
        <v>166</v>
      </c>
      <c r="J38" s="41">
        <v>1506</v>
      </c>
      <c r="K38" s="41">
        <v>494</v>
      </c>
      <c r="L38" s="41">
        <v>2000</v>
      </c>
      <c r="M38" s="41">
        <v>944</v>
      </c>
      <c r="N38" s="41" t="s">
        <v>150</v>
      </c>
      <c r="O38" s="41" t="s">
        <v>150</v>
      </c>
      <c r="P38" s="41">
        <v>944</v>
      </c>
      <c r="Q38" s="41">
        <v>3974</v>
      </c>
      <c r="R38" s="41" t="s">
        <v>150</v>
      </c>
      <c r="S38" s="41">
        <v>63</v>
      </c>
      <c r="T38" s="41">
        <v>248</v>
      </c>
      <c r="U38" s="41">
        <v>21</v>
      </c>
      <c r="V38" s="41">
        <v>332</v>
      </c>
      <c r="W38" s="41">
        <v>68</v>
      </c>
      <c r="X38" s="41">
        <v>311</v>
      </c>
      <c r="Y38" s="41">
        <v>34</v>
      </c>
      <c r="Z38" s="41">
        <v>413</v>
      </c>
      <c r="AA38" s="41">
        <v>156</v>
      </c>
      <c r="AB38" s="41">
        <v>569</v>
      </c>
      <c r="AC38" s="41">
        <v>231</v>
      </c>
      <c r="AD38" s="41" t="s">
        <v>150</v>
      </c>
      <c r="AE38" s="41" t="s">
        <v>150</v>
      </c>
      <c r="AF38" s="41">
        <v>231</v>
      </c>
      <c r="AG38" s="41">
        <v>1132</v>
      </c>
      <c r="AH38" s="41" t="s">
        <v>150</v>
      </c>
      <c r="AI38" s="41">
        <v>82</v>
      </c>
      <c r="AJ38" s="41">
        <v>240</v>
      </c>
      <c r="AK38" s="41">
        <v>20</v>
      </c>
      <c r="AL38" s="41">
        <v>342</v>
      </c>
      <c r="AM38" s="41">
        <v>96</v>
      </c>
      <c r="AN38" s="41">
        <v>309</v>
      </c>
      <c r="AO38" s="41">
        <v>44</v>
      </c>
      <c r="AP38" s="41">
        <v>449</v>
      </c>
      <c r="AQ38" s="41">
        <v>152</v>
      </c>
      <c r="AR38" s="41">
        <v>601</v>
      </c>
      <c r="AS38" s="41">
        <v>329</v>
      </c>
      <c r="AT38" s="41" t="s">
        <v>150</v>
      </c>
      <c r="AU38" s="41" t="s">
        <v>150</v>
      </c>
      <c r="AV38" s="41">
        <v>329</v>
      </c>
      <c r="AW38" s="41">
        <v>1272</v>
      </c>
      <c r="AX38" s="41" t="s">
        <v>150</v>
      </c>
      <c r="AY38" s="41">
        <v>218</v>
      </c>
      <c r="AZ38" s="41">
        <v>1049</v>
      </c>
      <c r="BA38" s="41">
        <v>194</v>
      </c>
      <c r="BB38" s="41">
        <v>1461</v>
      </c>
      <c r="BC38" s="41">
        <v>321</v>
      </c>
      <c r="BD38" s="41">
        <v>1429</v>
      </c>
      <c r="BE38" s="41">
        <v>153</v>
      </c>
      <c r="BF38" s="41">
        <v>1903</v>
      </c>
      <c r="BG38" s="41">
        <v>496</v>
      </c>
      <c r="BH38" s="41">
        <v>2399</v>
      </c>
      <c r="BI38" s="41">
        <v>1558</v>
      </c>
      <c r="BJ38" s="41" t="s">
        <v>150</v>
      </c>
      <c r="BK38" s="41" t="s">
        <v>150</v>
      </c>
      <c r="BL38" s="41">
        <v>1558</v>
      </c>
      <c r="BM38" s="41">
        <v>5418</v>
      </c>
      <c r="BN38" s="42" t="s">
        <v>150</v>
      </c>
      <c r="BO38" s="42">
        <v>7.3394495412844041</v>
      </c>
      <c r="BP38" s="42">
        <v>28.40800762631077</v>
      </c>
      <c r="BQ38" s="42">
        <v>65.463917525773198</v>
      </c>
      <c r="BR38" s="42">
        <v>30.184804928131413</v>
      </c>
      <c r="BS38" s="42">
        <v>14.953271028037385</v>
      </c>
      <c r="BT38" s="42">
        <v>27.151854443666899</v>
      </c>
      <c r="BU38" s="42">
        <v>-1.9607843137254832</v>
      </c>
      <c r="BV38" s="42">
        <v>22.753547031003674</v>
      </c>
      <c r="BW38" s="42">
        <v>-0.40322580645162365</v>
      </c>
      <c r="BX38" s="42">
        <v>17.965819091288036</v>
      </c>
      <c r="BY38" s="42">
        <v>45.699614890885755</v>
      </c>
      <c r="BZ38" s="42" t="s">
        <v>150</v>
      </c>
      <c r="CA38" s="42" t="s">
        <v>150</v>
      </c>
      <c r="CB38" s="42">
        <v>45.699614890885755</v>
      </c>
      <c r="CC38" s="42">
        <v>29.2358803986711</v>
      </c>
    </row>
    <row r="39" spans="1:81">
      <c r="A39" s="40" t="s">
        <v>42</v>
      </c>
      <c r="B39" s="41">
        <v>40</v>
      </c>
      <c r="C39" s="41">
        <v>624</v>
      </c>
      <c r="D39" s="41" t="s">
        <v>150</v>
      </c>
      <c r="E39" s="41" t="s">
        <v>150</v>
      </c>
      <c r="F39" s="41">
        <v>624</v>
      </c>
      <c r="G39" s="41" t="s">
        <v>150</v>
      </c>
      <c r="H39" s="41" t="s">
        <v>150</v>
      </c>
      <c r="I39" s="41" t="s">
        <v>150</v>
      </c>
      <c r="J39" s="41" t="s">
        <v>150</v>
      </c>
      <c r="K39" s="41" t="s">
        <v>150</v>
      </c>
      <c r="L39" s="41" t="s">
        <v>150</v>
      </c>
      <c r="M39" s="41">
        <v>2126</v>
      </c>
      <c r="N39" s="41" t="s">
        <v>150</v>
      </c>
      <c r="O39" s="41" t="s">
        <v>150</v>
      </c>
      <c r="P39" s="41">
        <v>2126</v>
      </c>
      <c r="Q39" s="41">
        <v>2790</v>
      </c>
      <c r="R39" s="41">
        <v>14</v>
      </c>
      <c r="S39" s="41">
        <v>161</v>
      </c>
      <c r="T39" s="41" t="s">
        <v>150</v>
      </c>
      <c r="U39" s="41" t="s">
        <v>150</v>
      </c>
      <c r="V39" s="41">
        <v>161</v>
      </c>
      <c r="W39" s="41" t="s">
        <v>150</v>
      </c>
      <c r="X39" s="41" t="s">
        <v>150</v>
      </c>
      <c r="Y39" s="41" t="s">
        <v>150</v>
      </c>
      <c r="Z39" s="41" t="s">
        <v>150</v>
      </c>
      <c r="AA39" s="41" t="s">
        <v>150</v>
      </c>
      <c r="AB39" s="41" t="s">
        <v>150</v>
      </c>
      <c r="AC39" s="41">
        <v>596</v>
      </c>
      <c r="AD39" s="41" t="s">
        <v>150</v>
      </c>
      <c r="AE39" s="41" t="s">
        <v>150</v>
      </c>
      <c r="AF39" s="41">
        <v>596</v>
      </c>
      <c r="AG39" s="41">
        <v>771</v>
      </c>
      <c r="AH39" s="41">
        <v>12</v>
      </c>
      <c r="AI39" s="41">
        <v>203</v>
      </c>
      <c r="AJ39" s="41" t="s">
        <v>150</v>
      </c>
      <c r="AK39" s="41" t="s">
        <v>150</v>
      </c>
      <c r="AL39" s="41">
        <v>203</v>
      </c>
      <c r="AM39" s="41" t="s">
        <v>150</v>
      </c>
      <c r="AN39" s="41" t="s">
        <v>150</v>
      </c>
      <c r="AO39" s="41" t="s">
        <v>150</v>
      </c>
      <c r="AP39" s="41" t="s">
        <v>150</v>
      </c>
      <c r="AQ39" s="41" t="s">
        <v>150</v>
      </c>
      <c r="AR39" s="41" t="s">
        <v>150</v>
      </c>
      <c r="AS39" s="41">
        <v>647</v>
      </c>
      <c r="AT39" s="41" t="s">
        <v>150</v>
      </c>
      <c r="AU39" s="41" t="s">
        <v>150</v>
      </c>
      <c r="AV39" s="41">
        <v>647</v>
      </c>
      <c r="AW39" s="41">
        <v>862</v>
      </c>
      <c r="AX39" s="41">
        <v>44</v>
      </c>
      <c r="AY39" s="41">
        <v>623</v>
      </c>
      <c r="AZ39" s="41" t="s">
        <v>150</v>
      </c>
      <c r="BA39" s="41" t="s">
        <v>150</v>
      </c>
      <c r="BB39" s="41">
        <v>623</v>
      </c>
      <c r="BC39" s="41" t="s">
        <v>150</v>
      </c>
      <c r="BD39" s="41" t="s">
        <v>150</v>
      </c>
      <c r="BE39" s="41" t="s">
        <v>150</v>
      </c>
      <c r="BF39" s="41" t="s">
        <v>150</v>
      </c>
      <c r="BG39" s="41" t="s">
        <v>150</v>
      </c>
      <c r="BH39" s="41" t="s">
        <v>150</v>
      </c>
      <c r="BI39" s="41">
        <v>2172</v>
      </c>
      <c r="BJ39" s="41" t="s">
        <v>150</v>
      </c>
      <c r="BK39" s="41" t="s">
        <v>150</v>
      </c>
      <c r="BL39" s="41">
        <v>2172</v>
      </c>
      <c r="BM39" s="41">
        <v>2839</v>
      </c>
      <c r="BN39" s="42">
        <v>4.5454545454545414</v>
      </c>
      <c r="BO39" s="42">
        <v>6.58105939004815</v>
      </c>
      <c r="BP39" s="42" t="s">
        <v>150</v>
      </c>
      <c r="BQ39" s="42" t="s">
        <v>150</v>
      </c>
      <c r="BR39" s="42">
        <v>6.58105939004815</v>
      </c>
      <c r="BS39" s="42" t="s">
        <v>150</v>
      </c>
      <c r="BT39" s="42" t="s">
        <v>150</v>
      </c>
      <c r="BU39" s="42" t="s">
        <v>150</v>
      </c>
      <c r="BV39" s="42" t="s">
        <v>150</v>
      </c>
      <c r="BW39" s="42" t="s">
        <v>150</v>
      </c>
      <c r="BX39" s="42" t="s">
        <v>150</v>
      </c>
      <c r="BY39" s="42">
        <v>4.4659300184162092</v>
      </c>
      <c r="BZ39" s="42" t="s">
        <v>150</v>
      </c>
      <c r="CA39" s="42" t="s">
        <v>150</v>
      </c>
      <c r="CB39" s="42">
        <v>4.4659300184162092</v>
      </c>
      <c r="CC39" s="42">
        <v>4.9313138429024299</v>
      </c>
    </row>
    <row r="40" spans="1:81">
      <c r="A40" s="40" t="s">
        <v>43</v>
      </c>
      <c r="B40" s="41">
        <v>325</v>
      </c>
      <c r="C40" s="41" t="s">
        <v>150</v>
      </c>
      <c r="D40" s="41">
        <v>1700</v>
      </c>
      <c r="E40" s="41">
        <v>88</v>
      </c>
      <c r="F40" s="41">
        <v>1788</v>
      </c>
      <c r="G40" s="41" t="s">
        <v>150</v>
      </c>
      <c r="H40" s="41" t="s">
        <v>150</v>
      </c>
      <c r="I40" s="41" t="s">
        <v>150</v>
      </c>
      <c r="J40" s="41" t="s">
        <v>150</v>
      </c>
      <c r="K40" s="41">
        <v>382</v>
      </c>
      <c r="L40" s="41">
        <v>382</v>
      </c>
      <c r="M40" s="41">
        <v>5526</v>
      </c>
      <c r="N40" s="41">
        <v>34</v>
      </c>
      <c r="O40" s="41" t="s">
        <v>150</v>
      </c>
      <c r="P40" s="41">
        <v>5560</v>
      </c>
      <c r="Q40" s="41">
        <v>8055</v>
      </c>
      <c r="R40" s="41">
        <v>103</v>
      </c>
      <c r="S40" s="41" t="s">
        <v>150</v>
      </c>
      <c r="T40" s="41">
        <v>471</v>
      </c>
      <c r="U40" s="41">
        <v>23</v>
      </c>
      <c r="V40" s="41">
        <v>494</v>
      </c>
      <c r="W40" s="41" t="s">
        <v>150</v>
      </c>
      <c r="X40" s="41" t="s">
        <v>150</v>
      </c>
      <c r="Y40" s="41" t="s">
        <v>150</v>
      </c>
      <c r="Z40" s="41" t="s">
        <v>150</v>
      </c>
      <c r="AA40" s="41">
        <v>128</v>
      </c>
      <c r="AB40" s="41">
        <v>128</v>
      </c>
      <c r="AC40" s="41">
        <v>1594</v>
      </c>
      <c r="AD40" s="41">
        <v>9</v>
      </c>
      <c r="AE40" s="41" t="s">
        <v>150</v>
      </c>
      <c r="AF40" s="41">
        <v>1603</v>
      </c>
      <c r="AG40" s="41">
        <v>2328</v>
      </c>
      <c r="AH40" s="41">
        <v>112</v>
      </c>
      <c r="AI40" s="41" t="s">
        <v>150</v>
      </c>
      <c r="AJ40" s="41">
        <v>583</v>
      </c>
      <c r="AK40" s="41">
        <v>38</v>
      </c>
      <c r="AL40" s="41">
        <v>621</v>
      </c>
      <c r="AM40" s="41" t="s">
        <v>150</v>
      </c>
      <c r="AN40" s="41" t="s">
        <v>150</v>
      </c>
      <c r="AO40" s="41" t="s">
        <v>150</v>
      </c>
      <c r="AP40" s="41" t="s">
        <v>150</v>
      </c>
      <c r="AQ40" s="41">
        <v>122</v>
      </c>
      <c r="AR40" s="41">
        <v>122</v>
      </c>
      <c r="AS40" s="41">
        <v>1987</v>
      </c>
      <c r="AT40" s="41">
        <v>13</v>
      </c>
      <c r="AU40" s="41" t="s">
        <v>150</v>
      </c>
      <c r="AV40" s="41">
        <v>2000</v>
      </c>
      <c r="AW40" s="41">
        <v>2855</v>
      </c>
      <c r="AX40" s="41">
        <v>329</v>
      </c>
      <c r="AY40" s="41" t="s">
        <v>150</v>
      </c>
      <c r="AZ40" s="41">
        <v>1685</v>
      </c>
      <c r="BA40" s="41">
        <v>75</v>
      </c>
      <c r="BB40" s="41">
        <v>1760</v>
      </c>
      <c r="BC40" s="41" t="s">
        <v>150</v>
      </c>
      <c r="BD40" s="41" t="s">
        <v>150</v>
      </c>
      <c r="BE40" s="41" t="s">
        <v>150</v>
      </c>
      <c r="BF40" s="41" t="s">
        <v>150</v>
      </c>
      <c r="BG40" s="41">
        <v>392</v>
      </c>
      <c r="BH40" s="41">
        <v>392</v>
      </c>
      <c r="BI40" s="41">
        <v>5431</v>
      </c>
      <c r="BJ40" s="41">
        <v>31</v>
      </c>
      <c r="BK40" s="41" t="s">
        <v>150</v>
      </c>
      <c r="BL40" s="41">
        <v>5462</v>
      </c>
      <c r="BM40" s="41">
        <v>7943</v>
      </c>
      <c r="BN40" s="42">
        <v>3.951367781155013</v>
      </c>
      <c r="BO40" s="42" t="s">
        <v>150</v>
      </c>
      <c r="BP40" s="42">
        <v>5.7566765578635053</v>
      </c>
      <c r="BQ40" s="42">
        <v>2.6666666666666616</v>
      </c>
      <c r="BR40" s="42">
        <v>5.6250000000000018</v>
      </c>
      <c r="BS40" s="42" t="s">
        <v>150</v>
      </c>
      <c r="BT40" s="42" t="s">
        <v>150</v>
      </c>
      <c r="BU40" s="42" t="s">
        <v>150</v>
      </c>
      <c r="BV40" s="42" t="s">
        <v>150</v>
      </c>
      <c r="BW40" s="42">
        <v>1.0204081632653073</v>
      </c>
      <c r="BX40" s="42">
        <v>1.0204081632653073</v>
      </c>
      <c r="BY40" s="42">
        <v>5.4870189651997752</v>
      </c>
      <c r="BZ40" s="42">
        <v>3.2258064516129004</v>
      </c>
      <c r="CA40" s="42" t="s">
        <v>150</v>
      </c>
      <c r="CB40" s="42">
        <v>5.4741852801171724</v>
      </c>
      <c r="CC40" s="42">
        <v>5.22472617398968</v>
      </c>
    </row>
    <row r="41" spans="1:81">
      <c r="A41" s="40" t="s">
        <v>44</v>
      </c>
      <c r="B41" s="41">
        <v>13</v>
      </c>
      <c r="C41" s="41">
        <v>1200</v>
      </c>
      <c r="D41" s="41">
        <v>1438</v>
      </c>
      <c r="E41" s="41">
        <v>640</v>
      </c>
      <c r="F41" s="41">
        <v>3278</v>
      </c>
      <c r="G41" s="41" t="s">
        <v>150</v>
      </c>
      <c r="H41" s="41">
        <v>1160</v>
      </c>
      <c r="I41" s="41">
        <v>185</v>
      </c>
      <c r="J41" s="41">
        <v>1345</v>
      </c>
      <c r="K41" s="41" t="s">
        <v>150</v>
      </c>
      <c r="L41" s="41">
        <v>1345</v>
      </c>
      <c r="M41" s="41">
        <v>2251</v>
      </c>
      <c r="N41" s="41" t="s">
        <v>150</v>
      </c>
      <c r="O41" s="41" t="s">
        <v>150</v>
      </c>
      <c r="P41" s="41">
        <v>2251</v>
      </c>
      <c r="Q41" s="41">
        <v>6887</v>
      </c>
      <c r="R41" s="41">
        <v>7</v>
      </c>
      <c r="S41" s="41">
        <v>333</v>
      </c>
      <c r="T41" s="41">
        <v>283</v>
      </c>
      <c r="U41" s="41">
        <v>198</v>
      </c>
      <c r="V41" s="41">
        <v>814</v>
      </c>
      <c r="W41" s="41" t="s">
        <v>150</v>
      </c>
      <c r="X41" s="41">
        <v>371</v>
      </c>
      <c r="Y41" s="41">
        <v>54</v>
      </c>
      <c r="Z41" s="41">
        <v>425</v>
      </c>
      <c r="AA41" s="41" t="s">
        <v>150</v>
      </c>
      <c r="AB41" s="41">
        <v>425</v>
      </c>
      <c r="AC41" s="41">
        <v>601</v>
      </c>
      <c r="AD41" s="41" t="s">
        <v>150</v>
      </c>
      <c r="AE41" s="41" t="s">
        <v>150</v>
      </c>
      <c r="AF41" s="41">
        <v>601</v>
      </c>
      <c r="AG41" s="41">
        <v>1847</v>
      </c>
      <c r="AH41" s="41">
        <v>5</v>
      </c>
      <c r="AI41" s="41">
        <v>414</v>
      </c>
      <c r="AJ41" s="41">
        <v>527</v>
      </c>
      <c r="AK41" s="41">
        <v>211</v>
      </c>
      <c r="AL41" s="41">
        <v>1152</v>
      </c>
      <c r="AM41" s="41" t="s">
        <v>150</v>
      </c>
      <c r="AN41" s="41">
        <v>380</v>
      </c>
      <c r="AO41" s="41">
        <v>61</v>
      </c>
      <c r="AP41" s="41">
        <v>441</v>
      </c>
      <c r="AQ41" s="41" t="s">
        <v>150</v>
      </c>
      <c r="AR41" s="41">
        <v>441</v>
      </c>
      <c r="AS41" s="41">
        <v>717</v>
      </c>
      <c r="AT41" s="41" t="s">
        <v>150</v>
      </c>
      <c r="AU41" s="41" t="s">
        <v>150</v>
      </c>
      <c r="AV41" s="41">
        <v>717</v>
      </c>
      <c r="AW41" s="41">
        <v>2315</v>
      </c>
      <c r="AX41" s="41">
        <v>18</v>
      </c>
      <c r="AY41" s="41">
        <v>1255</v>
      </c>
      <c r="AZ41" s="41">
        <v>1238</v>
      </c>
      <c r="BA41" s="41">
        <v>676</v>
      </c>
      <c r="BB41" s="41">
        <v>3169</v>
      </c>
      <c r="BC41" s="41" t="s">
        <v>150</v>
      </c>
      <c r="BD41" s="41">
        <v>1241</v>
      </c>
      <c r="BE41" s="41">
        <v>178</v>
      </c>
      <c r="BF41" s="41">
        <v>1419</v>
      </c>
      <c r="BG41" s="41" t="s">
        <v>150</v>
      </c>
      <c r="BH41" s="41">
        <v>1419</v>
      </c>
      <c r="BI41" s="41">
        <v>2308</v>
      </c>
      <c r="BJ41" s="41" t="s">
        <v>150</v>
      </c>
      <c r="BK41" s="41" t="s">
        <v>150</v>
      </c>
      <c r="BL41" s="41">
        <v>2308</v>
      </c>
      <c r="BM41" s="41">
        <v>6914</v>
      </c>
      <c r="BN41" s="42">
        <v>16.666666666666664</v>
      </c>
      <c r="BO41" s="42">
        <v>10.836653386454188</v>
      </c>
      <c r="BP41" s="42">
        <v>3.5541195476575083</v>
      </c>
      <c r="BQ41" s="42">
        <v>7.2485207100591698</v>
      </c>
      <c r="BR41" s="42">
        <v>7.2262543389081779</v>
      </c>
      <c r="BS41" s="42" t="s">
        <v>150</v>
      </c>
      <c r="BT41" s="42">
        <v>7.252215954875096</v>
      </c>
      <c r="BU41" s="42">
        <v>0</v>
      </c>
      <c r="BV41" s="42">
        <v>6.3424947145877431</v>
      </c>
      <c r="BW41" s="42" t="s">
        <v>150</v>
      </c>
      <c r="BX41" s="42">
        <v>6.3424947145877431</v>
      </c>
      <c r="BY41" s="42">
        <v>7.4956672443674215</v>
      </c>
      <c r="BZ41" s="42" t="s">
        <v>150</v>
      </c>
      <c r="CA41" s="42" t="s">
        <v>150</v>
      </c>
      <c r="CB41" s="42">
        <v>7.4956672443674215</v>
      </c>
      <c r="CC41" s="42">
        <v>7.1593867515186593</v>
      </c>
    </row>
    <row r="42" spans="1:81">
      <c r="A42" s="40" t="s">
        <v>45</v>
      </c>
      <c r="B42" s="41" t="s">
        <v>150</v>
      </c>
      <c r="C42" s="41">
        <v>1103</v>
      </c>
      <c r="D42" s="41">
        <v>1101</v>
      </c>
      <c r="E42" s="41">
        <v>195</v>
      </c>
      <c r="F42" s="41">
        <v>2399</v>
      </c>
      <c r="G42" s="41" t="s">
        <v>150</v>
      </c>
      <c r="H42" s="41" t="s">
        <v>150</v>
      </c>
      <c r="I42" s="41" t="s">
        <v>150</v>
      </c>
      <c r="J42" s="41" t="s">
        <v>150</v>
      </c>
      <c r="K42" s="41">
        <v>527</v>
      </c>
      <c r="L42" s="41">
        <v>527</v>
      </c>
      <c r="M42" s="41">
        <v>3034</v>
      </c>
      <c r="N42" s="41" t="s">
        <v>150</v>
      </c>
      <c r="O42" s="41" t="s">
        <v>150</v>
      </c>
      <c r="P42" s="41">
        <v>3034</v>
      </c>
      <c r="Q42" s="41">
        <v>5960</v>
      </c>
      <c r="R42" s="41" t="s">
        <v>150</v>
      </c>
      <c r="S42" s="41">
        <v>336</v>
      </c>
      <c r="T42" s="41">
        <v>205</v>
      </c>
      <c r="U42" s="41">
        <v>65</v>
      </c>
      <c r="V42" s="41">
        <v>606</v>
      </c>
      <c r="W42" s="41" t="s">
        <v>150</v>
      </c>
      <c r="X42" s="41" t="s">
        <v>150</v>
      </c>
      <c r="Y42" s="41" t="s">
        <v>150</v>
      </c>
      <c r="Z42" s="41" t="s">
        <v>150</v>
      </c>
      <c r="AA42" s="41">
        <v>170</v>
      </c>
      <c r="AB42" s="41">
        <v>170</v>
      </c>
      <c r="AC42" s="41">
        <v>934</v>
      </c>
      <c r="AD42" s="41" t="s">
        <v>150</v>
      </c>
      <c r="AE42" s="41" t="s">
        <v>150</v>
      </c>
      <c r="AF42" s="41">
        <v>934</v>
      </c>
      <c r="AG42" s="41">
        <v>1710</v>
      </c>
      <c r="AH42" s="41" t="s">
        <v>150</v>
      </c>
      <c r="AI42" s="41">
        <v>370</v>
      </c>
      <c r="AJ42" s="41">
        <v>399</v>
      </c>
      <c r="AK42" s="41">
        <v>55</v>
      </c>
      <c r="AL42" s="41">
        <v>824</v>
      </c>
      <c r="AM42" s="41" t="s">
        <v>150</v>
      </c>
      <c r="AN42" s="41" t="s">
        <v>150</v>
      </c>
      <c r="AO42" s="41" t="s">
        <v>150</v>
      </c>
      <c r="AP42" s="41" t="s">
        <v>150</v>
      </c>
      <c r="AQ42" s="41">
        <v>167</v>
      </c>
      <c r="AR42" s="41">
        <v>167</v>
      </c>
      <c r="AS42" s="41">
        <v>912</v>
      </c>
      <c r="AT42" s="41" t="s">
        <v>150</v>
      </c>
      <c r="AU42" s="41" t="s">
        <v>150</v>
      </c>
      <c r="AV42" s="41">
        <v>912</v>
      </c>
      <c r="AW42" s="41">
        <v>1903</v>
      </c>
      <c r="AX42" s="41" t="s">
        <v>150</v>
      </c>
      <c r="AY42" s="41">
        <v>1089</v>
      </c>
      <c r="AZ42" s="41">
        <v>909</v>
      </c>
      <c r="BA42" s="41">
        <v>223</v>
      </c>
      <c r="BB42" s="41">
        <v>2221</v>
      </c>
      <c r="BC42" s="41" t="s">
        <v>150</v>
      </c>
      <c r="BD42" s="41" t="s">
        <v>150</v>
      </c>
      <c r="BE42" s="41" t="s">
        <v>150</v>
      </c>
      <c r="BF42" s="41" t="s">
        <v>150</v>
      </c>
      <c r="BG42" s="41">
        <v>539</v>
      </c>
      <c r="BH42" s="41">
        <v>539</v>
      </c>
      <c r="BI42" s="41">
        <v>3157</v>
      </c>
      <c r="BJ42" s="41" t="s">
        <v>150</v>
      </c>
      <c r="BK42" s="41" t="s">
        <v>150</v>
      </c>
      <c r="BL42" s="41">
        <v>3157</v>
      </c>
      <c r="BM42" s="41">
        <v>5917</v>
      </c>
      <c r="BN42" s="42" t="s">
        <v>150</v>
      </c>
      <c r="BO42" s="42">
        <v>1.8365472910927494</v>
      </c>
      <c r="BP42" s="42">
        <v>0.22002200220021528</v>
      </c>
      <c r="BQ42" s="42">
        <v>8.071748878923767</v>
      </c>
      <c r="BR42" s="42">
        <v>1.800990544799641</v>
      </c>
      <c r="BS42" s="42" t="s">
        <v>150</v>
      </c>
      <c r="BT42" s="42" t="s">
        <v>150</v>
      </c>
      <c r="BU42" s="42" t="s">
        <v>150</v>
      </c>
      <c r="BV42" s="42" t="s">
        <v>150</v>
      </c>
      <c r="BW42" s="42">
        <v>1.6697588126159513</v>
      </c>
      <c r="BX42" s="42">
        <v>1.6697588126159513</v>
      </c>
      <c r="BY42" s="42">
        <v>3.1992397846056342</v>
      </c>
      <c r="BZ42" s="42" t="s">
        <v>150</v>
      </c>
      <c r="CA42" s="42" t="s">
        <v>150</v>
      </c>
      <c r="CB42" s="42">
        <v>3.1992397846056342</v>
      </c>
      <c r="CC42" s="42">
        <v>2.5350684468480655</v>
      </c>
    </row>
    <row r="43" spans="1:81">
      <c r="A43" s="40" t="s">
        <v>46</v>
      </c>
      <c r="B43" s="41">
        <v>39</v>
      </c>
      <c r="C43" s="41">
        <v>1449</v>
      </c>
      <c r="D43" s="41">
        <v>991</v>
      </c>
      <c r="E43" s="41">
        <v>314</v>
      </c>
      <c r="F43" s="41">
        <v>2754</v>
      </c>
      <c r="G43" s="41" t="s">
        <v>150</v>
      </c>
      <c r="H43" s="41">
        <v>1181</v>
      </c>
      <c r="I43" s="41" t="s">
        <v>150</v>
      </c>
      <c r="J43" s="41">
        <v>1181</v>
      </c>
      <c r="K43" s="41">
        <v>615</v>
      </c>
      <c r="L43" s="41">
        <v>1796</v>
      </c>
      <c r="M43" s="41">
        <v>4715</v>
      </c>
      <c r="N43" s="41" t="s">
        <v>150</v>
      </c>
      <c r="O43" s="41" t="s">
        <v>150</v>
      </c>
      <c r="P43" s="41">
        <v>4715</v>
      </c>
      <c r="Q43" s="41">
        <v>9304</v>
      </c>
      <c r="R43" s="41">
        <v>21</v>
      </c>
      <c r="S43" s="41">
        <v>449</v>
      </c>
      <c r="T43" s="41">
        <v>309</v>
      </c>
      <c r="U43" s="41">
        <v>87</v>
      </c>
      <c r="V43" s="41">
        <v>845</v>
      </c>
      <c r="W43" s="41" t="s">
        <v>150</v>
      </c>
      <c r="X43" s="41">
        <v>318</v>
      </c>
      <c r="Y43" s="41" t="s">
        <v>150</v>
      </c>
      <c r="Z43" s="41">
        <v>318</v>
      </c>
      <c r="AA43" s="41">
        <v>187</v>
      </c>
      <c r="AB43" s="41">
        <v>505</v>
      </c>
      <c r="AC43" s="41">
        <v>1329</v>
      </c>
      <c r="AD43" s="41" t="s">
        <v>150</v>
      </c>
      <c r="AE43" s="41" t="s">
        <v>150</v>
      </c>
      <c r="AF43" s="41">
        <v>1329</v>
      </c>
      <c r="AG43" s="41">
        <v>2700</v>
      </c>
      <c r="AH43" s="41">
        <v>15</v>
      </c>
      <c r="AI43" s="41">
        <v>482</v>
      </c>
      <c r="AJ43" s="41">
        <v>331</v>
      </c>
      <c r="AK43" s="41">
        <v>105</v>
      </c>
      <c r="AL43" s="41">
        <v>918</v>
      </c>
      <c r="AM43" s="41" t="s">
        <v>150</v>
      </c>
      <c r="AN43" s="41">
        <v>373</v>
      </c>
      <c r="AO43" s="41" t="s">
        <v>150</v>
      </c>
      <c r="AP43" s="41">
        <v>373</v>
      </c>
      <c r="AQ43" s="41">
        <v>194</v>
      </c>
      <c r="AR43" s="41">
        <v>567</v>
      </c>
      <c r="AS43" s="41">
        <v>1539</v>
      </c>
      <c r="AT43" s="41" t="s">
        <v>150</v>
      </c>
      <c r="AU43" s="41" t="s">
        <v>150</v>
      </c>
      <c r="AV43" s="41">
        <v>1539</v>
      </c>
      <c r="AW43" s="41">
        <v>3039</v>
      </c>
      <c r="AX43" s="41">
        <v>49</v>
      </c>
      <c r="AY43" s="41">
        <v>1470</v>
      </c>
      <c r="AZ43" s="41">
        <v>996</v>
      </c>
      <c r="BA43" s="41">
        <v>294</v>
      </c>
      <c r="BB43" s="41">
        <v>2760</v>
      </c>
      <c r="BC43" s="41" t="s">
        <v>150</v>
      </c>
      <c r="BD43" s="41">
        <v>1198</v>
      </c>
      <c r="BE43" s="41" t="s">
        <v>150</v>
      </c>
      <c r="BF43" s="41">
        <v>1198</v>
      </c>
      <c r="BG43" s="41">
        <v>641</v>
      </c>
      <c r="BH43" s="41">
        <v>1839</v>
      </c>
      <c r="BI43" s="41">
        <v>4469</v>
      </c>
      <c r="BJ43" s="41" t="s">
        <v>150</v>
      </c>
      <c r="BK43" s="41" t="s">
        <v>150</v>
      </c>
      <c r="BL43" s="41">
        <v>4469</v>
      </c>
      <c r="BM43" s="41">
        <v>9117</v>
      </c>
      <c r="BN43" s="42">
        <v>8.1632653061224474</v>
      </c>
      <c r="BO43" s="42">
        <v>3.6734693877551017</v>
      </c>
      <c r="BP43" s="42">
        <v>2.7108433734939763</v>
      </c>
      <c r="BQ43" s="42">
        <v>-0.68027210884353817</v>
      </c>
      <c r="BR43" s="42">
        <v>2.862318840579714</v>
      </c>
      <c r="BS43" s="42" t="s">
        <v>150</v>
      </c>
      <c r="BT43" s="42">
        <v>6.0100166944908162</v>
      </c>
      <c r="BU43" s="42" t="s">
        <v>150</v>
      </c>
      <c r="BV43" s="42">
        <v>6.0100166944908162</v>
      </c>
      <c r="BW43" s="42">
        <v>5.1482059282371262</v>
      </c>
      <c r="BX43" s="42">
        <v>5.7096247960848334</v>
      </c>
      <c r="BY43" s="42">
        <v>-0.80554933989707145</v>
      </c>
      <c r="BZ43" s="42" t="s">
        <v>150</v>
      </c>
      <c r="CA43" s="42" t="s">
        <v>150</v>
      </c>
      <c r="CB43" s="42">
        <v>-0.80554933989707145</v>
      </c>
      <c r="CC43" s="42">
        <v>1.6672150926839935</v>
      </c>
    </row>
    <row r="44" spans="1:81">
      <c r="A44" s="40" t="s">
        <v>47</v>
      </c>
      <c r="B44" s="41" t="s">
        <v>150</v>
      </c>
      <c r="C44" s="41">
        <v>287</v>
      </c>
      <c r="D44" s="41" t="s">
        <v>150</v>
      </c>
      <c r="E44" s="41" t="s">
        <v>150</v>
      </c>
      <c r="F44" s="41">
        <v>287</v>
      </c>
      <c r="G44" s="41" t="s">
        <v>150</v>
      </c>
      <c r="H44" s="41" t="s">
        <v>150</v>
      </c>
      <c r="I44" s="41" t="s">
        <v>150</v>
      </c>
      <c r="J44" s="41" t="s">
        <v>150</v>
      </c>
      <c r="K44" s="41" t="s">
        <v>150</v>
      </c>
      <c r="L44" s="41" t="s">
        <v>150</v>
      </c>
      <c r="M44" s="41">
        <v>143</v>
      </c>
      <c r="N44" s="41" t="s">
        <v>150</v>
      </c>
      <c r="O44" s="41" t="s">
        <v>150</v>
      </c>
      <c r="P44" s="41">
        <v>143</v>
      </c>
      <c r="Q44" s="41">
        <v>430</v>
      </c>
      <c r="R44" s="41" t="s">
        <v>150</v>
      </c>
      <c r="S44" s="41">
        <v>93</v>
      </c>
      <c r="T44" s="41" t="s">
        <v>150</v>
      </c>
      <c r="U44" s="41" t="s">
        <v>150</v>
      </c>
      <c r="V44" s="41">
        <v>93</v>
      </c>
      <c r="W44" s="41" t="s">
        <v>150</v>
      </c>
      <c r="X44" s="41" t="s">
        <v>150</v>
      </c>
      <c r="Y44" s="41" t="s">
        <v>150</v>
      </c>
      <c r="Z44" s="41" t="s">
        <v>150</v>
      </c>
      <c r="AA44" s="41" t="s">
        <v>150</v>
      </c>
      <c r="AB44" s="41" t="s">
        <v>150</v>
      </c>
      <c r="AC44" s="41">
        <v>39</v>
      </c>
      <c r="AD44" s="41" t="s">
        <v>150</v>
      </c>
      <c r="AE44" s="41" t="s">
        <v>150</v>
      </c>
      <c r="AF44" s="41">
        <v>39</v>
      </c>
      <c r="AG44" s="41">
        <v>132</v>
      </c>
      <c r="AH44" s="41" t="s">
        <v>150</v>
      </c>
      <c r="AI44" s="41">
        <v>83</v>
      </c>
      <c r="AJ44" s="41" t="s">
        <v>150</v>
      </c>
      <c r="AK44" s="41" t="s">
        <v>150</v>
      </c>
      <c r="AL44" s="41">
        <v>83</v>
      </c>
      <c r="AM44" s="41" t="s">
        <v>150</v>
      </c>
      <c r="AN44" s="41" t="s">
        <v>150</v>
      </c>
      <c r="AO44" s="41" t="s">
        <v>150</v>
      </c>
      <c r="AP44" s="41" t="s">
        <v>150</v>
      </c>
      <c r="AQ44" s="41" t="s">
        <v>150</v>
      </c>
      <c r="AR44" s="41" t="s">
        <v>150</v>
      </c>
      <c r="AS44" s="41">
        <v>51</v>
      </c>
      <c r="AT44" s="41" t="s">
        <v>150</v>
      </c>
      <c r="AU44" s="41" t="s">
        <v>150</v>
      </c>
      <c r="AV44" s="41">
        <v>51</v>
      </c>
      <c r="AW44" s="41">
        <v>134</v>
      </c>
      <c r="AX44" s="41" t="s">
        <v>150</v>
      </c>
      <c r="AY44" s="41">
        <v>303</v>
      </c>
      <c r="AZ44" s="41" t="s">
        <v>150</v>
      </c>
      <c r="BA44" s="41" t="s">
        <v>150</v>
      </c>
      <c r="BB44" s="41">
        <v>303</v>
      </c>
      <c r="BC44" s="41" t="s">
        <v>150</v>
      </c>
      <c r="BD44" s="41" t="s">
        <v>150</v>
      </c>
      <c r="BE44" s="41" t="s">
        <v>150</v>
      </c>
      <c r="BF44" s="41" t="s">
        <v>150</v>
      </c>
      <c r="BG44" s="41" t="s">
        <v>150</v>
      </c>
      <c r="BH44" s="41" t="s">
        <v>150</v>
      </c>
      <c r="BI44" s="41">
        <v>140</v>
      </c>
      <c r="BJ44" s="41" t="s">
        <v>150</v>
      </c>
      <c r="BK44" s="41" t="s">
        <v>150</v>
      </c>
      <c r="BL44" s="41">
        <v>140</v>
      </c>
      <c r="BM44" s="41">
        <v>443</v>
      </c>
      <c r="BN44" s="42" t="s">
        <v>150</v>
      </c>
      <c r="BO44" s="42">
        <v>1.980198019801982</v>
      </c>
      <c r="BP44" s="42" t="s">
        <v>150</v>
      </c>
      <c r="BQ44" s="42" t="s">
        <v>150</v>
      </c>
      <c r="BR44" s="42">
        <v>1.980198019801982</v>
      </c>
      <c r="BS44" s="42" t="s">
        <v>150</v>
      </c>
      <c r="BT44" s="42" t="s">
        <v>150</v>
      </c>
      <c r="BU44" s="42" t="s">
        <v>150</v>
      </c>
      <c r="BV44" s="42" t="s">
        <v>150</v>
      </c>
      <c r="BW44" s="42" t="s">
        <v>150</v>
      </c>
      <c r="BX44" s="42" t="s">
        <v>150</v>
      </c>
      <c r="BY44" s="42">
        <v>6.4285714285714279</v>
      </c>
      <c r="BZ44" s="42" t="s">
        <v>150</v>
      </c>
      <c r="CA44" s="42" t="s">
        <v>150</v>
      </c>
      <c r="CB44" s="42">
        <v>6.4285714285714279</v>
      </c>
      <c r="CC44" s="42">
        <v>3.3860045146726914</v>
      </c>
    </row>
    <row r="45" spans="1:81">
      <c r="A45" s="40" t="s">
        <v>48</v>
      </c>
      <c r="B45" s="41">
        <v>8</v>
      </c>
      <c r="C45" s="41">
        <v>941</v>
      </c>
      <c r="D45" s="41">
        <v>1146</v>
      </c>
      <c r="E45" s="41">
        <v>19</v>
      </c>
      <c r="F45" s="41">
        <v>2106</v>
      </c>
      <c r="G45" s="41" t="s">
        <v>150</v>
      </c>
      <c r="H45" s="41" t="s">
        <v>150</v>
      </c>
      <c r="I45" s="41" t="s">
        <v>150</v>
      </c>
      <c r="J45" s="41" t="s">
        <v>150</v>
      </c>
      <c r="K45" s="41" t="s">
        <v>150</v>
      </c>
      <c r="L45" s="41" t="s">
        <v>150</v>
      </c>
      <c r="M45" s="41">
        <v>3161</v>
      </c>
      <c r="N45" s="41" t="s">
        <v>150</v>
      </c>
      <c r="O45" s="41" t="s">
        <v>150</v>
      </c>
      <c r="P45" s="41">
        <v>3161</v>
      </c>
      <c r="Q45" s="41">
        <v>5275</v>
      </c>
      <c r="R45" s="41">
        <v>3</v>
      </c>
      <c r="S45" s="41">
        <v>266</v>
      </c>
      <c r="T45" s="41">
        <v>328</v>
      </c>
      <c r="U45" s="41" t="s">
        <v>150</v>
      </c>
      <c r="V45" s="41">
        <v>594</v>
      </c>
      <c r="W45" s="41" t="s">
        <v>150</v>
      </c>
      <c r="X45" s="41" t="s">
        <v>150</v>
      </c>
      <c r="Y45" s="41" t="s">
        <v>150</v>
      </c>
      <c r="Z45" s="41" t="s">
        <v>150</v>
      </c>
      <c r="AA45" s="41" t="s">
        <v>150</v>
      </c>
      <c r="AB45" s="41" t="s">
        <v>150</v>
      </c>
      <c r="AC45" s="41">
        <v>845</v>
      </c>
      <c r="AD45" s="41" t="s">
        <v>150</v>
      </c>
      <c r="AE45" s="41" t="s">
        <v>150</v>
      </c>
      <c r="AF45" s="41">
        <v>845</v>
      </c>
      <c r="AG45" s="41">
        <v>1442</v>
      </c>
      <c r="AH45" s="41">
        <v>3</v>
      </c>
      <c r="AI45" s="41">
        <v>299</v>
      </c>
      <c r="AJ45" s="41">
        <v>362</v>
      </c>
      <c r="AK45" s="41">
        <v>9</v>
      </c>
      <c r="AL45" s="41">
        <v>670</v>
      </c>
      <c r="AM45" s="41" t="s">
        <v>150</v>
      </c>
      <c r="AN45" s="41" t="s">
        <v>150</v>
      </c>
      <c r="AO45" s="41" t="s">
        <v>150</v>
      </c>
      <c r="AP45" s="41" t="s">
        <v>150</v>
      </c>
      <c r="AQ45" s="41" t="s">
        <v>150</v>
      </c>
      <c r="AR45" s="41" t="s">
        <v>150</v>
      </c>
      <c r="AS45" s="41">
        <v>974</v>
      </c>
      <c r="AT45" s="41" t="s">
        <v>150</v>
      </c>
      <c r="AU45" s="41" t="s">
        <v>150</v>
      </c>
      <c r="AV45" s="41">
        <v>974</v>
      </c>
      <c r="AW45" s="41">
        <v>1647</v>
      </c>
      <c r="AX45" s="41">
        <v>8</v>
      </c>
      <c r="AY45" s="41">
        <v>959</v>
      </c>
      <c r="AZ45" s="41">
        <v>1184</v>
      </c>
      <c r="BA45" s="41" t="s">
        <v>150</v>
      </c>
      <c r="BB45" s="41">
        <v>2143</v>
      </c>
      <c r="BC45" s="41" t="s">
        <v>150</v>
      </c>
      <c r="BD45" s="41" t="s">
        <v>150</v>
      </c>
      <c r="BE45" s="41" t="s">
        <v>150</v>
      </c>
      <c r="BF45" s="41" t="s">
        <v>150</v>
      </c>
      <c r="BG45" s="41" t="s">
        <v>150</v>
      </c>
      <c r="BH45" s="41" t="s">
        <v>150</v>
      </c>
      <c r="BI45" s="41">
        <v>3181</v>
      </c>
      <c r="BJ45" s="41" t="s">
        <v>150</v>
      </c>
      <c r="BK45" s="41" t="s">
        <v>150</v>
      </c>
      <c r="BL45" s="41">
        <v>3181</v>
      </c>
      <c r="BM45" s="41">
        <v>5332</v>
      </c>
      <c r="BN45" s="42" t="s">
        <v>150</v>
      </c>
      <c r="BO45" s="42">
        <v>5.3180396246089723</v>
      </c>
      <c r="BP45" s="42">
        <v>6.081081081081086</v>
      </c>
      <c r="BQ45" s="42" t="s">
        <v>150</v>
      </c>
      <c r="BR45" s="42">
        <v>5.2729818012132501</v>
      </c>
      <c r="BS45" s="42" t="s">
        <v>150</v>
      </c>
      <c r="BT45" s="42" t="s">
        <v>150</v>
      </c>
      <c r="BU45" s="42" t="s">
        <v>150</v>
      </c>
      <c r="BV45" s="42" t="s">
        <v>150</v>
      </c>
      <c r="BW45" s="42" t="s">
        <v>150</v>
      </c>
      <c r="BX45" s="42" t="s">
        <v>150</v>
      </c>
      <c r="BY45" s="42">
        <v>4.6840616158440707</v>
      </c>
      <c r="BZ45" s="42" t="s">
        <v>150</v>
      </c>
      <c r="CA45" s="42" t="s">
        <v>150</v>
      </c>
      <c r="CB45" s="42">
        <v>4.6840616158440707</v>
      </c>
      <c r="CC45" s="42">
        <v>4.9137284321080221</v>
      </c>
    </row>
    <row r="46" spans="1:81">
      <c r="A46" s="40" t="s">
        <v>49</v>
      </c>
      <c r="B46" s="41" t="s">
        <v>150</v>
      </c>
      <c r="C46" s="41">
        <v>313</v>
      </c>
      <c r="D46" s="41" t="s">
        <v>150</v>
      </c>
      <c r="E46" s="41" t="s">
        <v>150</v>
      </c>
      <c r="F46" s="41">
        <v>313</v>
      </c>
      <c r="G46" s="41" t="s">
        <v>150</v>
      </c>
      <c r="H46" s="41" t="s">
        <v>150</v>
      </c>
      <c r="I46" s="41" t="s">
        <v>150</v>
      </c>
      <c r="J46" s="41" t="s">
        <v>150</v>
      </c>
      <c r="K46" s="41" t="s">
        <v>150</v>
      </c>
      <c r="L46" s="41" t="s">
        <v>150</v>
      </c>
      <c r="M46" s="41">
        <v>43</v>
      </c>
      <c r="N46" s="41" t="s">
        <v>150</v>
      </c>
      <c r="O46" s="41" t="s">
        <v>150</v>
      </c>
      <c r="P46" s="41">
        <v>43</v>
      </c>
      <c r="Q46" s="41">
        <v>356</v>
      </c>
      <c r="R46" s="41" t="s">
        <v>150</v>
      </c>
      <c r="S46" s="41">
        <v>92</v>
      </c>
      <c r="T46" s="41" t="s">
        <v>150</v>
      </c>
      <c r="U46" s="41" t="s">
        <v>150</v>
      </c>
      <c r="V46" s="41">
        <v>92</v>
      </c>
      <c r="W46" s="41" t="s">
        <v>150</v>
      </c>
      <c r="X46" s="41" t="s">
        <v>150</v>
      </c>
      <c r="Y46" s="41" t="s">
        <v>150</v>
      </c>
      <c r="Z46" s="41" t="s">
        <v>150</v>
      </c>
      <c r="AA46" s="41" t="s">
        <v>150</v>
      </c>
      <c r="AB46" s="41" t="s">
        <v>150</v>
      </c>
      <c r="AC46" s="41">
        <v>18</v>
      </c>
      <c r="AD46" s="41" t="s">
        <v>150</v>
      </c>
      <c r="AE46" s="41" t="s">
        <v>150</v>
      </c>
      <c r="AF46" s="41">
        <v>18</v>
      </c>
      <c r="AG46" s="41">
        <v>110</v>
      </c>
      <c r="AH46" s="41" t="s">
        <v>150</v>
      </c>
      <c r="AI46" s="41">
        <v>115</v>
      </c>
      <c r="AJ46" s="41" t="s">
        <v>150</v>
      </c>
      <c r="AK46" s="41" t="s">
        <v>150</v>
      </c>
      <c r="AL46" s="41">
        <v>115</v>
      </c>
      <c r="AM46" s="41" t="s">
        <v>150</v>
      </c>
      <c r="AN46" s="41" t="s">
        <v>150</v>
      </c>
      <c r="AO46" s="41" t="s">
        <v>150</v>
      </c>
      <c r="AP46" s="41" t="s">
        <v>150</v>
      </c>
      <c r="AQ46" s="41" t="s">
        <v>150</v>
      </c>
      <c r="AR46" s="41" t="s">
        <v>150</v>
      </c>
      <c r="AS46" s="41">
        <v>12</v>
      </c>
      <c r="AT46" s="41" t="s">
        <v>150</v>
      </c>
      <c r="AU46" s="41" t="s">
        <v>150</v>
      </c>
      <c r="AV46" s="41">
        <v>12</v>
      </c>
      <c r="AW46" s="41">
        <v>127</v>
      </c>
      <c r="AX46" s="41" t="s">
        <v>150</v>
      </c>
      <c r="AY46" s="41">
        <v>303</v>
      </c>
      <c r="AZ46" s="41" t="s">
        <v>150</v>
      </c>
      <c r="BA46" s="41" t="s">
        <v>150</v>
      </c>
      <c r="BB46" s="41">
        <v>303</v>
      </c>
      <c r="BC46" s="41" t="s">
        <v>150</v>
      </c>
      <c r="BD46" s="41" t="s">
        <v>150</v>
      </c>
      <c r="BE46" s="41" t="s">
        <v>150</v>
      </c>
      <c r="BF46" s="41" t="s">
        <v>150</v>
      </c>
      <c r="BG46" s="41" t="s">
        <v>150</v>
      </c>
      <c r="BH46" s="41" t="s">
        <v>150</v>
      </c>
      <c r="BI46" s="41">
        <v>50</v>
      </c>
      <c r="BJ46" s="41" t="s">
        <v>150</v>
      </c>
      <c r="BK46" s="41" t="s">
        <v>150</v>
      </c>
      <c r="BL46" s="41">
        <v>50</v>
      </c>
      <c r="BM46" s="41">
        <v>353</v>
      </c>
      <c r="BN46" s="42" t="s">
        <v>150</v>
      </c>
      <c r="BO46" s="42">
        <v>4.2904290429042868</v>
      </c>
      <c r="BP46" s="42" t="s">
        <v>150</v>
      </c>
      <c r="BQ46" s="42" t="s">
        <v>150</v>
      </c>
      <c r="BR46" s="42">
        <v>4.2904290429042868</v>
      </c>
      <c r="BS46" s="42" t="s">
        <v>150</v>
      </c>
      <c r="BT46" s="42" t="s">
        <v>150</v>
      </c>
      <c r="BU46" s="42" t="s">
        <v>150</v>
      </c>
      <c r="BV46" s="42" t="s">
        <v>150</v>
      </c>
      <c r="BW46" s="42" t="s">
        <v>150</v>
      </c>
      <c r="BX46" s="42" t="s">
        <v>150</v>
      </c>
      <c r="BY46" s="42">
        <v>2.0000000000000018</v>
      </c>
      <c r="BZ46" s="42" t="s">
        <v>150</v>
      </c>
      <c r="CA46" s="42" t="s">
        <v>150</v>
      </c>
      <c r="CB46" s="42">
        <v>2.0000000000000018</v>
      </c>
      <c r="CC46" s="42">
        <v>3.966005665722383</v>
      </c>
    </row>
    <row r="47" spans="1:81">
      <c r="A47" s="40" t="s">
        <v>50</v>
      </c>
      <c r="B47" s="41">
        <v>25</v>
      </c>
      <c r="C47" s="41">
        <v>1504</v>
      </c>
      <c r="D47" s="41">
        <v>2504</v>
      </c>
      <c r="E47" s="41">
        <v>587</v>
      </c>
      <c r="F47" s="41">
        <v>4595</v>
      </c>
      <c r="G47" s="41" t="s">
        <v>150</v>
      </c>
      <c r="H47" s="41" t="s">
        <v>150</v>
      </c>
      <c r="I47" s="41" t="s">
        <v>150</v>
      </c>
      <c r="J47" s="41" t="s">
        <v>150</v>
      </c>
      <c r="K47" s="41">
        <v>590</v>
      </c>
      <c r="L47" s="41">
        <v>590</v>
      </c>
      <c r="M47" s="41">
        <v>7701</v>
      </c>
      <c r="N47" s="41">
        <v>136</v>
      </c>
      <c r="O47" s="41" t="s">
        <v>150</v>
      </c>
      <c r="P47" s="41">
        <v>7837</v>
      </c>
      <c r="Q47" s="41">
        <v>13047</v>
      </c>
      <c r="R47" s="41">
        <v>10</v>
      </c>
      <c r="S47" s="41">
        <v>300</v>
      </c>
      <c r="T47" s="41">
        <v>659</v>
      </c>
      <c r="U47" s="41">
        <v>134</v>
      </c>
      <c r="V47" s="41">
        <v>1093</v>
      </c>
      <c r="W47" s="41" t="s">
        <v>150</v>
      </c>
      <c r="X47" s="41" t="s">
        <v>150</v>
      </c>
      <c r="Y47" s="41" t="s">
        <v>150</v>
      </c>
      <c r="Z47" s="41" t="s">
        <v>150</v>
      </c>
      <c r="AA47" s="41">
        <v>172</v>
      </c>
      <c r="AB47" s="41">
        <v>172</v>
      </c>
      <c r="AC47" s="41">
        <v>1977</v>
      </c>
      <c r="AD47" s="41">
        <v>27</v>
      </c>
      <c r="AE47" s="41" t="s">
        <v>150</v>
      </c>
      <c r="AF47" s="41">
        <v>2004</v>
      </c>
      <c r="AG47" s="41">
        <v>3279</v>
      </c>
      <c r="AH47" s="41">
        <v>7</v>
      </c>
      <c r="AI47" s="41">
        <v>515</v>
      </c>
      <c r="AJ47" s="41">
        <v>847</v>
      </c>
      <c r="AK47" s="41">
        <v>197</v>
      </c>
      <c r="AL47" s="41">
        <v>1559</v>
      </c>
      <c r="AM47" s="41" t="s">
        <v>150</v>
      </c>
      <c r="AN47" s="41" t="s">
        <v>150</v>
      </c>
      <c r="AO47" s="41" t="s">
        <v>150</v>
      </c>
      <c r="AP47" s="41" t="s">
        <v>150</v>
      </c>
      <c r="AQ47" s="41">
        <v>189</v>
      </c>
      <c r="AR47" s="41">
        <v>189</v>
      </c>
      <c r="AS47" s="41">
        <v>2647</v>
      </c>
      <c r="AT47" s="41">
        <v>67</v>
      </c>
      <c r="AU47" s="41" t="s">
        <v>150</v>
      </c>
      <c r="AV47" s="41">
        <v>2714</v>
      </c>
      <c r="AW47" s="41">
        <v>4469</v>
      </c>
      <c r="AX47" s="41">
        <v>30</v>
      </c>
      <c r="AY47" s="41">
        <v>1469</v>
      </c>
      <c r="AZ47" s="41">
        <v>2404</v>
      </c>
      <c r="BA47" s="41">
        <v>562</v>
      </c>
      <c r="BB47" s="41">
        <v>4435</v>
      </c>
      <c r="BC47" s="41" t="s">
        <v>150</v>
      </c>
      <c r="BD47" s="41" t="s">
        <v>150</v>
      </c>
      <c r="BE47" s="41" t="s">
        <v>150</v>
      </c>
      <c r="BF47" s="41" t="s">
        <v>150</v>
      </c>
      <c r="BG47" s="41">
        <v>638</v>
      </c>
      <c r="BH47" s="41">
        <v>638</v>
      </c>
      <c r="BI47" s="41">
        <v>7430</v>
      </c>
      <c r="BJ47" s="41">
        <v>55</v>
      </c>
      <c r="BK47" s="41" t="s">
        <v>150</v>
      </c>
      <c r="BL47" s="41">
        <v>7485</v>
      </c>
      <c r="BM47" s="41">
        <v>12588</v>
      </c>
      <c r="BN47" s="42">
        <v>6.6666666666666652</v>
      </c>
      <c r="BO47" s="42">
        <v>12.253233492171544</v>
      </c>
      <c r="BP47" s="42">
        <v>3.660565723793674</v>
      </c>
      <c r="BQ47" s="42">
        <v>6.7615658362989333</v>
      </c>
      <c r="BR47" s="42">
        <v>6.8996617812852268</v>
      </c>
      <c r="BS47" s="42" t="s">
        <v>150</v>
      </c>
      <c r="BT47" s="42" t="s">
        <v>150</v>
      </c>
      <c r="BU47" s="42" t="s">
        <v>150</v>
      </c>
      <c r="BV47" s="42" t="s">
        <v>150</v>
      </c>
      <c r="BW47" s="42">
        <v>10.188087774294674</v>
      </c>
      <c r="BX47" s="42">
        <v>10.188087774294674</v>
      </c>
      <c r="BY47" s="42">
        <v>5.3701211305518193</v>
      </c>
      <c r="BZ47" s="42">
        <v>-74.545454545454533</v>
      </c>
      <c r="CA47" s="42" t="s">
        <v>150</v>
      </c>
      <c r="CB47" s="42">
        <v>4.7828991315965297</v>
      </c>
      <c r="CC47" s="42">
        <v>5.8071178900540144</v>
      </c>
    </row>
    <row r="48" spans="1:81">
      <c r="A48" s="40" t="s">
        <v>51</v>
      </c>
      <c r="B48" s="41" t="s">
        <v>150</v>
      </c>
      <c r="C48" s="41" t="s">
        <v>150</v>
      </c>
      <c r="D48" s="41">
        <v>218</v>
      </c>
      <c r="E48" s="41" t="s">
        <v>150</v>
      </c>
      <c r="F48" s="41">
        <v>218</v>
      </c>
      <c r="G48" s="41" t="s">
        <v>150</v>
      </c>
      <c r="H48" s="41" t="s">
        <v>150</v>
      </c>
      <c r="I48" s="41" t="s">
        <v>150</v>
      </c>
      <c r="J48" s="41" t="s">
        <v>150</v>
      </c>
      <c r="K48" s="41" t="s">
        <v>150</v>
      </c>
      <c r="L48" s="41" t="s">
        <v>150</v>
      </c>
      <c r="M48" s="41">
        <v>468</v>
      </c>
      <c r="N48" s="41" t="s">
        <v>150</v>
      </c>
      <c r="O48" s="41" t="s">
        <v>150</v>
      </c>
      <c r="P48" s="41">
        <v>468</v>
      </c>
      <c r="Q48" s="41">
        <v>686</v>
      </c>
      <c r="R48" s="41" t="s">
        <v>150</v>
      </c>
      <c r="S48" s="41" t="s">
        <v>150</v>
      </c>
      <c r="T48" s="41">
        <v>67</v>
      </c>
      <c r="U48" s="41" t="s">
        <v>150</v>
      </c>
      <c r="V48" s="41">
        <v>67</v>
      </c>
      <c r="W48" s="41" t="s">
        <v>150</v>
      </c>
      <c r="X48" s="41" t="s">
        <v>150</v>
      </c>
      <c r="Y48" s="41" t="s">
        <v>150</v>
      </c>
      <c r="Z48" s="41" t="s">
        <v>150</v>
      </c>
      <c r="AA48" s="41" t="s">
        <v>150</v>
      </c>
      <c r="AB48" s="41" t="s">
        <v>150</v>
      </c>
      <c r="AC48" s="41">
        <v>147</v>
      </c>
      <c r="AD48" s="41" t="s">
        <v>150</v>
      </c>
      <c r="AE48" s="41" t="s">
        <v>150</v>
      </c>
      <c r="AF48" s="41">
        <v>147</v>
      </c>
      <c r="AG48" s="41">
        <v>214</v>
      </c>
      <c r="AH48" s="41" t="s">
        <v>150</v>
      </c>
      <c r="AI48" s="41" t="s">
        <v>150</v>
      </c>
      <c r="AJ48" s="41">
        <v>65</v>
      </c>
      <c r="AK48" s="41" t="s">
        <v>150</v>
      </c>
      <c r="AL48" s="41">
        <v>65</v>
      </c>
      <c r="AM48" s="41" t="s">
        <v>150</v>
      </c>
      <c r="AN48" s="41" t="s">
        <v>150</v>
      </c>
      <c r="AO48" s="41" t="s">
        <v>150</v>
      </c>
      <c r="AP48" s="41" t="s">
        <v>150</v>
      </c>
      <c r="AQ48" s="41" t="s">
        <v>150</v>
      </c>
      <c r="AR48" s="41" t="s">
        <v>150</v>
      </c>
      <c r="AS48" s="41">
        <v>159</v>
      </c>
      <c r="AT48" s="41" t="s">
        <v>150</v>
      </c>
      <c r="AU48" s="41" t="s">
        <v>150</v>
      </c>
      <c r="AV48" s="41">
        <v>159</v>
      </c>
      <c r="AW48" s="41">
        <v>224</v>
      </c>
      <c r="AX48" s="41" t="s">
        <v>150</v>
      </c>
      <c r="AY48" s="41" t="s">
        <v>150</v>
      </c>
      <c r="AZ48" s="41">
        <v>222</v>
      </c>
      <c r="BA48" s="41" t="s">
        <v>150</v>
      </c>
      <c r="BB48" s="41">
        <v>222</v>
      </c>
      <c r="BC48" s="41" t="s">
        <v>150</v>
      </c>
      <c r="BD48" s="41" t="s">
        <v>150</v>
      </c>
      <c r="BE48" s="41" t="s">
        <v>150</v>
      </c>
      <c r="BF48" s="41" t="s">
        <v>150</v>
      </c>
      <c r="BG48" s="41" t="s">
        <v>150</v>
      </c>
      <c r="BH48" s="41" t="s">
        <v>150</v>
      </c>
      <c r="BI48" s="41">
        <v>487</v>
      </c>
      <c r="BJ48" s="41" t="s">
        <v>150</v>
      </c>
      <c r="BK48" s="41" t="s">
        <v>150</v>
      </c>
      <c r="BL48" s="41">
        <v>487</v>
      </c>
      <c r="BM48" s="41">
        <v>709</v>
      </c>
      <c r="BN48" s="42" t="s">
        <v>150</v>
      </c>
      <c r="BO48" s="42" t="s">
        <v>150</v>
      </c>
      <c r="BP48" s="42">
        <v>0.9009009009009028</v>
      </c>
      <c r="BQ48" s="42" t="s">
        <v>150</v>
      </c>
      <c r="BR48" s="42">
        <v>0.9009009009009028</v>
      </c>
      <c r="BS48" s="42" t="s">
        <v>150</v>
      </c>
      <c r="BT48" s="42" t="s">
        <v>150</v>
      </c>
      <c r="BU48" s="42" t="s">
        <v>150</v>
      </c>
      <c r="BV48" s="42" t="s">
        <v>150</v>
      </c>
      <c r="BW48" s="42" t="s">
        <v>150</v>
      </c>
      <c r="BX48" s="42" t="s">
        <v>150</v>
      </c>
      <c r="BY48" s="42">
        <v>6.3655030800821351</v>
      </c>
      <c r="BZ48" s="42" t="s">
        <v>150</v>
      </c>
      <c r="CA48" s="42" t="s">
        <v>150</v>
      </c>
      <c r="CB48" s="42">
        <v>6.3655030800821351</v>
      </c>
      <c r="CC48" s="42">
        <v>4.6544428772919648</v>
      </c>
    </row>
    <row r="49" spans="1:81">
      <c r="A49" s="40" t="s">
        <v>52</v>
      </c>
      <c r="B49" s="41" t="s">
        <v>150</v>
      </c>
      <c r="C49" s="41">
        <v>513</v>
      </c>
      <c r="D49" s="41">
        <v>472</v>
      </c>
      <c r="E49" s="41" t="s">
        <v>150</v>
      </c>
      <c r="F49" s="41">
        <v>985</v>
      </c>
      <c r="G49" s="41" t="s">
        <v>150</v>
      </c>
      <c r="H49" s="41" t="s">
        <v>150</v>
      </c>
      <c r="I49" s="41" t="s">
        <v>150</v>
      </c>
      <c r="J49" s="41" t="s">
        <v>150</v>
      </c>
      <c r="K49" s="41" t="s">
        <v>150</v>
      </c>
      <c r="L49" s="41" t="s">
        <v>150</v>
      </c>
      <c r="M49" s="41">
        <v>1077</v>
      </c>
      <c r="N49" s="41" t="s">
        <v>150</v>
      </c>
      <c r="O49" s="41" t="s">
        <v>150</v>
      </c>
      <c r="P49" s="41">
        <v>1077</v>
      </c>
      <c r="Q49" s="41">
        <v>2062</v>
      </c>
      <c r="R49" s="41" t="s">
        <v>150</v>
      </c>
      <c r="S49" s="41">
        <v>139</v>
      </c>
      <c r="T49" s="41">
        <v>121</v>
      </c>
      <c r="U49" s="41" t="s">
        <v>150</v>
      </c>
      <c r="V49" s="41">
        <v>260</v>
      </c>
      <c r="W49" s="41" t="s">
        <v>150</v>
      </c>
      <c r="X49" s="41" t="s">
        <v>150</v>
      </c>
      <c r="Y49" s="41" t="s">
        <v>150</v>
      </c>
      <c r="Z49" s="41" t="s">
        <v>150</v>
      </c>
      <c r="AA49" s="41" t="s">
        <v>150</v>
      </c>
      <c r="AB49" s="41" t="s">
        <v>150</v>
      </c>
      <c r="AC49" s="41">
        <v>290</v>
      </c>
      <c r="AD49" s="41" t="s">
        <v>150</v>
      </c>
      <c r="AE49" s="41" t="s">
        <v>150</v>
      </c>
      <c r="AF49" s="41">
        <v>290</v>
      </c>
      <c r="AG49" s="41">
        <v>550</v>
      </c>
      <c r="AH49" s="41" t="s">
        <v>150</v>
      </c>
      <c r="AI49" s="41">
        <v>183</v>
      </c>
      <c r="AJ49" s="41">
        <v>154</v>
      </c>
      <c r="AK49" s="41" t="s">
        <v>150</v>
      </c>
      <c r="AL49" s="41">
        <v>337</v>
      </c>
      <c r="AM49" s="41" t="s">
        <v>150</v>
      </c>
      <c r="AN49" s="41" t="s">
        <v>150</v>
      </c>
      <c r="AO49" s="41" t="s">
        <v>150</v>
      </c>
      <c r="AP49" s="41" t="s">
        <v>150</v>
      </c>
      <c r="AQ49" s="41" t="s">
        <v>150</v>
      </c>
      <c r="AR49" s="41" t="s">
        <v>150</v>
      </c>
      <c r="AS49" s="41">
        <v>335</v>
      </c>
      <c r="AT49" s="41" t="s">
        <v>150</v>
      </c>
      <c r="AU49" s="41" t="s">
        <v>150</v>
      </c>
      <c r="AV49" s="41">
        <v>335</v>
      </c>
      <c r="AW49" s="41">
        <v>672</v>
      </c>
      <c r="AX49" s="41" t="s">
        <v>150</v>
      </c>
      <c r="AY49" s="41">
        <v>506</v>
      </c>
      <c r="AZ49" s="41">
        <v>446</v>
      </c>
      <c r="BA49" s="41" t="s">
        <v>150</v>
      </c>
      <c r="BB49" s="41">
        <v>952</v>
      </c>
      <c r="BC49" s="41" t="s">
        <v>150</v>
      </c>
      <c r="BD49" s="41" t="s">
        <v>150</v>
      </c>
      <c r="BE49" s="41" t="s">
        <v>150</v>
      </c>
      <c r="BF49" s="41" t="s">
        <v>150</v>
      </c>
      <c r="BG49" s="41" t="s">
        <v>150</v>
      </c>
      <c r="BH49" s="41" t="s">
        <v>150</v>
      </c>
      <c r="BI49" s="41">
        <v>1082</v>
      </c>
      <c r="BJ49" s="41" t="s">
        <v>150</v>
      </c>
      <c r="BK49" s="41" t="s">
        <v>150</v>
      </c>
      <c r="BL49" s="41">
        <v>1082</v>
      </c>
      <c r="BM49" s="41">
        <v>2034</v>
      </c>
      <c r="BN49" s="42" t="s">
        <v>150</v>
      </c>
      <c r="BO49" s="42">
        <v>7.3122529644268797</v>
      </c>
      <c r="BP49" s="42">
        <v>1.5695067264574036</v>
      </c>
      <c r="BQ49" s="42" t="s">
        <v>150</v>
      </c>
      <c r="BR49" s="42">
        <v>4.6218487394957926</v>
      </c>
      <c r="BS49" s="42" t="s">
        <v>150</v>
      </c>
      <c r="BT49" s="42" t="s">
        <v>150</v>
      </c>
      <c r="BU49" s="42" t="s">
        <v>150</v>
      </c>
      <c r="BV49" s="42" t="s">
        <v>150</v>
      </c>
      <c r="BW49" s="42" t="s">
        <v>150</v>
      </c>
      <c r="BX49" s="42" t="s">
        <v>150</v>
      </c>
      <c r="BY49" s="42">
        <v>4.6210720887245866</v>
      </c>
      <c r="BZ49" s="42" t="s">
        <v>150</v>
      </c>
      <c r="CA49" s="42" t="s">
        <v>150</v>
      </c>
      <c r="CB49" s="42">
        <v>4.6210720887245866</v>
      </c>
      <c r="CC49" s="42">
        <v>4.6214355948869246</v>
      </c>
    </row>
    <row r="50" spans="1:81">
      <c r="A50" s="40" t="s">
        <v>53</v>
      </c>
      <c r="B50" s="41">
        <v>15</v>
      </c>
      <c r="C50" s="41" t="s">
        <v>150</v>
      </c>
      <c r="D50" s="41">
        <v>484</v>
      </c>
      <c r="E50" s="41" t="s">
        <v>150</v>
      </c>
      <c r="F50" s="41">
        <v>484</v>
      </c>
      <c r="G50" s="41" t="s">
        <v>150</v>
      </c>
      <c r="H50" s="41" t="s">
        <v>150</v>
      </c>
      <c r="I50" s="41" t="s">
        <v>150</v>
      </c>
      <c r="J50" s="41" t="s">
        <v>150</v>
      </c>
      <c r="K50" s="41">
        <v>618</v>
      </c>
      <c r="L50" s="41">
        <v>618</v>
      </c>
      <c r="M50" s="41">
        <v>336</v>
      </c>
      <c r="N50" s="41" t="s">
        <v>150</v>
      </c>
      <c r="O50" s="41" t="s">
        <v>150</v>
      </c>
      <c r="P50" s="41">
        <v>336</v>
      </c>
      <c r="Q50" s="41">
        <v>1453</v>
      </c>
      <c r="R50" s="41">
        <v>12</v>
      </c>
      <c r="S50" s="41" t="s">
        <v>150</v>
      </c>
      <c r="T50" s="41">
        <v>98</v>
      </c>
      <c r="U50" s="41" t="s">
        <v>150</v>
      </c>
      <c r="V50" s="41">
        <v>98</v>
      </c>
      <c r="W50" s="41" t="s">
        <v>150</v>
      </c>
      <c r="X50" s="41" t="s">
        <v>150</v>
      </c>
      <c r="Y50" s="41" t="s">
        <v>150</v>
      </c>
      <c r="Z50" s="41" t="s">
        <v>150</v>
      </c>
      <c r="AA50" s="41">
        <v>224</v>
      </c>
      <c r="AB50" s="41">
        <v>224</v>
      </c>
      <c r="AC50" s="41">
        <v>119</v>
      </c>
      <c r="AD50" s="41" t="s">
        <v>150</v>
      </c>
      <c r="AE50" s="41" t="s">
        <v>150</v>
      </c>
      <c r="AF50" s="41">
        <v>119</v>
      </c>
      <c r="AG50" s="41">
        <v>453</v>
      </c>
      <c r="AH50" s="41">
        <v>5</v>
      </c>
      <c r="AI50" s="41" t="s">
        <v>150</v>
      </c>
      <c r="AJ50" s="41">
        <v>141</v>
      </c>
      <c r="AK50" s="41" t="s">
        <v>150</v>
      </c>
      <c r="AL50" s="41">
        <v>141</v>
      </c>
      <c r="AM50" s="41" t="s">
        <v>150</v>
      </c>
      <c r="AN50" s="41" t="s">
        <v>150</v>
      </c>
      <c r="AO50" s="41" t="s">
        <v>150</v>
      </c>
      <c r="AP50" s="41" t="s">
        <v>150</v>
      </c>
      <c r="AQ50" s="41">
        <v>178</v>
      </c>
      <c r="AR50" s="41">
        <v>178</v>
      </c>
      <c r="AS50" s="41">
        <v>111</v>
      </c>
      <c r="AT50" s="41" t="s">
        <v>150</v>
      </c>
      <c r="AU50" s="41" t="s">
        <v>150</v>
      </c>
      <c r="AV50" s="41">
        <v>111</v>
      </c>
      <c r="AW50" s="41">
        <v>435</v>
      </c>
      <c r="AX50" s="41">
        <v>26</v>
      </c>
      <c r="AY50" s="41" t="s">
        <v>150</v>
      </c>
      <c r="AZ50" s="41">
        <v>457</v>
      </c>
      <c r="BA50" s="41" t="s">
        <v>150</v>
      </c>
      <c r="BB50" s="41">
        <v>457</v>
      </c>
      <c r="BC50" s="41" t="s">
        <v>150</v>
      </c>
      <c r="BD50" s="41" t="s">
        <v>150</v>
      </c>
      <c r="BE50" s="41" t="s">
        <v>150</v>
      </c>
      <c r="BF50" s="41" t="s">
        <v>150</v>
      </c>
      <c r="BG50" s="41">
        <v>677</v>
      </c>
      <c r="BH50" s="41">
        <v>677</v>
      </c>
      <c r="BI50" s="41">
        <v>357</v>
      </c>
      <c r="BJ50" s="41" t="s">
        <v>150</v>
      </c>
      <c r="BK50" s="41" t="s">
        <v>150</v>
      </c>
      <c r="BL50" s="41">
        <v>357</v>
      </c>
      <c r="BM50" s="41">
        <v>1517</v>
      </c>
      <c r="BN50" s="42">
        <v>15.384615384615385</v>
      </c>
      <c r="BO50" s="42" t="s">
        <v>150</v>
      </c>
      <c r="BP50" s="42">
        <v>3.5010940919037226</v>
      </c>
      <c r="BQ50" s="42" t="s">
        <v>150</v>
      </c>
      <c r="BR50" s="42">
        <v>3.5010940919037226</v>
      </c>
      <c r="BS50" s="42" t="s">
        <v>150</v>
      </c>
      <c r="BT50" s="42" t="s">
        <v>150</v>
      </c>
      <c r="BU50" s="42" t="s">
        <v>150</v>
      </c>
      <c r="BV50" s="42" t="s">
        <v>150</v>
      </c>
      <c r="BW50" s="42">
        <v>1.9202363367799125</v>
      </c>
      <c r="BX50" s="42">
        <v>1.9202363367799125</v>
      </c>
      <c r="BY50" s="42">
        <v>3.6414565826330514</v>
      </c>
      <c r="BZ50" s="42" t="s">
        <v>150</v>
      </c>
      <c r="CA50" s="42" t="s">
        <v>150</v>
      </c>
      <c r="CB50" s="42">
        <v>3.6414565826330514</v>
      </c>
      <c r="CC50" s="42">
        <v>3.0323005932762048</v>
      </c>
    </row>
    <row r="51" spans="1:81">
      <c r="A51" s="40" t="s">
        <v>54</v>
      </c>
      <c r="B51" s="41">
        <v>13</v>
      </c>
      <c r="C51" s="41">
        <v>1100</v>
      </c>
      <c r="D51" s="41">
        <v>1358</v>
      </c>
      <c r="E51" s="41">
        <v>357</v>
      </c>
      <c r="F51" s="41">
        <v>2815</v>
      </c>
      <c r="G51" s="41" t="s">
        <v>150</v>
      </c>
      <c r="H51" s="41" t="s">
        <v>150</v>
      </c>
      <c r="I51" s="41" t="s">
        <v>150</v>
      </c>
      <c r="J51" s="41" t="s">
        <v>150</v>
      </c>
      <c r="K51" s="41" t="s">
        <v>150</v>
      </c>
      <c r="L51" s="41" t="s">
        <v>150</v>
      </c>
      <c r="M51" s="41">
        <v>429</v>
      </c>
      <c r="N51" s="41" t="s">
        <v>150</v>
      </c>
      <c r="O51" s="41" t="s">
        <v>150</v>
      </c>
      <c r="P51" s="41">
        <v>429</v>
      </c>
      <c r="Q51" s="41">
        <v>3257</v>
      </c>
      <c r="R51" s="41">
        <v>6</v>
      </c>
      <c r="S51" s="41">
        <v>219</v>
      </c>
      <c r="T51" s="41">
        <v>412</v>
      </c>
      <c r="U51" s="41">
        <v>124</v>
      </c>
      <c r="V51" s="41">
        <v>755</v>
      </c>
      <c r="W51" s="41" t="s">
        <v>150</v>
      </c>
      <c r="X51" s="41" t="s">
        <v>150</v>
      </c>
      <c r="Y51" s="41" t="s">
        <v>150</v>
      </c>
      <c r="Z51" s="41" t="s">
        <v>150</v>
      </c>
      <c r="AA51" s="41" t="s">
        <v>150</v>
      </c>
      <c r="AB51" s="41" t="s">
        <v>150</v>
      </c>
      <c r="AC51" s="41">
        <v>132</v>
      </c>
      <c r="AD51" s="41" t="s">
        <v>150</v>
      </c>
      <c r="AE51" s="41" t="s">
        <v>150</v>
      </c>
      <c r="AF51" s="41">
        <v>132</v>
      </c>
      <c r="AG51" s="41">
        <v>893</v>
      </c>
      <c r="AH51" s="41">
        <v>3</v>
      </c>
      <c r="AI51" s="41">
        <v>346</v>
      </c>
      <c r="AJ51" s="41">
        <v>419</v>
      </c>
      <c r="AK51" s="41">
        <v>111</v>
      </c>
      <c r="AL51" s="41">
        <v>876</v>
      </c>
      <c r="AM51" s="41" t="s">
        <v>150</v>
      </c>
      <c r="AN51" s="41" t="s">
        <v>150</v>
      </c>
      <c r="AO51" s="41" t="s">
        <v>150</v>
      </c>
      <c r="AP51" s="41" t="s">
        <v>150</v>
      </c>
      <c r="AQ51" s="41" t="s">
        <v>150</v>
      </c>
      <c r="AR51" s="41" t="s">
        <v>150</v>
      </c>
      <c r="AS51" s="41">
        <v>146</v>
      </c>
      <c r="AT51" s="41" t="s">
        <v>150</v>
      </c>
      <c r="AU51" s="41" t="s">
        <v>150</v>
      </c>
      <c r="AV51" s="41">
        <v>146</v>
      </c>
      <c r="AW51" s="41">
        <v>1025</v>
      </c>
      <c r="AX51" s="41">
        <v>17</v>
      </c>
      <c r="AY51" s="41">
        <v>1011</v>
      </c>
      <c r="AZ51" s="41">
        <v>1482</v>
      </c>
      <c r="BA51" s="41">
        <v>378</v>
      </c>
      <c r="BB51" s="41">
        <v>2871</v>
      </c>
      <c r="BC51" s="41" t="s">
        <v>150</v>
      </c>
      <c r="BD51" s="41" t="s">
        <v>150</v>
      </c>
      <c r="BE51" s="41" t="s">
        <v>150</v>
      </c>
      <c r="BF51" s="41" t="s">
        <v>150</v>
      </c>
      <c r="BG51" s="41" t="s">
        <v>150</v>
      </c>
      <c r="BH51" s="41" t="s">
        <v>150</v>
      </c>
      <c r="BI51" s="41">
        <v>433</v>
      </c>
      <c r="BJ51" s="41" t="s">
        <v>150</v>
      </c>
      <c r="BK51" s="41" t="s">
        <v>150</v>
      </c>
      <c r="BL51" s="41">
        <v>433</v>
      </c>
      <c r="BM51" s="41">
        <v>3321</v>
      </c>
      <c r="BN51" s="42">
        <v>5.8823529411764719</v>
      </c>
      <c r="BO51" s="42">
        <v>3.7586547972304651</v>
      </c>
      <c r="BP51" s="42">
        <v>8.8394062078272597</v>
      </c>
      <c r="BQ51" s="42">
        <v>2.1164021164021163</v>
      </c>
      <c r="BR51" s="42">
        <v>6.1650992685475465</v>
      </c>
      <c r="BS51" s="42" t="s">
        <v>150</v>
      </c>
      <c r="BT51" s="42" t="s">
        <v>150</v>
      </c>
      <c r="BU51" s="42" t="s">
        <v>150</v>
      </c>
      <c r="BV51" s="42" t="s">
        <v>150</v>
      </c>
      <c r="BW51" s="42" t="s">
        <v>150</v>
      </c>
      <c r="BX51" s="42" t="s">
        <v>150</v>
      </c>
      <c r="BY51" s="42">
        <v>4.1570438799076186</v>
      </c>
      <c r="BZ51" s="42" t="s">
        <v>150</v>
      </c>
      <c r="CA51" s="42" t="s">
        <v>150</v>
      </c>
      <c r="CB51" s="42">
        <v>4.1570438799076186</v>
      </c>
      <c r="CC51" s="42">
        <v>5.9018367961457425</v>
      </c>
    </row>
    <row r="52" spans="1:81">
      <c r="A52" s="40" t="s">
        <v>55</v>
      </c>
      <c r="B52" s="41">
        <v>40</v>
      </c>
      <c r="C52" s="41">
        <v>1569</v>
      </c>
      <c r="D52" s="41">
        <v>1288</v>
      </c>
      <c r="E52" s="41">
        <v>173</v>
      </c>
      <c r="F52" s="41">
        <v>3030</v>
      </c>
      <c r="G52" s="41" t="s">
        <v>150</v>
      </c>
      <c r="H52" s="41">
        <v>1328</v>
      </c>
      <c r="I52" s="41" t="s">
        <v>150</v>
      </c>
      <c r="J52" s="41">
        <v>1328</v>
      </c>
      <c r="K52" s="41">
        <v>346</v>
      </c>
      <c r="L52" s="41">
        <v>1674</v>
      </c>
      <c r="M52" s="41">
        <v>3530</v>
      </c>
      <c r="N52" s="41">
        <v>35</v>
      </c>
      <c r="O52" s="41" t="s">
        <v>150</v>
      </c>
      <c r="P52" s="41">
        <v>3565</v>
      </c>
      <c r="Q52" s="41">
        <v>8309</v>
      </c>
      <c r="R52" s="41">
        <v>7</v>
      </c>
      <c r="S52" s="41">
        <v>431</v>
      </c>
      <c r="T52" s="41">
        <v>399</v>
      </c>
      <c r="U52" s="41">
        <v>46</v>
      </c>
      <c r="V52" s="41">
        <v>876</v>
      </c>
      <c r="W52" s="41" t="s">
        <v>150</v>
      </c>
      <c r="X52" s="41">
        <v>344</v>
      </c>
      <c r="Y52" s="41" t="s">
        <v>150</v>
      </c>
      <c r="Z52" s="41">
        <v>344</v>
      </c>
      <c r="AA52" s="41">
        <v>117</v>
      </c>
      <c r="AB52" s="41">
        <v>461</v>
      </c>
      <c r="AC52" s="41">
        <v>996</v>
      </c>
      <c r="AD52" s="41">
        <v>10</v>
      </c>
      <c r="AE52" s="41" t="s">
        <v>150</v>
      </c>
      <c r="AF52" s="41">
        <v>1006</v>
      </c>
      <c r="AG52" s="41">
        <v>2350</v>
      </c>
      <c r="AH52" s="41">
        <v>16</v>
      </c>
      <c r="AI52" s="41">
        <v>517</v>
      </c>
      <c r="AJ52" s="41">
        <v>439</v>
      </c>
      <c r="AK52" s="41">
        <v>67</v>
      </c>
      <c r="AL52" s="41">
        <v>1023</v>
      </c>
      <c r="AM52" s="41" t="s">
        <v>150</v>
      </c>
      <c r="AN52" s="41">
        <v>432</v>
      </c>
      <c r="AO52" s="41" t="s">
        <v>150</v>
      </c>
      <c r="AP52" s="41">
        <v>432</v>
      </c>
      <c r="AQ52" s="41">
        <v>109</v>
      </c>
      <c r="AR52" s="41">
        <v>541</v>
      </c>
      <c r="AS52" s="41">
        <v>1170</v>
      </c>
      <c r="AT52" s="41">
        <v>9</v>
      </c>
      <c r="AU52" s="41" t="s">
        <v>150</v>
      </c>
      <c r="AV52" s="41">
        <v>1179</v>
      </c>
      <c r="AW52" s="41">
        <v>2759</v>
      </c>
      <c r="AX52" s="41">
        <v>40</v>
      </c>
      <c r="AY52" s="41">
        <v>1531</v>
      </c>
      <c r="AZ52" s="41">
        <v>1310</v>
      </c>
      <c r="BA52" s="41">
        <v>159</v>
      </c>
      <c r="BB52" s="41">
        <v>3000</v>
      </c>
      <c r="BC52" s="41" t="s">
        <v>150</v>
      </c>
      <c r="BD52" s="41">
        <v>1309</v>
      </c>
      <c r="BE52" s="41" t="s">
        <v>150</v>
      </c>
      <c r="BF52" s="41">
        <v>1309</v>
      </c>
      <c r="BG52" s="41">
        <v>364</v>
      </c>
      <c r="BH52" s="41">
        <v>1673</v>
      </c>
      <c r="BI52" s="41">
        <v>3489</v>
      </c>
      <c r="BJ52" s="41">
        <v>40</v>
      </c>
      <c r="BK52" s="41" t="s">
        <v>150</v>
      </c>
      <c r="BL52" s="41">
        <v>3529</v>
      </c>
      <c r="BM52" s="41">
        <v>8242</v>
      </c>
      <c r="BN52" s="42">
        <v>22.499999999999996</v>
      </c>
      <c r="BO52" s="42">
        <v>3.1352057478772011</v>
      </c>
      <c r="BP52" s="42">
        <v>4.732824427480919</v>
      </c>
      <c r="BQ52" s="42">
        <v>4.4025157232704393</v>
      </c>
      <c r="BR52" s="42">
        <v>3.9000000000000035</v>
      </c>
      <c r="BS52" s="42" t="s">
        <v>150</v>
      </c>
      <c r="BT52" s="42">
        <v>5.2711993888464477</v>
      </c>
      <c r="BU52" s="42" t="s">
        <v>150</v>
      </c>
      <c r="BV52" s="42">
        <v>5.2711993888464477</v>
      </c>
      <c r="BW52" s="42">
        <v>2.7472527472527486</v>
      </c>
      <c r="BX52" s="42">
        <v>4.7220561864913302</v>
      </c>
      <c r="BY52" s="42">
        <v>3.8119805101748394</v>
      </c>
      <c r="BZ52" s="42">
        <v>9.9999999999999982</v>
      </c>
      <c r="CA52" s="42" t="s">
        <v>150</v>
      </c>
      <c r="CB52" s="42">
        <v>3.8821195806177378</v>
      </c>
      <c r="CC52" s="42">
        <v>4.1494782819703975</v>
      </c>
    </row>
    <row r="53" spans="1:81">
      <c r="A53" s="40" t="s">
        <v>56</v>
      </c>
      <c r="B53" s="41">
        <v>51</v>
      </c>
      <c r="C53" s="41">
        <v>428</v>
      </c>
      <c r="D53" s="41" t="s">
        <v>150</v>
      </c>
      <c r="E53" s="41" t="s">
        <v>150</v>
      </c>
      <c r="F53" s="41">
        <v>428</v>
      </c>
      <c r="G53" s="41" t="s">
        <v>150</v>
      </c>
      <c r="H53" s="41" t="s">
        <v>150</v>
      </c>
      <c r="I53" s="41" t="s">
        <v>150</v>
      </c>
      <c r="J53" s="41" t="s">
        <v>150</v>
      </c>
      <c r="K53" s="41">
        <v>372</v>
      </c>
      <c r="L53" s="41">
        <v>372</v>
      </c>
      <c r="M53" s="41">
        <v>711</v>
      </c>
      <c r="N53" s="41" t="s">
        <v>150</v>
      </c>
      <c r="O53" s="41" t="s">
        <v>150</v>
      </c>
      <c r="P53" s="41">
        <v>711</v>
      </c>
      <c r="Q53" s="41">
        <v>1562</v>
      </c>
      <c r="R53" s="41">
        <v>20</v>
      </c>
      <c r="S53" s="41">
        <v>102</v>
      </c>
      <c r="T53" s="41" t="s">
        <v>150</v>
      </c>
      <c r="U53" s="41" t="s">
        <v>150</v>
      </c>
      <c r="V53" s="41">
        <v>102</v>
      </c>
      <c r="W53" s="41" t="s">
        <v>150</v>
      </c>
      <c r="X53" s="41" t="s">
        <v>150</v>
      </c>
      <c r="Y53" s="41" t="s">
        <v>150</v>
      </c>
      <c r="Z53" s="41" t="s">
        <v>150</v>
      </c>
      <c r="AA53" s="41">
        <v>115</v>
      </c>
      <c r="AB53" s="41">
        <v>115</v>
      </c>
      <c r="AC53" s="41">
        <v>233</v>
      </c>
      <c r="AD53" s="41" t="s">
        <v>150</v>
      </c>
      <c r="AE53" s="41" t="s">
        <v>150</v>
      </c>
      <c r="AF53" s="41">
        <v>233</v>
      </c>
      <c r="AG53" s="41">
        <v>470</v>
      </c>
      <c r="AH53" s="41">
        <v>15</v>
      </c>
      <c r="AI53" s="41">
        <v>141</v>
      </c>
      <c r="AJ53" s="41" t="s">
        <v>150</v>
      </c>
      <c r="AK53" s="41" t="s">
        <v>150</v>
      </c>
      <c r="AL53" s="41">
        <v>141</v>
      </c>
      <c r="AM53" s="41" t="s">
        <v>150</v>
      </c>
      <c r="AN53" s="41" t="s">
        <v>150</v>
      </c>
      <c r="AO53" s="41" t="s">
        <v>150</v>
      </c>
      <c r="AP53" s="41" t="s">
        <v>150</v>
      </c>
      <c r="AQ53" s="41">
        <v>125</v>
      </c>
      <c r="AR53" s="41">
        <v>125</v>
      </c>
      <c r="AS53" s="41">
        <v>244</v>
      </c>
      <c r="AT53" s="41" t="s">
        <v>150</v>
      </c>
      <c r="AU53" s="41" t="s">
        <v>150</v>
      </c>
      <c r="AV53" s="41">
        <v>244</v>
      </c>
      <c r="AW53" s="41">
        <v>525</v>
      </c>
      <c r="AX53" s="41">
        <v>62</v>
      </c>
      <c r="AY53" s="41">
        <v>398</v>
      </c>
      <c r="AZ53" s="41" t="s">
        <v>150</v>
      </c>
      <c r="BA53" s="41" t="s">
        <v>150</v>
      </c>
      <c r="BB53" s="41">
        <v>398</v>
      </c>
      <c r="BC53" s="41" t="s">
        <v>150</v>
      </c>
      <c r="BD53" s="41" t="s">
        <v>150</v>
      </c>
      <c r="BE53" s="41" t="s">
        <v>150</v>
      </c>
      <c r="BF53" s="41" t="s">
        <v>150</v>
      </c>
      <c r="BG53" s="41">
        <v>381</v>
      </c>
      <c r="BH53" s="41">
        <v>381</v>
      </c>
      <c r="BI53" s="41">
        <v>724</v>
      </c>
      <c r="BJ53" s="41" t="s">
        <v>150</v>
      </c>
      <c r="BK53" s="41" t="s">
        <v>150</v>
      </c>
      <c r="BL53" s="41">
        <v>724</v>
      </c>
      <c r="BM53" s="41">
        <v>1565</v>
      </c>
      <c r="BN53" s="42">
        <v>9.6774193548387117</v>
      </c>
      <c r="BO53" s="42">
        <v>2.2613065326633208</v>
      </c>
      <c r="BP53" s="42" t="s">
        <v>150</v>
      </c>
      <c r="BQ53" s="42" t="s">
        <v>150</v>
      </c>
      <c r="BR53" s="42">
        <v>2.2613065326633208</v>
      </c>
      <c r="BS53" s="42" t="s">
        <v>150</v>
      </c>
      <c r="BT53" s="42" t="s">
        <v>150</v>
      </c>
      <c r="BU53" s="42" t="s">
        <v>150</v>
      </c>
      <c r="BV53" s="42" t="s">
        <v>150</v>
      </c>
      <c r="BW53" s="42">
        <v>4.986876640419946</v>
      </c>
      <c r="BX53" s="42">
        <v>4.986876640419946</v>
      </c>
      <c r="BY53" s="42">
        <v>3.3149171270718258</v>
      </c>
      <c r="BZ53" s="42" t="s">
        <v>150</v>
      </c>
      <c r="CA53" s="42" t="s">
        <v>150</v>
      </c>
      <c r="CB53" s="42">
        <v>3.3149171270718258</v>
      </c>
      <c r="CC53" s="42">
        <v>3.706070287539931</v>
      </c>
    </row>
    <row r="54" spans="1:81">
      <c r="A54" s="40" t="s">
        <v>57</v>
      </c>
      <c r="B54" s="41" t="s">
        <v>150</v>
      </c>
      <c r="C54" s="41">
        <v>182</v>
      </c>
      <c r="D54" s="41">
        <v>1868</v>
      </c>
      <c r="E54" s="41">
        <v>80</v>
      </c>
      <c r="F54" s="41">
        <v>2130</v>
      </c>
      <c r="G54" s="41" t="s">
        <v>150</v>
      </c>
      <c r="H54" s="41">
        <v>351</v>
      </c>
      <c r="I54" s="41" t="s">
        <v>150</v>
      </c>
      <c r="J54" s="41">
        <v>351</v>
      </c>
      <c r="K54" s="41" t="s">
        <v>150</v>
      </c>
      <c r="L54" s="41">
        <v>351</v>
      </c>
      <c r="M54" s="41">
        <v>1623</v>
      </c>
      <c r="N54" s="41" t="s">
        <v>150</v>
      </c>
      <c r="O54" s="41" t="s">
        <v>150</v>
      </c>
      <c r="P54" s="41">
        <v>1623</v>
      </c>
      <c r="Q54" s="41">
        <v>4104</v>
      </c>
      <c r="R54" s="41" t="s">
        <v>150</v>
      </c>
      <c r="S54" s="41">
        <v>76</v>
      </c>
      <c r="T54" s="41">
        <v>593</v>
      </c>
      <c r="U54" s="41">
        <v>34</v>
      </c>
      <c r="V54" s="41">
        <v>703</v>
      </c>
      <c r="W54" s="41" t="s">
        <v>150</v>
      </c>
      <c r="X54" s="41">
        <v>23</v>
      </c>
      <c r="Y54" s="41" t="s">
        <v>150</v>
      </c>
      <c r="Z54" s="41">
        <v>23</v>
      </c>
      <c r="AA54" s="41" t="s">
        <v>150</v>
      </c>
      <c r="AB54" s="41">
        <v>23</v>
      </c>
      <c r="AC54" s="41">
        <v>728</v>
      </c>
      <c r="AD54" s="41" t="s">
        <v>150</v>
      </c>
      <c r="AE54" s="41" t="s">
        <v>150</v>
      </c>
      <c r="AF54" s="41">
        <v>728</v>
      </c>
      <c r="AG54" s="41">
        <v>1454</v>
      </c>
      <c r="AH54" s="41" t="s">
        <v>150</v>
      </c>
      <c r="AI54" s="41">
        <v>52</v>
      </c>
      <c r="AJ54" s="41">
        <v>596</v>
      </c>
      <c r="AK54" s="41">
        <v>22</v>
      </c>
      <c r="AL54" s="41">
        <v>670</v>
      </c>
      <c r="AM54" s="41" t="s">
        <v>150</v>
      </c>
      <c r="AN54" s="41">
        <v>132</v>
      </c>
      <c r="AO54" s="41" t="s">
        <v>150</v>
      </c>
      <c r="AP54" s="41">
        <v>132</v>
      </c>
      <c r="AQ54" s="41" t="s">
        <v>150</v>
      </c>
      <c r="AR54" s="41">
        <v>132</v>
      </c>
      <c r="AS54" s="41">
        <v>508</v>
      </c>
      <c r="AT54" s="41" t="s">
        <v>150</v>
      </c>
      <c r="AU54" s="41" t="s">
        <v>150</v>
      </c>
      <c r="AV54" s="41">
        <v>508</v>
      </c>
      <c r="AW54" s="41">
        <v>1310</v>
      </c>
      <c r="AX54" s="41" t="s">
        <v>150</v>
      </c>
      <c r="AY54" s="41">
        <v>224</v>
      </c>
      <c r="AZ54" s="41">
        <v>1952</v>
      </c>
      <c r="BA54" s="41">
        <v>105</v>
      </c>
      <c r="BB54" s="41">
        <v>2281</v>
      </c>
      <c r="BC54" s="41" t="s">
        <v>150</v>
      </c>
      <c r="BD54" s="41">
        <v>257</v>
      </c>
      <c r="BE54" s="41" t="s">
        <v>150</v>
      </c>
      <c r="BF54" s="41">
        <v>257</v>
      </c>
      <c r="BG54" s="41" t="s">
        <v>150</v>
      </c>
      <c r="BH54" s="41">
        <v>257</v>
      </c>
      <c r="BI54" s="41">
        <v>1718</v>
      </c>
      <c r="BJ54" s="41" t="s">
        <v>150</v>
      </c>
      <c r="BK54" s="41" t="s">
        <v>150</v>
      </c>
      <c r="BL54" s="41">
        <v>1718</v>
      </c>
      <c r="BM54" s="41">
        <v>4256</v>
      </c>
      <c r="BN54" s="42" t="s">
        <v>150</v>
      </c>
      <c r="BO54" s="42">
        <v>8.03571428571429</v>
      </c>
      <c r="BP54" s="42">
        <v>4.4569672131147486</v>
      </c>
      <c r="BQ54" s="42">
        <v>12.380952380952381</v>
      </c>
      <c r="BR54" s="42">
        <v>5.173169662428756</v>
      </c>
      <c r="BS54" s="42" t="s">
        <v>150</v>
      </c>
      <c r="BT54" s="42">
        <v>5.8365758754863828</v>
      </c>
      <c r="BU54" s="42" t="s">
        <v>150</v>
      </c>
      <c r="BV54" s="42">
        <v>5.8365758754863828</v>
      </c>
      <c r="BW54" s="42" t="s">
        <v>150</v>
      </c>
      <c r="BX54" s="42">
        <v>5.8365758754863828</v>
      </c>
      <c r="BY54" s="42">
        <v>-7.2759022118742633</v>
      </c>
      <c r="BZ54" s="42" t="s">
        <v>150</v>
      </c>
      <c r="CA54" s="42" t="s">
        <v>150</v>
      </c>
      <c r="CB54" s="42">
        <v>-7.2759022118742633</v>
      </c>
      <c r="CC54" s="42">
        <v>0.1879699248120259</v>
      </c>
    </row>
    <row r="55" spans="1:81">
      <c r="A55" s="40" t="s">
        <v>58</v>
      </c>
      <c r="B55" s="41">
        <v>57</v>
      </c>
      <c r="C55" s="41">
        <v>208</v>
      </c>
      <c r="D55" s="41" t="s">
        <v>150</v>
      </c>
      <c r="E55" s="41" t="s">
        <v>150</v>
      </c>
      <c r="F55" s="41">
        <v>208</v>
      </c>
      <c r="G55" s="41" t="s">
        <v>150</v>
      </c>
      <c r="H55" s="41" t="s">
        <v>150</v>
      </c>
      <c r="I55" s="41" t="s">
        <v>150</v>
      </c>
      <c r="J55" s="41" t="s">
        <v>150</v>
      </c>
      <c r="K55" s="41" t="s">
        <v>150</v>
      </c>
      <c r="L55" s="41" t="s">
        <v>150</v>
      </c>
      <c r="M55" s="41">
        <v>671</v>
      </c>
      <c r="N55" s="41" t="s">
        <v>150</v>
      </c>
      <c r="O55" s="41" t="s">
        <v>150</v>
      </c>
      <c r="P55" s="41">
        <v>671</v>
      </c>
      <c r="Q55" s="41">
        <v>936</v>
      </c>
      <c r="R55" s="41">
        <v>12</v>
      </c>
      <c r="S55" s="41">
        <v>64</v>
      </c>
      <c r="T55" s="41" t="s">
        <v>150</v>
      </c>
      <c r="U55" s="41" t="s">
        <v>150</v>
      </c>
      <c r="V55" s="41">
        <v>64</v>
      </c>
      <c r="W55" s="41" t="s">
        <v>150</v>
      </c>
      <c r="X55" s="41" t="s">
        <v>150</v>
      </c>
      <c r="Y55" s="41" t="s">
        <v>150</v>
      </c>
      <c r="Z55" s="41" t="s">
        <v>150</v>
      </c>
      <c r="AA55" s="41" t="s">
        <v>150</v>
      </c>
      <c r="AB55" s="41" t="s">
        <v>150</v>
      </c>
      <c r="AC55" s="41">
        <v>221</v>
      </c>
      <c r="AD55" s="41" t="s">
        <v>150</v>
      </c>
      <c r="AE55" s="41" t="s">
        <v>150</v>
      </c>
      <c r="AF55" s="41">
        <v>221</v>
      </c>
      <c r="AG55" s="41">
        <v>297</v>
      </c>
      <c r="AH55" s="41">
        <v>19</v>
      </c>
      <c r="AI55" s="41">
        <v>66</v>
      </c>
      <c r="AJ55" s="41" t="s">
        <v>150</v>
      </c>
      <c r="AK55" s="41" t="s">
        <v>150</v>
      </c>
      <c r="AL55" s="41">
        <v>66</v>
      </c>
      <c r="AM55" s="41" t="s">
        <v>150</v>
      </c>
      <c r="AN55" s="41" t="s">
        <v>150</v>
      </c>
      <c r="AO55" s="41" t="s">
        <v>150</v>
      </c>
      <c r="AP55" s="41" t="s">
        <v>150</v>
      </c>
      <c r="AQ55" s="41" t="s">
        <v>150</v>
      </c>
      <c r="AR55" s="41" t="s">
        <v>150</v>
      </c>
      <c r="AS55" s="41">
        <v>202</v>
      </c>
      <c r="AT55" s="41" t="s">
        <v>150</v>
      </c>
      <c r="AU55" s="41" t="s">
        <v>150</v>
      </c>
      <c r="AV55" s="41">
        <v>202</v>
      </c>
      <c r="AW55" s="41">
        <v>287</v>
      </c>
      <c r="AX55" s="41">
        <v>48</v>
      </c>
      <c r="AY55" s="41">
        <v>216</v>
      </c>
      <c r="AZ55" s="41" t="s">
        <v>150</v>
      </c>
      <c r="BA55" s="41" t="s">
        <v>150</v>
      </c>
      <c r="BB55" s="41">
        <v>216</v>
      </c>
      <c r="BC55" s="41" t="s">
        <v>150</v>
      </c>
      <c r="BD55" s="41" t="s">
        <v>150</v>
      </c>
      <c r="BE55" s="41" t="s">
        <v>150</v>
      </c>
      <c r="BF55" s="41" t="s">
        <v>150</v>
      </c>
      <c r="BG55" s="41" t="s">
        <v>150</v>
      </c>
      <c r="BH55" s="41" t="s">
        <v>150</v>
      </c>
      <c r="BI55" s="41">
        <v>709</v>
      </c>
      <c r="BJ55" s="41" t="s">
        <v>150</v>
      </c>
      <c r="BK55" s="41" t="s">
        <v>150</v>
      </c>
      <c r="BL55" s="41">
        <v>709</v>
      </c>
      <c r="BM55" s="41">
        <v>973</v>
      </c>
      <c r="BN55" s="42">
        <v>-4.1666666666666741</v>
      </c>
      <c r="BO55" s="42">
        <v>4.629629629629628</v>
      </c>
      <c r="BP55" s="42" t="s">
        <v>150</v>
      </c>
      <c r="BQ55" s="42" t="s">
        <v>150</v>
      </c>
      <c r="BR55" s="42">
        <v>4.629629629629628</v>
      </c>
      <c r="BS55" s="42" t="s">
        <v>150</v>
      </c>
      <c r="BT55" s="42" t="s">
        <v>150</v>
      </c>
      <c r="BU55" s="42" t="s">
        <v>150</v>
      </c>
      <c r="BV55" s="42" t="s">
        <v>150</v>
      </c>
      <c r="BW55" s="42" t="s">
        <v>150</v>
      </c>
      <c r="BX55" s="42" t="s">
        <v>150</v>
      </c>
      <c r="BY55" s="42">
        <v>2.6798307475317307</v>
      </c>
      <c r="BZ55" s="42" t="s">
        <v>150</v>
      </c>
      <c r="CA55" s="42" t="s">
        <v>150</v>
      </c>
      <c r="CB55" s="42">
        <v>2.6798307475317307</v>
      </c>
      <c r="CC55" s="42">
        <v>2.7749229188078095</v>
      </c>
    </row>
    <row r="56" spans="1:81">
      <c r="A56" s="40" t="s">
        <v>59</v>
      </c>
      <c r="B56" s="41">
        <v>10</v>
      </c>
      <c r="C56" s="41" t="s">
        <v>150</v>
      </c>
      <c r="D56" s="41">
        <v>1648</v>
      </c>
      <c r="E56" s="41">
        <v>149</v>
      </c>
      <c r="F56" s="41">
        <v>1797</v>
      </c>
      <c r="G56" s="41" t="s">
        <v>150</v>
      </c>
      <c r="H56" s="41" t="s">
        <v>150</v>
      </c>
      <c r="I56" s="41" t="s">
        <v>150</v>
      </c>
      <c r="J56" s="41" t="s">
        <v>150</v>
      </c>
      <c r="K56" s="41">
        <v>486</v>
      </c>
      <c r="L56" s="41">
        <v>486</v>
      </c>
      <c r="M56" s="41">
        <v>1879</v>
      </c>
      <c r="N56" s="41" t="s">
        <v>150</v>
      </c>
      <c r="O56" s="41" t="s">
        <v>150</v>
      </c>
      <c r="P56" s="41">
        <v>1879</v>
      </c>
      <c r="Q56" s="41">
        <v>4172</v>
      </c>
      <c r="R56" s="41" t="s">
        <v>150</v>
      </c>
      <c r="S56" s="41" t="s">
        <v>150</v>
      </c>
      <c r="T56" s="41">
        <v>464</v>
      </c>
      <c r="U56" s="41">
        <v>10</v>
      </c>
      <c r="V56" s="41">
        <v>474</v>
      </c>
      <c r="W56" s="41" t="s">
        <v>150</v>
      </c>
      <c r="X56" s="41" t="s">
        <v>150</v>
      </c>
      <c r="Y56" s="41" t="s">
        <v>150</v>
      </c>
      <c r="Z56" s="41" t="s">
        <v>150</v>
      </c>
      <c r="AA56" s="41">
        <v>106</v>
      </c>
      <c r="AB56" s="41">
        <v>106</v>
      </c>
      <c r="AC56" s="41">
        <v>492</v>
      </c>
      <c r="AD56" s="41" t="s">
        <v>150</v>
      </c>
      <c r="AE56" s="41" t="s">
        <v>150</v>
      </c>
      <c r="AF56" s="41">
        <v>492</v>
      </c>
      <c r="AG56" s="41">
        <v>1072</v>
      </c>
      <c r="AH56" s="41">
        <v>4</v>
      </c>
      <c r="AI56" s="41" t="s">
        <v>150</v>
      </c>
      <c r="AJ56" s="41">
        <v>543</v>
      </c>
      <c r="AK56" s="41">
        <v>36</v>
      </c>
      <c r="AL56" s="41">
        <v>579</v>
      </c>
      <c r="AM56" s="41" t="s">
        <v>150</v>
      </c>
      <c r="AN56" s="41" t="s">
        <v>150</v>
      </c>
      <c r="AO56" s="41" t="s">
        <v>150</v>
      </c>
      <c r="AP56" s="41" t="s">
        <v>150</v>
      </c>
      <c r="AQ56" s="41">
        <v>163</v>
      </c>
      <c r="AR56" s="41">
        <v>163</v>
      </c>
      <c r="AS56" s="41">
        <v>600</v>
      </c>
      <c r="AT56" s="41" t="s">
        <v>150</v>
      </c>
      <c r="AU56" s="41" t="s">
        <v>150</v>
      </c>
      <c r="AV56" s="41">
        <v>600</v>
      </c>
      <c r="AW56" s="41">
        <v>1346</v>
      </c>
      <c r="AX56" s="41">
        <v>6</v>
      </c>
      <c r="AY56" s="41" t="s">
        <v>150</v>
      </c>
      <c r="AZ56" s="41">
        <v>1676</v>
      </c>
      <c r="BA56" s="41">
        <v>169</v>
      </c>
      <c r="BB56" s="41">
        <v>1845</v>
      </c>
      <c r="BC56" s="41" t="s">
        <v>150</v>
      </c>
      <c r="BD56" s="41" t="s">
        <v>150</v>
      </c>
      <c r="BE56" s="41" t="s">
        <v>150</v>
      </c>
      <c r="BF56" s="41" t="s">
        <v>150</v>
      </c>
      <c r="BG56" s="41">
        <v>462</v>
      </c>
      <c r="BH56" s="41">
        <v>462</v>
      </c>
      <c r="BI56" s="41">
        <v>1859</v>
      </c>
      <c r="BJ56" s="41" t="s">
        <v>150</v>
      </c>
      <c r="BK56" s="41" t="s">
        <v>150</v>
      </c>
      <c r="BL56" s="41">
        <v>1859</v>
      </c>
      <c r="BM56" s="41">
        <v>4172</v>
      </c>
      <c r="BN56" s="42" t="s">
        <v>150</v>
      </c>
      <c r="BO56" s="42" t="s">
        <v>150</v>
      </c>
      <c r="BP56" s="42">
        <v>6.384248210023868</v>
      </c>
      <c r="BQ56" s="42">
        <v>27.218934911242599</v>
      </c>
      <c r="BR56" s="42">
        <v>8.292682926829265</v>
      </c>
      <c r="BS56" s="42" t="s">
        <v>150</v>
      </c>
      <c r="BT56" s="42" t="s">
        <v>150</v>
      </c>
      <c r="BU56" s="42" t="s">
        <v>150</v>
      </c>
      <c r="BV56" s="42" t="s">
        <v>150</v>
      </c>
      <c r="BW56" s="42">
        <v>7.1428571428571397</v>
      </c>
      <c r="BX56" s="42">
        <v>7.1428571428571397</v>
      </c>
      <c r="BY56" s="42">
        <v>4.7337278106508895</v>
      </c>
      <c r="BZ56" s="42" t="s">
        <v>150</v>
      </c>
      <c r="CA56" s="42" t="s">
        <v>150</v>
      </c>
      <c r="CB56" s="42">
        <v>4.7337278106508895</v>
      </c>
      <c r="CC56" s="42">
        <v>6.5675934803451579</v>
      </c>
    </row>
    <row r="57" spans="1:81" ht="16.5" thickBot="1">
      <c r="A57" s="28"/>
    </row>
    <row r="58" spans="1:81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 t="s">
        <v>72</v>
      </c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 t="s">
        <v>73</v>
      </c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 t="s">
        <v>75</v>
      </c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 t="s">
        <v>76</v>
      </c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</row>
    <row r="59" spans="1:81" ht="39" thickBot="1">
      <c r="A59" s="71"/>
      <c r="B59" s="68" t="s">
        <v>1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68" t="s">
        <v>4</v>
      </c>
      <c r="L59" s="70" t="s">
        <v>5</v>
      </c>
      <c r="M59" s="70" t="s">
        <v>6</v>
      </c>
      <c r="N59" s="70"/>
      <c r="O59" s="70"/>
      <c r="P59" s="70"/>
      <c r="Q59" s="70" t="s">
        <v>7</v>
      </c>
      <c r="R59" s="68" t="s">
        <v>1</v>
      </c>
      <c r="S59" s="70" t="s">
        <v>2</v>
      </c>
      <c r="T59" s="70"/>
      <c r="U59" s="70"/>
      <c r="V59" s="70"/>
      <c r="W59" s="70" t="s">
        <v>3</v>
      </c>
      <c r="X59" s="70"/>
      <c r="Y59" s="70"/>
      <c r="Z59" s="70"/>
      <c r="AA59" s="68" t="s">
        <v>4</v>
      </c>
      <c r="AB59" s="70" t="s">
        <v>5</v>
      </c>
      <c r="AC59" s="70" t="s">
        <v>6</v>
      </c>
      <c r="AD59" s="70"/>
      <c r="AE59" s="70"/>
      <c r="AF59" s="70"/>
      <c r="AG59" s="70" t="s">
        <v>7</v>
      </c>
      <c r="AH59" s="68" t="s">
        <v>1</v>
      </c>
      <c r="AI59" s="70" t="s">
        <v>2</v>
      </c>
      <c r="AJ59" s="70"/>
      <c r="AK59" s="70"/>
      <c r="AL59" s="70"/>
      <c r="AM59" s="70" t="s">
        <v>3</v>
      </c>
      <c r="AN59" s="70"/>
      <c r="AO59" s="70"/>
      <c r="AP59" s="70"/>
      <c r="AQ59" s="68" t="s">
        <v>4</v>
      </c>
      <c r="AR59" s="70" t="s">
        <v>5</v>
      </c>
      <c r="AS59" s="70" t="s">
        <v>6</v>
      </c>
      <c r="AT59" s="70"/>
      <c r="AU59" s="70"/>
      <c r="AV59" s="70"/>
      <c r="AW59" s="70" t="s">
        <v>7</v>
      </c>
      <c r="AX59" s="68" t="s">
        <v>1</v>
      </c>
      <c r="AY59" s="70" t="s">
        <v>2</v>
      </c>
      <c r="AZ59" s="70"/>
      <c r="BA59" s="70"/>
      <c r="BB59" s="70"/>
      <c r="BC59" s="70" t="s">
        <v>3</v>
      </c>
      <c r="BD59" s="70"/>
      <c r="BE59" s="70"/>
      <c r="BF59" s="70"/>
      <c r="BG59" s="68" t="s">
        <v>4</v>
      </c>
      <c r="BH59" s="70" t="s">
        <v>5</v>
      </c>
      <c r="BI59" s="70" t="s">
        <v>6</v>
      </c>
      <c r="BJ59" s="70"/>
      <c r="BK59" s="70"/>
      <c r="BL59" s="70"/>
      <c r="BM59" s="70" t="s">
        <v>7</v>
      </c>
      <c r="BN59" s="68" t="s">
        <v>1</v>
      </c>
      <c r="BO59" s="70" t="s">
        <v>2</v>
      </c>
      <c r="BP59" s="70"/>
      <c r="BQ59" s="70"/>
      <c r="BR59" s="70"/>
      <c r="BS59" s="70" t="s">
        <v>3</v>
      </c>
      <c r="BT59" s="70"/>
      <c r="BU59" s="70"/>
      <c r="BV59" s="70"/>
      <c r="BW59" s="68" t="s">
        <v>4</v>
      </c>
      <c r="BX59" s="70" t="s">
        <v>5</v>
      </c>
      <c r="BY59" s="70" t="s">
        <v>6</v>
      </c>
      <c r="BZ59" s="70"/>
      <c r="CA59" s="70"/>
      <c r="CB59" s="70"/>
      <c r="CC59" s="70" t="s">
        <v>7</v>
      </c>
    </row>
    <row r="60" spans="1:81" ht="26.25" thickBot="1">
      <c r="A60" s="71"/>
      <c r="B60" s="68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68" t="s">
        <v>10</v>
      </c>
      <c r="L60" s="70"/>
      <c r="M60" s="68" t="s">
        <v>9</v>
      </c>
      <c r="N60" s="68" t="s">
        <v>10</v>
      </c>
      <c r="O60" s="68" t="s">
        <v>11</v>
      </c>
      <c r="P60" s="68" t="s">
        <v>12</v>
      </c>
      <c r="Q60" s="70"/>
      <c r="R60" s="68" t="s">
        <v>8</v>
      </c>
      <c r="S60" s="68" t="s">
        <v>9</v>
      </c>
      <c r="T60" s="68" t="s">
        <v>10</v>
      </c>
      <c r="U60" s="68" t="s">
        <v>11</v>
      </c>
      <c r="V60" s="68" t="s">
        <v>12</v>
      </c>
      <c r="W60" s="68" t="s">
        <v>9</v>
      </c>
      <c r="X60" s="68" t="s">
        <v>10</v>
      </c>
      <c r="Y60" s="68" t="s">
        <v>11</v>
      </c>
      <c r="Z60" s="68" t="s">
        <v>12</v>
      </c>
      <c r="AA60" s="68" t="s">
        <v>10</v>
      </c>
      <c r="AB60" s="70"/>
      <c r="AC60" s="68" t="s">
        <v>9</v>
      </c>
      <c r="AD60" s="68" t="s">
        <v>10</v>
      </c>
      <c r="AE60" s="68" t="s">
        <v>11</v>
      </c>
      <c r="AF60" s="68" t="s">
        <v>12</v>
      </c>
      <c r="AG60" s="70"/>
      <c r="AH60" s="68" t="s">
        <v>8</v>
      </c>
      <c r="AI60" s="68" t="s">
        <v>9</v>
      </c>
      <c r="AJ60" s="68" t="s">
        <v>10</v>
      </c>
      <c r="AK60" s="68" t="s">
        <v>11</v>
      </c>
      <c r="AL60" s="68" t="s">
        <v>12</v>
      </c>
      <c r="AM60" s="68" t="s">
        <v>9</v>
      </c>
      <c r="AN60" s="68" t="s">
        <v>10</v>
      </c>
      <c r="AO60" s="68" t="s">
        <v>11</v>
      </c>
      <c r="AP60" s="68" t="s">
        <v>12</v>
      </c>
      <c r="AQ60" s="68" t="s">
        <v>10</v>
      </c>
      <c r="AR60" s="70"/>
      <c r="AS60" s="68" t="s">
        <v>9</v>
      </c>
      <c r="AT60" s="68" t="s">
        <v>10</v>
      </c>
      <c r="AU60" s="68" t="s">
        <v>11</v>
      </c>
      <c r="AV60" s="68" t="s">
        <v>12</v>
      </c>
      <c r="AW60" s="70"/>
      <c r="AX60" s="68" t="s">
        <v>8</v>
      </c>
      <c r="AY60" s="68" t="s">
        <v>9</v>
      </c>
      <c r="AZ60" s="68" t="s">
        <v>10</v>
      </c>
      <c r="BA60" s="68" t="s">
        <v>11</v>
      </c>
      <c r="BB60" s="68" t="s">
        <v>12</v>
      </c>
      <c r="BC60" s="68" t="s">
        <v>9</v>
      </c>
      <c r="BD60" s="68" t="s">
        <v>10</v>
      </c>
      <c r="BE60" s="68" t="s">
        <v>11</v>
      </c>
      <c r="BF60" s="68" t="s">
        <v>12</v>
      </c>
      <c r="BG60" s="68" t="s">
        <v>10</v>
      </c>
      <c r="BH60" s="70"/>
      <c r="BI60" s="68" t="s">
        <v>9</v>
      </c>
      <c r="BJ60" s="68" t="s">
        <v>10</v>
      </c>
      <c r="BK60" s="68" t="s">
        <v>11</v>
      </c>
      <c r="BL60" s="68" t="s">
        <v>12</v>
      </c>
      <c r="BM60" s="70"/>
      <c r="BN60" s="68" t="s">
        <v>8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9</v>
      </c>
      <c r="BT60" s="68" t="s">
        <v>10</v>
      </c>
      <c r="BU60" s="68" t="s">
        <v>11</v>
      </c>
      <c r="BV60" s="68" t="s">
        <v>12</v>
      </c>
      <c r="BW60" s="68" t="s">
        <v>10</v>
      </c>
      <c r="BX60" s="70"/>
      <c r="BY60" s="68" t="s">
        <v>9</v>
      </c>
      <c r="BZ60" s="68" t="s">
        <v>10</v>
      </c>
      <c r="CA60" s="68" t="s">
        <v>11</v>
      </c>
      <c r="CB60" s="68" t="s">
        <v>12</v>
      </c>
      <c r="CC60" s="70"/>
    </row>
    <row r="61" spans="1:81">
      <c r="A61" s="37" t="s">
        <v>13</v>
      </c>
      <c r="B61" s="38">
        <v>1478</v>
      </c>
      <c r="C61" s="38">
        <v>29098</v>
      </c>
      <c r="D61" s="38">
        <v>96619</v>
      </c>
      <c r="E61" s="38">
        <v>32340</v>
      </c>
      <c r="F61" s="38">
        <v>158057</v>
      </c>
      <c r="G61" s="38">
        <v>1445</v>
      </c>
      <c r="H61" s="38">
        <v>47274</v>
      </c>
      <c r="I61" s="38">
        <v>2918</v>
      </c>
      <c r="J61" s="38">
        <v>51637</v>
      </c>
      <c r="K61" s="38">
        <v>15395</v>
      </c>
      <c r="L61" s="38">
        <v>67032</v>
      </c>
      <c r="M61" s="38">
        <v>134290</v>
      </c>
      <c r="N61" s="38">
        <v>1912</v>
      </c>
      <c r="O61" s="38">
        <v>525</v>
      </c>
      <c r="P61" s="38">
        <v>136727</v>
      </c>
      <c r="Q61" s="38">
        <v>363294</v>
      </c>
      <c r="R61" s="38">
        <v>436</v>
      </c>
      <c r="S61" s="38">
        <v>8107</v>
      </c>
      <c r="T61" s="38">
        <v>25984</v>
      </c>
      <c r="U61" s="38">
        <v>9507</v>
      </c>
      <c r="V61" s="38">
        <v>43598</v>
      </c>
      <c r="W61" s="38">
        <v>400</v>
      </c>
      <c r="X61" s="38">
        <v>13320</v>
      </c>
      <c r="Y61" s="38">
        <v>860</v>
      </c>
      <c r="Z61" s="38">
        <v>14580</v>
      </c>
      <c r="AA61" s="38">
        <v>4455</v>
      </c>
      <c r="AB61" s="38">
        <v>19035</v>
      </c>
      <c r="AC61" s="38">
        <v>38215</v>
      </c>
      <c r="AD61" s="38">
        <v>97</v>
      </c>
      <c r="AE61" s="38">
        <v>208</v>
      </c>
      <c r="AF61" s="38">
        <v>38520</v>
      </c>
      <c r="AG61" s="38">
        <v>101589</v>
      </c>
      <c r="AH61" s="38">
        <v>504</v>
      </c>
      <c r="AI61" s="38">
        <v>9694</v>
      </c>
      <c r="AJ61" s="38">
        <v>33373</v>
      </c>
      <c r="AK61" s="38">
        <v>10732</v>
      </c>
      <c r="AL61" s="38">
        <v>53799</v>
      </c>
      <c r="AM61" s="38">
        <v>451</v>
      </c>
      <c r="AN61" s="38">
        <v>16087</v>
      </c>
      <c r="AO61" s="38">
        <v>921</v>
      </c>
      <c r="AP61" s="38">
        <v>17459</v>
      </c>
      <c r="AQ61" s="38">
        <v>4981</v>
      </c>
      <c r="AR61" s="38">
        <v>22440</v>
      </c>
      <c r="AS61" s="38">
        <v>45353</v>
      </c>
      <c r="AT61" s="38">
        <v>919</v>
      </c>
      <c r="AU61" s="38">
        <v>202</v>
      </c>
      <c r="AV61" s="38">
        <v>46474</v>
      </c>
      <c r="AW61" s="38">
        <v>123217</v>
      </c>
      <c r="AX61" s="38">
        <v>1528</v>
      </c>
      <c r="AY61" s="38">
        <v>28886</v>
      </c>
      <c r="AZ61" s="38">
        <v>94035</v>
      </c>
      <c r="BA61" s="38">
        <v>31565</v>
      </c>
      <c r="BB61" s="38">
        <v>154486</v>
      </c>
      <c r="BC61" s="38">
        <v>1542</v>
      </c>
      <c r="BD61" s="38">
        <v>48139</v>
      </c>
      <c r="BE61" s="38">
        <v>2966</v>
      </c>
      <c r="BF61" s="38">
        <v>52647</v>
      </c>
      <c r="BG61" s="38">
        <v>15611</v>
      </c>
      <c r="BH61" s="38">
        <v>68258</v>
      </c>
      <c r="BI61" s="38">
        <v>133747</v>
      </c>
      <c r="BJ61" s="38">
        <v>995</v>
      </c>
      <c r="BK61" s="38">
        <v>555</v>
      </c>
      <c r="BL61" s="38">
        <v>135297</v>
      </c>
      <c r="BM61" s="38">
        <v>359569</v>
      </c>
      <c r="BN61" s="39">
        <v>7.7225130890052345</v>
      </c>
      <c r="BO61" s="39">
        <v>4.7600913937547613</v>
      </c>
      <c r="BP61" s="39">
        <v>5.1097995427234588</v>
      </c>
      <c r="BQ61" s="39">
        <v>1.4256296530967827</v>
      </c>
      <c r="BR61" s="39">
        <v>4.2916510233937055</v>
      </c>
      <c r="BS61" s="39">
        <v>9.5979247730220489</v>
      </c>
      <c r="BT61" s="39">
        <v>7.5448181308294782</v>
      </c>
      <c r="BU61" s="39">
        <v>3.6749831422791646</v>
      </c>
      <c r="BV61" s="39">
        <v>7.3869356278610354</v>
      </c>
      <c r="BW61" s="39">
        <v>4.7530587406316105</v>
      </c>
      <c r="BX61" s="39">
        <v>6.7845527264203458</v>
      </c>
      <c r="BY61" s="39">
        <v>4.9309517222816179</v>
      </c>
      <c r="BZ61" s="39">
        <v>-9.5477386934673447</v>
      </c>
      <c r="CA61" s="39">
        <v>4.3243243243243246</v>
      </c>
      <c r="CB61" s="39">
        <v>4.8219842272925533</v>
      </c>
      <c r="CC61" s="39">
        <v>4.9790165448078127</v>
      </c>
    </row>
    <row r="62" spans="1:81">
      <c r="A62" s="40" t="s">
        <v>61</v>
      </c>
      <c r="B62" s="41">
        <v>640</v>
      </c>
      <c r="C62" s="41">
        <v>1433</v>
      </c>
      <c r="D62" s="41">
        <v>5290</v>
      </c>
      <c r="E62" s="41">
        <v>1337</v>
      </c>
      <c r="F62" s="41">
        <v>8060</v>
      </c>
      <c r="G62" s="41" t="s">
        <v>150</v>
      </c>
      <c r="H62" s="41">
        <v>2958</v>
      </c>
      <c r="I62" s="41" t="s">
        <v>150</v>
      </c>
      <c r="J62" s="41">
        <v>2958</v>
      </c>
      <c r="K62" s="41">
        <v>3440</v>
      </c>
      <c r="L62" s="41">
        <v>6398</v>
      </c>
      <c r="M62" s="41">
        <v>19561</v>
      </c>
      <c r="N62" s="41">
        <v>187</v>
      </c>
      <c r="O62" s="41" t="s">
        <v>150</v>
      </c>
      <c r="P62" s="41">
        <v>19748</v>
      </c>
      <c r="Q62" s="41">
        <v>34846</v>
      </c>
      <c r="R62" s="41">
        <v>191</v>
      </c>
      <c r="S62" s="41">
        <v>421</v>
      </c>
      <c r="T62" s="41">
        <v>1490</v>
      </c>
      <c r="U62" s="41">
        <v>343</v>
      </c>
      <c r="V62" s="41">
        <v>2254</v>
      </c>
      <c r="W62" s="41" t="s">
        <v>150</v>
      </c>
      <c r="X62" s="41">
        <v>850</v>
      </c>
      <c r="Y62" s="41" t="s">
        <v>150</v>
      </c>
      <c r="Z62" s="41">
        <v>850</v>
      </c>
      <c r="AA62" s="41">
        <v>905</v>
      </c>
      <c r="AB62" s="41">
        <v>1755</v>
      </c>
      <c r="AC62" s="41">
        <v>5650</v>
      </c>
      <c r="AD62" s="41">
        <v>32</v>
      </c>
      <c r="AE62" s="41" t="s">
        <v>150</v>
      </c>
      <c r="AF62" s="41">
        <v>5682</v>
      </c>
      <c r="AG62" s="41">
        <v>9882</v>
      </c>
      <c r="AH62" s="41">
        <v>218</v>
      </c>
      <c r="AI62" s="41">
        <v>485</v>
      </c>
      <c r="AJ62" s="41">
        <v>1817</v>
      </c>
      <c r="AK62" s="41">
        <v>465</v>
      </c>
      <c r="AL62" s="41">
        <v>2767</v>
      </c>
      <c r="AM62" s="41" t="s">
        <v>150</v>
      </c>
      <c r="AN62" s="41">
        <v>996</v>
      </c>
      <c r="AO62" s="41" t="s">
        <v>150</v>
      </c>
      <c r="AP62" s="41">
        <v>996</v>
      </c>
      <c r="AQ62" s="41">
        <v>1143</v>
      </c>
      <c r="AR62" s="41">
        <v>2139</v>
      </c>
      <c r="AS62" s="41">
        <v>6665</v>
      </c>
      <c r="AT62" s="41">
        <v>71</v>
      </c>
      <c r="AU62" s="41" t="s">
        <v>150</v>
      </c>
      <c r="AV62" s="41">
        <v>6736</v>
      </c>
      <c r="AW62" s="41">
        <v>11860</v>
      </c>
      <c r="AX62" s="41">
        <v>671</v>
      </c>
      <c r="AY62" s="41">
        <v>1441</v>
      </c>
      <c r="AZ62" s="41">
        <v>5182</v>
      </c>
      <c r="BA62" s="41">
        <v>1222</v>
      </c>
      <c r="BB62" s="41">
        <v>7845</v>
      </c>
      <c r="BC62" s="41" t="s">
        <v>150</v>
      </c>
      <c r="BD62" s="41">
        <v>3072</v>
      </c>
      <c r="BE62" s="41" t="s">
        <v>150</v>
      </c>
      <c r="BF62" s="41">
        <v>3072</v>
      </c>
      <c r="BG62" s="41">
        <v>3490</v>
      </c>
      <c r="BH62" s="41">
        <v>6562</v>
      </c>
      <c r="BI62" s="41">
        <v>19578</v>
      </c>
      <c r="BJ62" s="41">
        <v>164</v>
      </c>
      <c r="BK62" s="41" t="s">
        <v>150</v>
      </c>
      <c r="BL62" s="41">
        <v>19742</v>
      </c>
      <c r="BM62" s="41">
        <v>34820</v>
      </c>
      <c r="BN62" s="42">
        <v>8.6438152011922504</v>
      </c>
      <c r="BO62" s="42">
        <v>4.9965301873698849</v>
      </c>
      <c r="BP62" s="42">
        <v>4.2261675028946399</v>
      </c>
      <c r="BQ62" s="42">
        <v>0.57283142389525921</v>
      </c>
      <c r="BR62" s="42">
        <v>3.7985978330146608</v>
      </c>
      <c r="BS62" s="42" t="s">
        <v>150</v>
      </c>
      <c r="BT62" s="42">
        <v>8.4635416666666625</v>
      </c>
      <c r="BU62" s="42" t="s">
        <v>150</v>
      </c>
      <c r="BV62" s="42">
        <v>8.4635416666666625</v>
      </c>
      <c r="BW62" s="42">
        <v>8.2521489971346682</v>
      </c>
      <c r="BX62" s="42">
        <v>8.3511124657116742</v>
      </c>
      <c r="BY62" s="42">
        <v>5.2712228011032813</v>
      </c>
      <c r="BZ62" s="42">
        <v>9.7560975609756078</v>
      </c>
      <c r="CA62" s="42" t="s">
        <v>150</v>
      </c>
      <c r="CB62" s="42">
        <v>5.3084793840542988</v>
      </c>
      <c r="CC62" s="42">
        <v>5.6059735784032121</v>
      </c>
    </row>
    <row r="63" spans="1:81">
      <c r="A63" s="40" t="s">
        <v>62</v>
      </c>
      <c r="B63" s="41">
        <v>162</v>
      </c>
      <c r="C63" s="41">
        <v>4224</v>
      </c>
      <c r="D63" s="41">
        <v>2576</v>
      </c>
      <c r="E63" s="41">
        <v>509</v>
      </c>
      <c r="F63" s="41">
        <v>7309</v>
      </c>
      <c r="G63" s="41" t="s">
        <v>150</v>
      </c>
      <c r="H63" s="41">
        <v>1181</v>
      </c>
      <c r="I63" s="41" t="s">
        <v>150</v>
      </c>
      <c r="J63" s="41">
        <v>1181</v>
      </c>
      <c r="K63" s="41">
        <v>2132</v>
      </c>
      <c r="L63" s="41">
        <v>3313</v>
      </c>
      <c r="M63" s="41">
        <v>11507</v>
      </c>
      <c r="N63" s="41" t="s">
        <v>150</v>
      </c>
      <c r="O63" s="41" t="s">
        <v>150</v>
      </c>
      <c r="P63" s="41">
        <v>11507</v>
      </c>
      <c r="Q63" s="41">
        <v>22291</v>
      </c>
      <c r="R63" s="41">
        <v>65</v>
      </c>
      <c r="S63" s="41">
        <v>1254</v>
      </c>
      <c r="T63" s="41">
        <v>612</v>
      </c>
      <c r="U63" s="41">
        <v>152</v>
      </c>
      <c r="V63" s="41">
        <v>2018</v>
      </c>
      <c r="W63" s="41" t="s">
        <v>150</v>
      </c>
      <c r="X63" s="41">
        <v>318</v>
      </c>
      <c r="Y63" s="41" t="s">
        <v>150</v>
      </c>
      <c r="Z63" s="41">
        <v>318</v>
      </c>
      <c r="AA63" s="41">
        <v>696</v>
      </c>
      <c r="AB63" s="41">
        <v>1014</v>
      </c>
      <c r="AC63" s="41">
        <v>3427</v>
      </c>
      <c r="AD63" s="41" t="s">
        <v>150</v>
      </c>
      <c r="AE63" s="41" t="s">
        <v>150</v>
      </c>
      <c r="AF63" s="41">
        <v>3427</v>
      </c>
      <c r="AG63" s="41">
        <v>6524</v>
      </c>
      <c r="AH63" s="41">
        <v>54</v>
      </c>
      <c r="AI63" s="41">
        <v>1379</v>
      </c>
      <c r="AJ63" s="41">
        <v>871</v>
      </c>
      <c r="AK63" s="41">
        <v>160</v>
      </c>
      <c r="AL63" s="41">
        <v>2410</v>
      </c>
      <c r="AM63" s="41" t="s">
        <v>150</v>
      </c>
      <c r="AN63" s="41">
        <v>373</v>
      </c>
      <c r="AO63" s="41" t="s">
        <v>150</v>
      </c>
      <c r="AP63" s="41">
        <v>373</v>
      </c>
      <c r="AQ63" s="41">
        <v>664</v>
      </c>
      <c r="AR63" s="41">
        <v>1037</v>
      </c>
      <c r="AS63" s="41">
        <v>3679</v>
      </c>
      <c r="AT63" s="41" t="s">
        <v>150</v>
      </c>
      <c r="AU63" s="41" t="s">
        <v>150</v>
      </c>
      <c r="AV63" s="41">
        <v>3679</v>
      </c>
      <c r="AW63" s="41">
        <v>7180</v>
      </c>
      <c r="AX63" s="41">
        <v>185</v>
      </c>
      <c r="AY63" s="41">
        <v>4219</v>
      </c>
      <c r="AZ63" s="41">
        <v>2362</v>
      </c>
      <c r="BA63" s="41">
        <v>517</v>
      </c>
      <c r="BB63" s="41">
        <v>7098</v>
      </c>
      <c r="BC63" s="41" t="s">
        <v>150</v>
      </c>
      <c r="BD63" s="41">
        <v>1198</v>
      </c>
      <c r="BE63" s="41" t="s">
        <v>150</v>
      </c>
      <c r="BF63" s="41">
        <v>1198</v>
      </c>
      <c r="BG63" s="41">
        <v>2238</v>
      </c>
      <c r="BH63" s="41">
        <v>3436</v>
      </c>
      <c r="BI63" s="41">
        <v>11429</v>
      </c>
      <c r="BJ63" s="41" t="s">
        <v>150</v>
      </c>
      <c r="BK63" s="41" t="s">
        <v>150</v>
      </c>
      <c r="BL63" s="41">
        <v>11429</v>
      </c>
      <c r="BM63" s="41">
        <v>22148</v>
      </c>
      <c r="BN63" s="42">
        <v>6.4864864864864868</v>
      </c>
      <c r="BO63" s="42">
        <v>2.8442758947617941</v>
      </c>
      <c r="BP63" s="42">
        <v>1.9051651143099035</v>
      </c>
      <c r="BQ63" s="42">
        <v>3.0947775628626717</v>
      </c>
      <c r="BR63" s="42">
        <v>2.5500140884756273</v>
      </c>
      <c r="BS63" s="42" t="s">
        <v>150</v>
      </c>
      <c r="BT63" s="42">
        <v>6.0100166944908162</v>
      </c>
      <c r="BU63" s="42" t="s">
        <v>150</v>
      </c>
      <c r="BV63" s="42">
        <v>6.0100166944908162</v>
      </c>
      <c r="BW63" s="42">
        <v>3.3065236818587973</v>
      </c>
      <c r="BX63" s="42">
        <v>4.2491268917345781</v>
      </c>
      <c r="BY63" s="42">
        <v>1.5224429083909308</v>
      </c>
      <c r="BZ63" s="42" t="s">
        <v>150</v>
      </c>
      <c r="CA63" s="42" t="s">
        <v>150</v>
      </c>
      <c r="CB63" s="42">
        <v>1.5224429083909308</v>
      </c>
      <c r="CC63" s="42">
        <v>2.3162362290048755</v>
      </c>
    </row>
    <row r="64" spans="1:81">
      <c r="A64" s="40" t="s">
        <v>63</v>
      </c>
      <c r="B64" s="41">
        <v>58</v>
      </c>
      <c r="C64" s="41">
        <v>2035</v>
      </c>
      <c r="D64" s="41">
        <v>35237</v>
      </c>
      <c r="E64" s="41">
        <v>15449</v>
      </c>
      <c r="F64" s="41">
        <v>52721</v>
      </c>
      <c r="G64" s="41" t="s">
        <v>150</v>
      </c>
      <c r="H64" s="41">
        <v>14504</v>
      </c>
      <c r="I64" s="41">
        <v>2128</v>
      </c>
      <c r="J64" s="41">
        <v>16632</v>
      </c>
      <c r="K64" s="41" t="s">
        <v>150</v>
      </c>
      <c r="L64" s="41">
        <v>16632</v>
      </c>
      <c r="M64" s="41">
        <v>22526</v>
      </c>
      <c r="N64" s="41">
        <v>824</v>
      </c>
      <c r="O64" s="41">
        <v>525</v>
      </c>
      <c r="P64" s="41">
        <v>23875</v>
      </c>
      <c r="Q64" s="41">
        <v>93286</v>
      </c>
      <c r="R64" s="41">
        <v>24</v>
      </c>
      <c r="S64" s="41">
        <v>627</v>
      </c>
      <c r="T64" s="41">
        <v>9376</v>
      </c>
      <c r="U64" s="41">
        <v>4607</v>
      </c>
      <c r="V64" s="41">
        <v>14610</v>
      </c>
      <c r="W64" s="41" t="s">
        <v>150</v>
      </c>
      <c r="X64" s="41">
        <v>4325</v>
      </c>
      <c r="Y64" s="41">
        <v>639</v>
      </c>
      <c r="Z64" s="41">
        <v>4964</v>
      </c>
      <c r="AA64" s="41" t="s">
        <v>150</v>
      </c>
      <c r="AB64" s="41">
        <v>4964</v>
      </c>
      <c r="AC64" s="41">
        <v>6016</v>
      </c>
      <c r="AD64" s="41" t="s">
        <v>150</v>
      </c>
      <c r="AE64" s="41">
        <v>208</v>
      </c>
      <c r="AF64" s="41">
        <v>6224</v>
      </c>
      <c r="AG64" s="41">
        <v>25822</v>
      </c>
      <c r="AH64" s="41">
        <v>19</v>
      </c>
      <c r="AI64" s="41">
        <v>701</v>
      </c>
      <c r="AJ64" s="41">
        <v>12694</v>
      </c>
      <c r="AK64" s="41">
        <v>5217</v>
      </c>
      <c r="AL64" s="41">
        <v>18612</v>
      </c>
      <c r="AM64" s="41" t="s">
        <v>150</v>
      </c>
      <c r="AN64" s="41">
        <v>5027</v>
      </c>
      <c r="AO64" s="41">
        <v>676</v>
      </c>
      <c r="AP64" s="41">
        <v>5703</v>
      </c>
      <c r="AQ64" s="41" t="s">
        <v>150</v>
      </c>
      <c r="AR64" s="41">
        <v>5703</v>
      </c>
      <c r="AS64" s="41">
        <v>8151</v>
      </c>
      <c r="AT64" s="41">
        <v>433</v>
      </c>
      <c r="AU64" s="41">
        <v>202</v>
      </c>
      <c r="AV64" s="41">
        <v>8786</v>
      </c>
      <c r="AW64" s="41">
        <v>33120</v>
      </c>
      <c r="AX64" s="41">
        <v>64</v>
      </c>
      <c r="AY64" s="41">
        <v>2097</v>
      </c>
      <c r="AZ64" s="41">
        <v>33597</v>
      </c>
      <c r="BA64" s="41">
        <v>14964</v>
      </c>
      <c r="BB64" s="41">
        <v>50658</v>
      </c>
      <c r="BC64" s="41" t="s">
        <v>150</v>
      </c>
      <c r="BD64" s="41">
        <v>14975</v>
      </c>
      <c r="BE64" s="41">
        <v>2209</v>
      </c>
      <c r="BF64" s="41">
        <v>17184</v>
      </c>
      <c r="BG64" s="41" t="s">
        <v>150</v>
      </c>
      <c r="BH64" s="41">
        <v>17184</v>
      </c>
      <c r="BI64" s="41">
        <v>21638</v>
      </c>
      <c r="BJ64" s="41">
        <v>346</v>
      </c>
      <c r="BK64" s="41">
        <v>555</v>
      </c>
      <c r="BL64" s="41">
        <v>22539</v>
      </c>
      <c r="BM64" s="41">
        <v>90445</v>
      </c>
      <c r="BN64" s="42">
        <v>1.5625</v>
      </c>
      <c r="BO64" s="42">
        <v>6.4854554124940345</v>
      </c>
      <c r="BP64" s="42">
        <v>4.994493555972257</v>
      </c>
      <c r="BQ64" s="42">
        <v>0.83533814488104818</v>
      </c>
      <c r="BR64" s="42">
        <v>3.8276284101227853</v>
      </c>
      <c r="BS64" s="42" t="s">
        <v>150</v>
      </c>
      <c r="BT64" s="42">
        <v>7.8330550918196966</v>
      </c>
      <c r="BU64" s="42">
        <v>5.3417836124943445</v>
      </c>
      <c r="BV64" s="42">
        <v>7.5128026070763525</v>
      </c>
      <c r="BW64" s="42" t="s">
        <v>150</v>
      </c>
      <c r="BX64" s="42">
        <v>7.5128026070763525</v>
      </c>
      <c r="BY64" s="42">
        <v>5.7630095202883869</v>
      </c>
      <c r="BZ64" s="42">
        <v>-13.005780346820806</v>
      </c>
      <c r="CA64" s="42">
        <v>4.3243243243243246</v>
      </c>
      <c r="CB64" s="42">
        <v>5.4394604907049953</v>
      </c>
      <c r="CC64" s="42">
        <v>4.927856708496881</v>
      </c>
    </row>
    <row r="65" spans="1:81">
      <c r="A65" s="40" t="s">
        <v>64</v>
      </c>
      <c r="B65" s="41">
        <v>155</v>
      </c>
      <c r="C65" s="41">
        <v>6671</v>
      </c>
      <c r="D65" s="41">
        <v>7543</v>
      </c>
      <c r="E65" s="41">
        <v>2334</v>
      </c>
      <c r="F65" s="41">
        <v>16548</v>
      </c>
      <c r="G65" s="41" t="s">
        <v>150</v>
      </c>
      <c r="H65" s="41">
        <v>3766</v>
      </c>
      <c r="I65" s="41">
        <v>185</v>
      </c>
      <c r="J65" s="41">
        <v>3951</v>
      </c>
      <c r="K65" s="41">
        <v>1167</v>
      </c>
      <c r="L65" s="41">
        <v>5118</v>
      </c>
      <c r="M65" s="41">
        <v>20388</v>
      </c>
      <c r="N65" s="41">
        <v>146</v>
      </c>
      <c r="O65" s="41" t="s">
        <v>150</v>
      </c>
      <c r="P65" s="41">
        <v>20534</v>
      </c>
      <c r="Q65" s="41">
        <v>42355</v>
      </c>
      <c r="R65" s="41">
        <v>45</v>
      </c>
      <c r="S65" s="41">
        <v>1732</v>
      </c>
      <c r="T65" s="41">
        <v>1861</v>
      </c>
      <c r="U65" s="41">
        <v>646</v>
      </c>
      <c r="V65" s="41">
        <v>4239</v>
      </c>
      <c r="W65" s="41" t="s">
        <v>150</v>
      </c>
      <c r="X65" s="41">
        <v>1117</v>
      </c>
      <c r="Y65" s="41">
        <v>54</v>
      </c>
      <c r="Z65" s="41">
        <v>1171</v>
      </c>
      <c r="AA65" s="41">
        <v>366</v>
      </c>
      <c r="AB65" s="41">
        <v>1537</v>
      </c>
      <c r="AC65" s="41">
        <v>5584</v>
      </c>
      <c r="AD65" s="41">
        <v>27</v>
      </c>
      <c r="AE65" s="41" t="s">
        <v>150</v>
      </c>
      <c r="AF65" s="41">
        <v>5611</v>
      </c>
      <c r="AG65" s="41">
        <v>11432</v>
      </c>
      <c r="AH65" s="41">
        <v>58</v>
      </c>
      <c r="AI65" s="41">
        <v>2243</v>
      </c>
      <c r="AJ65" s="41">
        <v>2531</v>
      </c>
      <c r="AK65" s="41">
        <v>732</v>
      </c>
      <c r="AL65" s="41">
        <v>5506</v>
      </c>
      <c r="AM65" s="41" t="s">
        <v>150</v>
      </c>
      <c r="AN65" s="41">
        <v>1227</v>
      </c>
      <c r="AO65" s="41">
        <v>61</v>
      </c>
      <c r="AP65" s="41">
        <v>1288</v>
      </c>
      <c r="AQ65" s="41">
        <v>368</v>
      </c>
      <c r="AR65" s="41">
        <v>1656</v>
      </c>
      <c r="AS65" s="41">
        <v>6809</v>
      </c>
      <c r="AT65" s="41">
        <v>77</v>
      </c>
      <c r="AU65" s="41" t="s">
        <v>150</v>
      </c>
      <c r="AV65" s="41">
        <v>6886</v>
      </c>
      <c r="AW65" s="41">
        <v>14106</v>
      </c>
      <c r="AX65" s="41">
        <v>153</v>
      </c>
      <c r="AY65" s="41">
        <v>6672</v>
      </c>
      <c r="AZ65" s="41">
        <v>7114</v>
      </c>
      <c r="BA65" s="41">
        <v>2300</v>
      </c>
      <c r="BB65" s="41">
        <v>16086</v>
      </c>
      <c r="BC65" s="41" t="s">
        <v>150</v>
      </c>
      <c r="BD65" s="41">
        <v>3878</v>
      </c>
      <c r="BE65" s="41">
        <v>178</v>
      </c>
      <c r="BF65" s="41">
        <v>4056</v>
      </c>
      <c r="BG65" s="41">
        <v>1273</v>
      </c>
      <c r="BH65" s="41">
        <v>5329</v>
      </c>
      <c r="BI65" s="41">
        <v>20076</v>
      </c>
      <c r="BJ65" s="41">
        <v>55</v>
      </c>
      <c r="BK65" s="41" t="s">
        <v>150</v>
      </c>
      <c r="BL65" s="41">
        <v>20131</v>
      </c>
      <c r="BM65" s="41">
        <v>41699</v>
      </c>
      <c r="BN65" s="42">
        <v>7.1895424836601274</v>
      </c>
      <c r="BO65" s="42">
        <v>7.6738609112709799</v>
      </c>
      <c r="BP65" s="42">
        <v>3.3876862524599427</v>
      </c>
      <c r="BQ65" s="42">
        <v>2.2608695652173938</v>
      </c>
      <c r="BR65" s="42">
        <v>5.0043516100957364</v>
      </c>
      <c r="BS65" s="42" t="s">
        <v>150</v>
      </c>
      <c r="BT65" s="42">
        <v>5.7246003094378555</v>
      </c>
      <c r="BU65" s="42">
        <v>0</v>
      </c>
      <c r="BV65" s="42">
        <v>5.4733727810650894</v>
      </c>
      <c r="BW65" s="42">
        <v>8.4838963079340139</v>
      </c>
      <c r="BX65" s="42">
        <v>6.1925314317883284</v>
      </c>
      <c r="BY65" s="42">
        <v>4.547718669057577</v>
      </c>
      <c r="BZ65" s="42">
        <v>-74.545454545454533</v>
      </c>
      <c r="CA65" s="42" t="s">
        <v>150</v>
      </c>
      <c r="CB65" s="42">
        <v>4.3316278376633104</v>
      </c>
      <c r="CC65" s="42">
        <v>4.8394445909973882</v>
      </c>
    </row>
    <row r="66" spans="1:81">
      <c r="A66" s="40" t="s">
        <v>65</v>
      </c>
      <c r="B66" s="41">
        <v>39</v>
      </c>
      <c r="C66" s="41">
        <v>4041</v>
      </c>
      <c r="D66" s="41">
        <v>19850</v>
      </c>
      <c r="E66" s="41">
        <v>6394</v>
      </c>
      <c r="F66" s="41">
        <v>30285</v>
      </c>
      <c r="G66" s="41" t="s">
        <v>150</v>
      </c>
      <c r="H66" s="41">
        <v>6320</v>
      </c>
      <c r="I66" s="41">
        <v>191</v>
      </c>
      <c r="J66" s="41">
        <v>6511</v>
      </c>
      <c r="K66" s="41">
        <v>2607</v>
      </c>
      <c r="L66" s="41">
        <v>9118</v>
      </c>
      <c r="M66" s="41">
        <v>22520</v>
      </c>
      <c r="N66" s="41">
        <v>335</v>
      </c>
      <c r="O66" s="41" t="s">
        <v>150</v>
      </c>
      <c r="P66" s="41">
        <v>22855</v>
      </c>
      <c r="Q66" s="41">
        <v>62297</v>
      </c>
      <c r="R66" s="41">
        <v>7</v>
      </c>
      <c r="S66" s="41">
        <v>1241</v>
      </c>
      <c r="T66" s="41">
        <v>5202</v>
      </c>
      <c r="U66" s="41">
        <v>1845</v>
      </c>
      <c r="V66" s="41">
        <v>8288</v>
      </c>
      <c r="W66" s="41" t="s">
        <v>150</v>
      </c>
      <c r="X66" s="41">
        <v>1512</v>
      </c>
      <c r="Y66" s="41">
        <v>65</v>
      </c>
      <c r="Z66" s="41">
        <v>1577</v>
      </c>
      <c r="AA66" s="41">
        <v>617</v>
      </c>
      <c r="AB66" s="41">
        <v>2194</v>
      </c>
      <c r="AC66" s="41">
        <v>6641</v>
      </c>
      <c r="AD66" s="41" t="s">
        <v>150</v>
      </c>
      <c r="AE66" s="41" t="s">
        <v>150</v>
      </c>
      <c r="AF66" s="41">
        <v>6641</v>
      </c>
      <c r="AG66" s="41">
        <v>17130</v>
      </c>
      <c r="AH66" s="41">
        <v>14</v>
      </c>
      <c r="AI66" s="41">
        <v>1288</v>
      </c>
      <c r="AJ66" s="41">
        <v>6771</v>
      </c>
      <c r="AK66" s="41">
        <v>2090</v>
      </c>
      <c r="AL66" s="41">
        <v>10149</v>
      </c>
      <c r="AM66" s="41" t="s">
        <v>150</v>
      </c>
      <c r="AN66" s="41">
        <v>2268</v>
      </c>
      <c r="AO66" s="41">
        <v>68</v>
      </c>
      <c r="AP66" s="41">
        <v>2336</v>
      </c>
      <c r="AQ66" s="41">
        <v>832</v>
      </c>
      <c r="AR66" s="41">
        <v>3168</v>
      </c>
      <c r="AS66" s="41">
        <v>7429</v>
      </c>
      <c r="AT66" s="41">
        <v>190</v>
      </c>
      <c r="AU66" s="41" t="s">
        <v>150</v>
      </c>
      <c r="AV66" s="41">
        <v>7619</v>
      </c>
      <c r="AW66" s="41">
        <v>20950</v>
      </c>
      <c r="AX66" s="41">
        <v>35</v>
      </c>
      <c r="AY66" s="41">
        <v>4159</v>
      </c>
      <c r="AZ66" s="41">
        <v>19188</v>
      </c>
      <c r="BA66" s="41">
        <v>6172</v>
      </c>
      <c r="BB66" s="41">
        <v>29519</v>
      </c>
      <c r="BC66" s="41" t="s">
        <v>150</v>
      </c>
      <c r="BD66" s="41">
        <v>6193</v>
      </c>
      <c r="BE66" s="41">
        <v>188</v>
      </c>
      <c r="BF66" s="41">
        <v>6381</v>
      </c>
      <c r="BG66" s="41">
        <v>2502</v>
      </c>
      <c r="BH66" s="41">
        <v>8883</v>
      </c>
      <c r="BI66" s="41">
        <v>22596</v>
      </c>
      <c r="BJ66" s="41">
        <v>135</v>
      </c>
      <c r="BK66" s="41" t="s">
        <v>150</v>
      </c>
      <c r="BL66" s="41">
        <v>22731</v>
      </c>
      <c r="BM66" s="41">
        <v>61168</v>
      </c>
      <c r="BN66" s="42">
        <v>8.5714285714285747</v>
      </c>
      <c r="BO66" s="42">
        <v>3.9672998316903074</v>
      </c>
      <c r="BP66" s="42">
        <v>4.7269126537419215</v>
      </c>
      <c r="BQ66" s="42">
        <v>0.37265068049254779</v>
      </c>
      <c r="BR66" s="42">
        <v>3.709475253226735</v>
      </c>
      <c r="BS66" s="42" t="s">
        <v>150</v>
      </c>
      <c r="BT66" s="42">
        <v>10.156628451477479</v>
      </c>
      <c r="BU66" s="42">
        <v>0</v>
      </c>
      <c r="BV66" s="42">
        <v>9.8573891239617577</v>
      </c>
      <c r="BW66" s="42">
        <v>4.3964828137490031</v>
      </c>
      <c r="BX66" s="42">
        <v>8.3192615107508754</v>
      </c>
      <c r="BY66" s="42">
        <v>3.8236856080722248</v>
      </c>
      <c r="BZ66" s="42">
        <v>-7.4074074074074181</v>
      </c>
      <c r="CA66" s="42" t="s">
        <v>150</v>
      </c>
      <c r="CB66" s="42">
        <v>3.7569838546478329</v>
      </c>
      <c r="CC66" s="42">
        <v>4.3993591420350526</v>
      </c>
    </row>
    <row r="67" spans="1:81">
      <c r="A67" s="40" t="s">
        <v>66</v>
      </c>
      <c r="B67" s="41">
        <v>250</v>
      </c>
      <c r="C67" s="41">
        <v>4257</v>
      </c>
      <c r="D67" s="41">
        <v>12044</v>
      </c>
      <c r="E67" s="41">
        <v>3572</v>
      </c>
      <c r="F67" s="41">
        <v>19873</v>
      </c>
      <c r="G67" s="41" t="s">
        <v>150</v>
      </c>
      <c r="H67" s="41">
        <v>10103</v>
      </c>
      <c r="I67" s="41">
        <v>160</v>
      </c>
      <c r="J67" s="41">
        <v>10263</v>
      </c>
      <c r="K67" s="41">
        <v>3678</v>
      </c>
      <c r="L67" s="41">
        <v>13941</v>
      </c>
      <c r="M67" s="41">
        <v>19260</v>
      </c>
      <c r="N67" s="41">
        <v>268</v>
      </c>
      <c r="O67" s="41" t="s">
        <v>150</v>
      </c>
      <c r="P67" s="41">
        <v>19528</v>
      </c>
      <c r="Q67" s="41">
        <v>53592</v>
      </c>
      <c r="R67" s="41">
        <v>53</v>
      </c>
      <c r="S67" s="41">
        <v>1194</v>
      </c>
      <c r="T67" s="41">
        <v>3418</v>
      </c>
      <c r="U67" s="41">
        <v>1120</v>
      </c>
      <c r="V67" s="41">
        <v>5732</v>
      </c>
      <c r="W67" s="41" t="s">
        <v>150</v>
      </c>
      <c r="X67" s="41">
        <v>2912</v>
      </c>
      <c r="Y67" s="41">
        <v>46</v>
      </c>
      <c r="Z67" s="41">
        <v>2958</v>
      </c>
      <c r="AA67" s="41">
        <v>1217</v>
      </c>
      <c r="AB67" s="41">
        <v>4175</v>
      </c>
      <c r="AC67" s="41">
        <v>5426</v>
      </c>
      <c r="AD67" s="41">
        <v>28</v>
      </c>
      <c r="AE67" s="41" t="s">
        <v>150</v>
      </c>
      <c r="AF67" s="41">
        <v>5454</v>
      </c>
      <c r="AG67" s="41">
        <v>15414</v>
      </c>
      <c r="AH67" s="41">
        <v>81</v>
      </c>
      <c r="AI67" s="41">
        <v>1450</v>
      </c>
      <c r="AJ67" s="41">
        <v>4189</v>
      </c>
      <c r="AK67" s="41">
        <v>1208</v>
      </c>
      <c r="AL67" s="41">
        <v>6847</v>
      </c>
      <c r="AM67" s="41" t="s">
        <v>150</v>
      </c>
      <c r="AN67" s="41">
        <v>3558</v>
      </c>
      <c r="AO67" s="41">
        <v>55</v>
      </c>
      <c r="AP67" s="41">
        <v>3613</v>
      </c>
      <c r="AQ67" s="41">
        <v>1210</v>
      </c>
      <c r="AR67" s="41">
        <v>4823</v>
      </c>
      <c r="AS67" s="41">
        <v>6632</v>
      </c>
      <c r="AT67" s="41">
        <v>103</v>
      </c>
      <c r="AU67" s="41" t="s">
        <v>150</v>
      </c>
      <c r="AV67" s="41">
        <v>6735</v>
      </c>
      <c r="AW67" s="41">
        <v>18486</v>
      </c>
      <c r="AX67" s="41">
        <v>243</v>
      </c>
      <c r="AY67" s="41">
        <v>4154</v>
      </c>
      <c r="AZ67" s="41">
        <v>11919</v>
      </c>
      <c r="BA67" s="41">
        <v>3513</v>
      </c>
      <c r="BB67" s="41">
        <v>19586</v>
      </c>
      <c r="BC67" s="41" t="s">
        <v>150</v>
      </c>
      <c r="BD67" s="41">
        <v>10006</v>
      </c>
      <c r="BE67" s="41">
        <v>150</v>
      </c>
      <c r="BF67" s="41">
        <v>10156</v>
      </c>
      <c r="BG67" s="41">
        <v>3740</v>
      </c>
      <c r="BH67" s="41">
        <v>13896</v>
      </c>
      <c r="BI67" s="41">
        <v>19060</v>
      </c>
      <c r="BJ67" s="41">
        <v>170</v>
      </c>
      <c r="BK67" s="41" t="s">
        <v>150</v>
      </c>
      <c r="BL67" s="41">
        <v>19230</v>
      </c>
      <c r="BM67" s="41">
        <v>52955</v>
      </c>
      <c r="BN67" s="42">
        <v>8.6419753086419799</v>
      </c>
      <c r="BO67" s="42">
        <v>3.6831969186326474</v>
      </c>
      <c r="BP67" s="42">
        <v>5.4199177783371137</v>
      </c>
      <c r="BQ67" s="42">
        <v>0.82550526615428055</v>
      </c>
      <c r="BR67" s="42">
        <v>4.2275094455223154</v>
      </c>
      <c r="BS67" s="42" t="s">
        <v>150</v>
      </c>
      <c r="BT67" s="42">
        <v>5.4867079752148662</v>
      </c>
      <c r="BU67" s="42">
        <v>-0.66666666666665986</v>
      </c>
      <c r="BV67" s="42">
        <v>5.3958251280031515</v>
      </c>
      <c r="BW67" s="42">
        <v>1.4705882352941124</v>
      </c>
      <c r="BX67" s="42">
        <v>4.3393782383419737</v>
      </c>
      <c r="BY67" s="42">
        <v>5.2780692549842634</v>
      </c>
      <c r="BZ67" s="42">
        <v>-13.529411764705879</v>
      </c>
      <c r="CA67" s="42" t="s">
        <v>150</v>
      </c>
      <c r="CB67" s="42">
        <v>5.111804472178882</v>
      </c>
      <c r="CC67" s="42">
        <v>4.5982437918987813</v>
      </c>
    </row>
    <row r="68" spans="1:81">
      <c r="A68" s="40" t="s">
        <v>67</v>
      </c>
      <c r="B68" s="41">
        <v>123</v>
      </c>
      <c r="C68" s="41">
        <v>4825</v>
      </c>
      <c r="D68" s="41">
        <v>9495</v>
      </c>
      <c r="E68" s="41">
        <v>2430</v>
      </c>
      <c r="F68" s="41">
        <v>16750</v>
      </c>
      <c r="G68" s="41">
        <v>1144</v>
      </c>
      <c r="H68" s="41">
        <v>6086</v>
      </c>
      <c r="I68" s="41">
        <v>88</v>
      </c>
      <c r="J68" s="41">
        <v>7318</v>
      </c>
      <c r="K68" s="41">
        <v>1352</v>
      </c>
      <c r="L68" s="41">
        <v>8670</v>
      </c>
      <c r="M68" s="41">
        <v>11768</v>
      </c>
      <c r="N68" s="41">
        <v>152</v>
      </c>
      <c r="O68" s="41" t="s">
        <v>150</v>
      </c>
      <c r="P68" s="41">
        <v>11920</v>
      </c>
      <c r="Q68" s="41">
        <v>37463</v>
      </c>
      <c r="R68" s="41">
        <v>33</v>
      </c>
      <c r="S68" s="41">
        <v>1212</v>
      </c>
      <c r="T68" s="41">
        <v>2740</v>
      </c>
      <c r="U68" s="41">
        <v>685</v>
      </c>
      <c r="V68" s="41">
        <v>4637</v>
      </c>
      <c r="W68" s="41">
        <v>332</v>
      </c>
      <c r="X68" s="41">
        <v>1570</v>
      </c>
      <c r="Y68" s="41">
        <v>22</v>
      </c>
      <c r="Z68" s="41">
        <v>1924</v>
      </c>
      <c r="AA68" s="41">
        <v>342</v>
      </c>
      <c r="AB68" s="41">
        <v>2266</v>
      </c>
      <c r="AC68" s="41">
        <v>3311</v>
      </c>
      <c r="AD68" s="41">
        <v>10</v>
      </c>
      <c r="AE68" s="41" t="s">
        <v>150</v>
      </c>
      <c r="AF68" s="41">
        <v>3321</v>
      </c>
      <c r="AG68" s="41">
        <v>10257</v>
      </c>
      <c r="AH68" s="41">
        <v>39</v>
      </c>
      <c r="AI68" s="41">
        <v>1598</v>
      </c>
      <c r="AJ68" s="41">
        <v>3001</v>
      </c>
      <c r="AK68" s="41">
        <v>771</v>
      </c>
      <c r="AL68" s="41">
        <v>5370</v>
      </c>
      <c r="AM68" s="41">
        <v>355</v>
      </c>
      <c r="AN68" s="41">
        <v>1909</v>
      </c>
      <c r="AO68" s="41">
        <v>17</v>
      </c>
      <c r="AP68" s="41">
        <v>2281</v>
      </c>
      <c r="AQ68" s="41">
        <v>447</v>
      </c>
      <c r="AR68" s="41">
        <v>2728</v>
      </c>
      <c r="AS68" s="41">
        <v>3830</v>
      </c>
      <c r="AT68" s="41">
        <v>45</v>
      </c>
      <c r="AU68" s="41" t="s">
        <v>150</v>
      </c>
      <c r="AV68" s="41">
        <v>3875</v>
      </c>
      <c r="AW68" s="41">
        <v>12012</v>
      </c>
      <c r="AX68" s="41">
        <v>127</v>
      </c>
      <c r="AY68" s="41">
        <v>4569</v>
      </c>
      <c r="AZ68" s="41">
        <v>9771</v>
      </c>
      <c r="BA68" s="41">
        <v>2417</v>
      </c>
      <c r="BB68" s="41">
        <v>16757</v>
      </c>
      <c r="BC68" s="41">
        <v>1221</v>
      </c>
      <c r="BD68" s="41">
        <v>6056</v>
      </c>
      <c r="BE68" s="41">
        <v>88</v>
      </c>
      <c r="BF68" s="41">
        <v>7365</v>
      </c>
      <c r="BG68" s="41">
        <v>1316</v>
      </c>
      <c r="BH68" s="41">
        <v>8681</v>
      </c>
      <c r="BI68" s="41">
        <v>11720</v>
      </c>
      <c r="BJ68" s="41">
        <v>125</v>
      </c>
      <c r="BK68" s="41" t="s">
        <v>150</v>
      </c>
      <c r="BL68" s="41">
        <v>11845</v>
      </c>
      <c r="BM68" s="41">
        <v>37410</v>
      </c>
      <c r="BN68" s="42">
        <v>7.8740157480314927</v>
      </c>
      <c r="BO68" s="42">
        <v>2.8452615451958874</v>
      </c>
      <c r="BP68" s="42">
        <v>5.4958550813632208</v>
      </c>
      <c r="BQ68" s="42">
        <v>3.0202730657840293</v>
      </c>
      <c r="BR68" s="42">
        <v>4.4160649280897584</v>
      </c>
      <c r="BS68" s="42">
        <v>8.1900081900081911</v>
      </c>
      <c r="BT68" s="42">
        <v>5.1023778071334185</v>
      </c>
      <c r="BU68" s="42">
        <v>-5.6818181818181879</v>
      </c>
      <c r="BV68" s="42">
        <v>5.4854039375424328</v>
      </c>
      <c r="BW68" s="42">
        <v>5.2431610942249236</v>
      </c>
      <c r="BX68" s="42">
        <v>5.4486810275313875</v>
      </c>
      <c r="BY68" s="42">
        <v>4.0187713310580246</v>
      </c>
      <c r="BZ68" s="42">
        <v>6.399999999999995</v>
      </c>
      <c r="CA68" s="42" t="s">
        <v>150</v>
      </c>
      <c r="CB68" s="42">
        <v>4.0439003799071394</v>
      </c>
      <c r="CC68" s="42">
        <v>4.5495856722801431</v>
      </c>
    </row>
    <row r="69" spans="1:81">
      <c r="A69" s="40" t="s">
        <v>68</v>
      </c>
      <c r="B69" s="41">
        <v>51</v>
      </c>
      <c r="C69" s="41">
        <v>1612</v>
      </c>
      <c r="D69" s="41">
        <v>4584</v>
      </c>
      <c r="E69" s="41">
        <v>315</v>
      </c>
      <c r="F69" s="41">
        <v>6511</v>
      </c>
      <c r="G69" s="41">
        <v>301</v>
      </c>
      <c r="H69" s="41">
        <v>2356</v>
      </c>
      <c r="I69" s="41">
        <v>166</v>
      </c>
      <c r="J69" s="41">
        <v>2823</v>
      </c>
      <c r="K69" s="41">
        <v>1019</v>
      </c>
      <c r="L69" s="41">
        <v>3842</v>
      </c>
      <c r="M69" s="41">
        <v>6760</v>
      </c>
      <c r="N69" s="41" t="s">
        <v>150</v>
      </c>
      <c r="O69" s="41" t="s">
        <v>150</v>
      </c>
      <c r="P69" s="41">
        <v>6760</v>
      </c>
      <c r="Q69" s="41">
        <v>17164</v>
      </c>
      <c r="R69" s="41">
        <v>18</v>
      </c>
      <c r="S69" s="41">
        <v>426</v>
      </c>
      <c r="T69" s="41">
        <v>1285</v>
      </c>
      <c r="U69" s="41">
        <v>109</v>
      </c>
      <c r="V69" s="41">
        <v>1820</v>
      </c>
      <c r="W69" s="41">
        <v>68</v>
      </c>
      <c r="X69" s="41">
        <v>716</v>
      </c>
      <c r="Y69" s="41">
        <v>34</v>
      </c>
      <c r="Z69" s="41">
        <v>818</v>
      </c>
      <c r="AA69" s="41">
        <v>312</v>
      </c>
      <c r="AB69" s="41">
        <v>1130</v>
      </c>
      <c r="AC69" s="41">
        <v>2160</v>
      </c>
      <c r="AD69" s="41" t="s">
        <v>150</v>
      </c>
      <c r="AE69" s="41" t="s">
        <v>150</v>
      </c>
      <c r="AF69" s="41">
        <v>2160</v>
      </c>
      <c r="AG69" s="41">
        <v>5128</v>
      </c>
      <c r="AH69" s="41">
        <v>21</v>
      </c>
      <c r="AI69" s="41">
        <v>550</v>
      </c>
      <c r="AJ69" s="41">
        <v>1499</v>
      </c>
      <c r="AK69" s="41">
        <v>89</v>
      </c>
      <c r="AL69" s="41">
        <v>2138</v>
      </c>
      <c r="AM69" s="41">
        <v>96</v>
      </c>
      <c r="AN69" s="41">
        <v>729</v>
      </c>
      <c r="AO69" s="41">
        <v>44</v>
      </c>
      <c r="AP69" s="41">
        <v>869</v>
      </c>
      <c r="AQ69" s="41">
        <v>317</v>
      </c>
      <c r="AR69" s="41">
        <v>1186</v>
      </c>
      <c r="AS69" s="41">
        <v>2158</v>
      </c>
      <c r="AT69" s="41" t="s">
        <v>150</v>
      </c>
      <c r="AU69" s="41" t="s">
        <v>150</v>
      </c>
      <c r="AV69" s="41">
        <v>2158</v>
      </c>
      <c r="AW69" s="41">
        <v>5503</v>
      </c>
      <c r="AX69" s="41">
        <v>50</v>
      </c>
      <c r="AY69" s="41">
        <v>1575</v>
      </c>
      <c r="AZ69" s="41">
        <v>4902</v>
      </c>
      <c r="BA69" s="41">
        <v>460</v>
      </c>
      <c r="BB69" s="41">
        <v>6937</v>
      </c>
      <c r="BC69" s="41">
        <v>321</v>
      </c>
      <c r="BD69" s="41">
        <v>2761</v>
      </c>
      <c r="BE69" s="41">
        <v>153</v>
      </c>
      <c r="BF69" s="41">
        <v>3235</v>
      </c>
      <c r="BG69" s="41">
        <v>1052</v>
      </c>
      <c r="BH69" s="41">
        <v>4287</v>
      </c>
      <c r="BI69" s="41">
        <v>7650</v>
      </c>
      <c r="BJ69" s="41" t="s">
        <v>150</v>
      </c>
      <c r="BK69" s="41" t="s">
        <v>150</v>
      </c>
      <c r="BL69" s="41">
        <v>7650</v>
      </c>
      <c r="BM69" s="41">
        <v>18924</v>
      </c>
      <c r="BN69" s="42">
        <v>4.0000000000000036</v>
      </c>
      <c r="BO69" s="42">
        <v>5.5238095238095202</v>
      </c>
      <c r="BP69" s="42">
        <v>10.852713178294572</v>
      </c>
      <c r="BQ69" s="42">
        <v>27.173913043478258</v>
      </c>
      <c r="BR69" s="42">
        <v>10.725097304310216</v>
      </c>
      <c r="BS69" s="42">
        <v>14.953271028037385</v>
      </c>
      <c r="BT69" s="42">
        <v>15.139442231075694</v>
      </c>
      <c r="BU69" s="42">
        <v>-1.9607843137254832</v>
      </c>
      <c r="BV69" s="42">
        <v>14.312210200927355</v>
      </c>
      <c r="BW69" s="42">
        <v>3.6121673003802313</v>
      </c>
      <c r="BX69" s="42">
        <v>11.686494051784468</v>
      </c>
      <c r="BY69" s="42">
        <v>11.607843137254903</v>
      </c>
      <c r="BZ69" s="42" t="s">
        <v>150</v>
      </c>
      <c r="CA69" s="42" t="s">
        <v>150</v>
      </c>
      <c r="CB69" s="42">
        <v>11.607843137254903</v>
      </c>
      <c r="CC69" s="42">
        <v>11.281969985203977</v>
      </c>
    </row>
    <row r="71" spans="1:81">
      <c r="A71" s="31" t="s">
        <v>162</v>
      </c>
    </row>
    <row r="73" spans="1:81">
      <c r="A73" s="32"/>
    </row>
  </sheetData>
  <mergeCells count="62">
    <mergeCell ref="S59:V59"/>
    <mergeCell ref="C59:F59"/>
    <mergeCell ref="G59:J59"/>
    <mergeCell ref="L59:L60"/>
    <mergeCell ref="M59:P59"/>
    <mergeCell ref="Q59:Q60"/>
    <mergeCell ref="BC59:BF59"/>
    <mergeCell ref="CC59:CC60"/>
    <mergeCell ref="BI59:BL59"/>
    <mergeCell ref="BM59:BM60"/>
    <mergeCell ref="BO59:BR59"/>
    <mergeCell ref="BS59:BV59"/>
    <mergeCell ref="BX59:BX60"/>
    <mergeCell ref="BY59:CB59"/>
    <mergeCell ref="A58:A60"/>
    <mergeCell ref="B58:Q58"/>
    <mergeCell ref="R58:AG58"/>
    <mergeCell ref="AH58:AW58"/>
    <mergeCell ref="AX58:BM58"/>
    <mergeCell ref="BH59:BH60"/>
    <mergeCell ref="W59:Z59"/>
    <mergeCell ref="AB59:AB60"/>
    <mergeCell ref="AC59:AF59"/>
    <mergeCell ref="AG59:AG60"/>
    <mergeCell ref="AI59:AL59"/>
    <mergeCell ref="AM59:AP59"/>
    <mergeCell ref="AR59:AR60"/>
    <mergeCell ref="AS59:AV59"/>
    <mergeCell ref="AW59:AW60"/>
    <mergeCell ref="AY59:BB59"/>
    <mergeCell ref="G8:J8"/>
    <mergeCell ref="L8:L9"/>
    <mergeCell ref="M8:P8"/>
    <mergeCell ref="Q8:Q9"/>
    <mergeCell ref="BN58:CC58"/>
    <mergeCell ref="BM8:BM9"/>
    <mergeCell ref="BO8:BR8"/>
    <mergeCell ref="BS8:BV8"/>
    <mergeCell ref="BX8:BX9"/>
    <mergeCell ref="BY8:CB8"/>
    <mergeCell ref="BN7:CC7"/>
    <mergeCell ref="CC8:CC9"/>
    <mergeCell ref="AS8:AV8"/>
    <mergeCell ref="AW8:AW9"/>
    <mergeCell ref="AY8:BB8"/>
    <mergeCell ref="BC8:BF8"/>
    <mergeCell ref="A7:A9"/>
    <mergeCell ref="B7:Q7"/>
    <mergeCell ref="R7:AG7"/>
    <mergeCell ref="AH7:AW7"/>
    <mergeCell ref="AX7:BM7"/>
    <mergeCell ref="AG8:AG9"/>
    <mergeCell ref="AI8:AL8"/>
    <mergeCell ref="AM8:AP8"/>
    <mergeCell ref="AR8:AR9"/>
    <mergeCell ref="BH8:BH9"/>
    <mergeCell ref="BI8:BL8"/>
    <mergeCell ref="S8:V8"/>
    <mergeCell ref="W8:Z8"/>
    <mergeCell ref="AB8:AB9"/>
    <mergeCell ref="AC8:AF8"/>
    <mergeCell ref="C8:F8"/>
  </mergeCells>
  <hyperlinks>
    <hyperlink ref="CC6" location="Contenido!A1" display="Contenido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4" style="21" bestFit="1" customWidth="1"/>
    <col min="3" max="10" width="11.42578125" style="21"/>
    <col min="11" max="11" width="13.5703125" style="21" customWidth="1"/>
    <col min="12" max="17" width="11.42578125" style="21"/>
    <col min="18" max="18" width="14" style="21" bestFit="1" customWidth="1"/>
    <col min="19" max="26" width="11.42578125" style="21"/>
    <col min="27" max="27" width="13.5703125" style="21" customWidth="1"/>
    <col min="28" max="33" width="11.42578125" style="21"/>
    <col min="34" max="34" width="14" style="21" bestFit="1" customWidth="1"/>
    <col min="35" max="42" width="11.42578125" style="21"/>
    <col min="43" max="43" width="13.5703125" style="21" customWidth="1"/>
    <col min="44" max="49" width="11.42578125" style="21"/>
    <col min="50" max="50" width="14" style="21" bestFit="1" customWidth="1"/>
    <col min="51" max="58" width="11.42578125" style="21"/>
    <col min="59" max="59" width="13.5703125" style="21" customWidth="1"/>
    <col min="60" max="16384" width="11.42578125" style="21"/>
  </cols>
  <sheetData>
    <row r="1" spans="1:92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</row>
    <row r="2" spans="1:92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</row>
    <row r="3" spans="1:92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</row>
    <row r="4" spans="1:92" s="66" customFormat="1" ht="18.75">
      <c r="A4" s="64" t="s">
        <v>163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</row>
    <row r="5" spans="1:92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</row>
    <row r="6" spans="1:92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9" t="s">
        <v>152</v>
      </c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</row>
    <row r="7" spans="1:92" s="45" customFormat="1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 t="s">
        <v>72</v>
      </c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 t="s">
        <v>73</v>
      </c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 t="s">
        <v>75</v>
      </c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 t="s">
        <v>76</v>
      </c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</row>
    <row r="8" spans="1:92" s="45" customFormat="1" ht="39" thickBot="1">
      <c r="A8" s="71"/>
      <c r="B8" s="68" t="s">
        <v>1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68" t="s">
        <v>4</v>
      </c>
      <c r="L8" s="70" t="s">
        <v>5</v>
      </c>
      <c r="M8" s="70" t="s">
        <v>6</v>
      </c>
      <c r="N8" s="70"/>
      <c r="O8" s="70"/>
      <c r="P8" s="70"/>
      <c r="Q8" s="70" t="s">
        <v>7</v>
      </c>
      <c r="R8" s="68" t="s">
        <v>1</v>
      </c>
      <c r="S8" s="70" t="s">
        <v>2</v>
      </c>
      <c r="T8" s="70"/>
      <c r="U8" s="70"/>
      <c r="V8" s="70"/>
      <c r="W8" s="70" t="s">
        <v>3</v>
      </c>
      <c r="X8" s="70"/>
      <c r="Y8" s="70"/>
      <c r="Z8" s="70"/>
      <c r="AA8" s="68" t="s">
        <v>4</v>
      </c>
      <c r="AB8" s="70" t="s">
        <v>5</v>
      </c>
      <c r="AC8" s="70" t="s">
        <v>6</v>
      </c>
      <c r="AD8" s="70"/>
      <c r="AE8" s="70"/>
      <c r="AF8" s="70"/>
      <c r="AG8" s="70" t="s">
        <v>7</v>
      </c>
      <c r="AH8" s="68" t="s">
        <v>1</v>
      </c>
      <c r="AI8" s="70" t="s">
        <v>2</v>
      </c>
      <c r="AJ8" s="70"/>
      <c r="AK8" s="70"/>
      <c r="AL8" s="70"/>
      <c r="AM8" s="70" t="s">
        <v>3</v>
      </c>
      <c r="AN8" s="70"/>
      <c r="AO8" s="70"/>
      <c r="AP8" s="70"/>
      <c r="AQ8" s="68" t="s">
        <v>4</v>
      </c>
      <c r="AR8" s="70" t="s">
        <v>5</v>
      </c>
      <c r="AS8" s="70" t="s">
        <v>6</v>
      </c>
      <c r="AT8" s="70"/>
      <c r="AU8" s="70"/>
      <c r="AV8" s="70"/>
      <c r="AW8" s="70" t="s">
        <v>7</v>
      </c>
      <c r="AX8" s="68" t="s">
        <v>1</v>
      </c>
      <c r="AY8" s="70" t="s">
        <v>2</v>
      </c>
      <c r="AZ8" s="70"/>
      <c r="BA8" s="70"/>
      <c r="BB8" s="70"/>
      <c r="BC8" s="70" t="s">
        <v>3</v>
      </c>
      <c r="BD8" s="70"/>
      <c r="BE8" s="70"/>
      <c r="BF8" s="70"/>
      <c r="BG8" s="68" t="s">
        <v>4</v>
      </c>
      <c r="BH8" s="70" t="s">
        <v>5</v>
      </c>
      <c r="BI8" s="70" t="s">
        <v>6</v>
      </c>
      <c r="BJ8" s="70"/>
      <c r="BK8" s="70"/>
      <c r="BL8" s="70"/>
      <c r="BM8" s="70" t="s">
        <v>7</v>
      </c>
      <c r="BN8" s="68" t="s">
        <v>1</v>
      </c>
      <c r="BO8" s="70" t="s">
        <v>2</v>
      </c>
      <c r="BP8" s="70"/>
      <c r="BQ8" s="70"/>
      <c r="BR8" s="70"/>
      <c r="BS8" s="70" t="s">
        <v>3</v>
      </c>
      <c r="BT8" s="70"/>
      <c r="BU8" s="70"/>
      <c r="BV8" s="70"/>
      <c r="BW8" s="68" t="s">
        <v>4</v>
      </c>
      <c r="BX8" s="70" t="s">
        <v>5</v>
      </c>
      <c r="BY8" s="70" t="s">
        <v>6</v>
      </c>
      <c r="BZ8" s="70"/>
      <c r="CA8" s="70"/>
      <c r="CB8" s="70"/>
      <c r="CC8" s="70" t="s">
        <v>7</v>
      </c>
    </row>
    <row r="9" spans="1:92" s="45" customFormat="1" ht="26.25" thickBot="1">
      <c r="A9" s="71"/>
      <c r="B9" s="68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68" t="s">
        <v>10</v>
      </c>
      <c r="L9" s="70"/>
      <c r="M9" s="68" t="s">
        <v>9</v>
      </c>
      <c r="N9" s="68" t="s">
        <v>10</v>
      </c>
      <c r="O9" s="68" t="s">
        <v>11</v>
      </c>
      <c r="P9" s="68" t="s">
        <v>12</v>
      </c>
      <c r="Q9" s="70"/>
      <c r="R9" s="68" t="s">
        <v>8</v>
      </c>
      <c r="S9" s="68" t="s">
        <v>9</v>
      </c>
      <c r="T9" s="68" t="s">
        <v>10</v>
      </c>
      <c r="U9" s="68" t="s">
        <v>11</v>
      </c>
      <c r="V9" s="68" t="s">
        <v>12</v>
      </c>
      <c r="W9" s="68" t="s">
        <v>9</v>
      </c>
      <c r="X9" s="68" t="s">
        <v>10</v>
      </c>
      <c r="Y9" s="68" t="s">
        <v>11</v>
      </c>
      <c r="Z9" s="68" t="s">
        <v>12</v>
      </c>
      <c r="AA9" s="68" t="s">
        <v>10</v>
      </c>
      <c r="AB9" s="70"/>
      <c r="AC9" s="68" t="s">
        <v>9</v>
      </c>
      <c r="AD9" s="68" t="s">
        <v>10</v>
      </c>
      <c r="AE9" s="68" t="s">
        <v>11</v>
      </c>
      <c r="AF9" s="68" t="s">
        <v>12</v>
      </c>
      <c r="AG9" s="70"/>
      <c r="AH9" s="68" t="s">
        <v>8</v>
      </c>
      <c r="AI9" s="68" t="s">
        <v>9</v>
      </c>
      <c r="AJ9" s="68" t="s">
        <v>10</v>
      </c>
      <c r="AK9" s="68" t="s">
        <v>11</v>
      </c>
      <c r="AL9" s="68" t="s">
        <v>12</v>
      </c>
      <c r="AM9" s="68" t="s">
        <v>9</v>
      </c>
      <c r="AN9" s="68" t="s">
        <v>10</v>
      </c>
      <c r="AO9" s="68" t="s">
        <v>11</v>
      </c>
      <c r="AP9" s="68" t="s">
        <v>12</v>
      </c>
      <c r="AQ9" s="68" t="s">
        <v>10</v>
      </c>
      <c r="AR9" s="70"/>
      <c r="AS9" s="68" t="s">
        <v>9</v>
      </c>
      <c r="AT9" s="68" t="s">
        <v>10</v>
      </c>
      <c r="AU9" s="68" t="s">
        <v>11</v>
      </c>
      <c r="AV9" s="68" t="s">
        <v>12</v>
      </c>
      <c r="AW9" s="70"/>
      <c r="AX9" s="68" t="s">
        <v>8</v>
      </c>
      <c r="AY9" s="68" t="s">
        <v>9</v>
      </c>
      <c r="AZ9" s="68" t="s">
        <v>10</v>
      </c>
      <c r="BA9" s="68" t="s">
        <v>11</v>
      </c>
      <c r="BB9" s="68" t="s">
        <v>12</v>
      </c>
      <c r="BC9" s="68" t="s">
        <v>9</v>
      </c>
      <c r="BD9" s="68" t="s">
        <v>10</v>
      </c>
      <c r="BE9" s="68" t="s">
        <v>11</v>
      </c>
      <c r="BF9" s="68" t="s">
        <v>12</v>
      </c>
      <c r="BG9" s="68" t="s">
        <v>10</v>
      </c>
      <c r="BH9" s="70"/>
      <c r="BI9" s="68" t="s">
        <v>9</v>
      </c>
      <c r="BJ9" s="68" t="s">
        <v>10</v>
      </c>
      <c r="BK9" s="68" t="s">
        <v>11</v>
      </c>
      <c r="BL9" s="68" t="s">
        <v>12</v>
      </c>
      <c r="BM9" s="70"/>
      <c r="BN9" s="68" t="s">
        <v>8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9</v>
      </c>
      <c r="BT9" s="68" t="s">
        <v>10</v>
      </c>
      <c r="BU9" s="68" t="s">
        <v>11</v>
      </c>
      <c r="BV9" s="68" t="s">
        <v>12</v>
      </c>
      <c r="BW9" s="68" t="s">
        <v>10</v>
      </c>
      <c r="BX9" s="70"/>
      <c r="BY9" s="68" t="s">
        <v>9</v>
      </c>
      <c r="BZ9" s="68" t="s">
        <v>10</v>
      </c>
      <c r="CA9" s="68" t="s">
        <v>11</v>
      </c>
      <c r="CB9" s="68" t="s">
        <v>12</v>
      </c>
      <c r="CC9" s="70"/>
    </row>
    <row r="10" spans="1:92">
      <c r="A10" s="37" t="s">
        <v>13</v>
      </c>
      <c r="B10" s="38">
        <v>1283</v>
      </c>
      <c r="C10" s="38">
        <v>28308</v>
      </c>
      <c r="D10" s="38">
        <v>95674</v>
      </c>
      <c r="E10" s="38">
        <v>33076</v>
      </c>
      <c r="F10" s="38">
        <v>157058</v>
      </c>
      <c r="G10" s="38">
        <v>1343</v>
      </c>
      <c r="H10" s="38">
        <v>45281</v>
      </c>
      <c r="I10" s="38">
        <v>2831</v>
      </c>
      <c r="J10" s="38">
        <v>49455</v>
      </c>
      <c r="K10" s="38">
        <v>14655</v>
      </c>
      <c r="L10" s="38">
        <v>64110</v>
      </c>
      <c r="M10" s="38">
        <v>132078</v>
      </c>
      <c r="N10" s="38">
        <v>2817</v>
      </c>
      <c r="O10" s="38">
        <v>536</v>
      </c>
      <c r="P10" s="38">
        <v>135431</v>
      </c>
      <c r="Q10" s="38">
        <v>357882</v>
      </c>
      <c r="R10" s="38">
        <v>394</v>
      </c>
      <c r="S10" s="38">
        <v>7773</v>
      </c>
      <c r="T10" s="38">
        <v>26783</v>
      </c>
      <c r="U10" s="38">
        <v>9743</v>
      </c>
      <c r="V10" s="38">
        <v>44299</v>
      </c>
      <c r="W10" s="38">
        <v>396</v>
      </c>
      <c r="X10" s="38">
        <v>13189</v>
      </c>
      <c r="Y10" s="38">
        <v>806</v>
      </c>
      <c r="Z10" s="38">
        <v>14391</v>
      </c>
      <c r="AA10" s="38">
        <v>4330</v>
      </c>
      <c r="AB10" s="38">
        <v>18721</v>
      </c>
      <c r="AC10" s="38">
        <v>37984</v>
      </c>
      <c r="AD10" s="38">
        <v>74</v>
      </c>
      <c r="AE10" s="38">
        <v>175</v>
      </c>
      <c r="AF10" s="38">
        <v>38233</v>
      </c>
      <c r="AG10" s="38">
        <v>101647</v>
      </c>
      <c r="AH10" s="38">
        <v>411</v>
      </c>
      <c r="AI10" s="38">
        <v>8760</v>
      </c>
      <c r="AJ10" s="38">
        <v>31055</v>
      </c>
      <c r="AK10" s="38">
        <v>10796</v>
      </c>
      <c r="AL10" s="38">
        <v>50611</v>
      </c>
      <c r="AM10" s="38">
        <v>413</v>
      </c>
      <c r="AN10" s="38">
        <v>14378</v>
      </c>
      <c r="AO10" s="38">
        <v>862</v>
      </c>
      <c r="AP10" s="38">
        <v>15653</v>
      </c>
      <c r="AQ10" s="38">
        <v>4524</v>
      </c>
      <c r="AR10" s="38">
        <v>20177</v>
      </c>
      <c r="AS10" s="38">
        <v>43162</v>
      </c>
      <c r="AT10" s="38">
        <v>1021</v>
      </c>
      <c r="AU10" s="38">
        <v>189</v>
      </c>
      <c r="AV10" s="38">
        <v>44372</v>
      </c>
      <c r="AW10" s="38">
        <v>115571</v>
      </c>
      <c r="AX10" s="38">
        <v>1478</v>
      </c>
      <c r="AY10" s="38">
        <v>29098</v>
      </c>
      <c r="AZ10" s="38">
        <v>96619</v>
      </c>
      <c r="BA10" s="38">
        <v>32340</v>
      </c>
      <c r="BB10" s="38">
        <v>158057</v>
      </c>
      <c r="BC10" s="38">
        <v>1445</v>
      </c>
      <c r="BD10" s="38">
        <v>47274</v>
      </c>
      <c r="BE10" s="38">
        <v>2918</v>
      </c>
      <c r="BF10" s="38">
        <v>51637</v>
      </c>
      <c r="BG10" s="38">
        <v>15395</v>
      </c>
      <c r="BH10" s="38">
        <v>67032</v>
      </c>
      <c r="BI10" s="38">
        <v>134290</v>
      </c>
      <c r="BJ10" s="38">
        <v>1912</v>
      </c>
      <c r="BK10" s="38">
        <v>525</v>
      </c>
      <c r="BL10" s="38">
        <v>136727</v>
      </c>
      <c r="BM10" s="38">
        <v>363294</v>
      </c>
      <c r="BN10" s="39">
        <v>14.343707713125841</v>
      </c>
      <c r="BO10" s="39">
        <v>6.1069489311980192</v>
      </c>
      <c r="BP10" s="39">
        <v>5.3995590929320265</v>
      </c>
      <c r="BQ10" s="39">
        <v>0.98021026592455263</v>
      </c>
      <c r="BR10" s="39">
        <v>4.6255464800673218</v>
      </c>
      <c r="BS10" s="39">
        <v>8.2352941176470633</v>
      </c>
      <c r="BT10" s="39">
        <v>6.7309726276600257</v>
      </c>
      <c r="BU10" s="39">
        <v>4.9006168608636047</v>
      </c>
      <c r="BV10" s="39">
        <v>6.6696361136394433</v>
      </c>
      <c r="BW10" s="39">
        <v>6.0669048392335228</v>
      </c>
      <c r="BX10" s="39">
        <v>6.5312089748179929</v>
      </c>
      <c r="BY10" s="39">
        <v>5.5030158611959141</v>
      </c>
      <c r="BZ10" s="39">
        <v>2.1966527196652708</v>
      </c>
      <c r="CA10" s="39">
        <v>0.57142857142856718</v>
      </c>
      <c r="CB10" s="39">
        <v>5.4378432935703991</v>
      </c>
      <c r="CC10" s="39">
        <v>5.3224110500035842</v>
      </c>
    </row>
    <row r="11" spans="1:92">
      <c r="A11" s="40" t="s">
        <v>14</v>
      </c>
      <c r="B11" s="41">
        <v>24</v>
      </c>
      <c r="C11" s="41">
        <v>884</v>
      </c>
      <c r="D11" s="41">
        <v>1075</v>
      </c>
      <c r="E11" s="41" t="s">
        <v>150</v>
      </c>
      <c r="F11" s="41">
        <v>1959</v>
      </c>
      <c r="G11" s="41" t="s">
        <v>150</v>
      </c>
      <c r="H11" s="41" t="s">
        <v>150</v>
      </c>
      <c r="I11" s="41" t="s">
        <v>150</v>
      </c>
      <c r="J11" s="41" t="s">
        <v>150</v>
      </c>
      <c r="K11" s="41">
        <v>676</v>
      </c>
      <c r="L11" s="41">
        <v>676</v>
      </c>
      <c r="M11" s="41">
        <v>2610</v>
      </c>
      <c r="N11" s="41" t="s">
        <v>150</v>
      </c>
      <c r="O11" s="41" t="s">
        <v>150</v>
      </c>
      <c r="P11" s="41">
        <v>2610</v>
      </c>
      <c r="Q11" s="41">
        <v>5269</v>
      </c>
      <c r="R11" s="41">
        <v>3</v>
      </c>
      <c r="S11" s="41">
        <v>246</v>
      </c>
      <c r="T11" s="41">
        <v>310</v>
      </c>
      <c r="U11" s="41" t="s">
        <v>150</v>
      </c>
      <c r="V11" s="41">
        <v>556</v>
      </c>
      <c r="W11" s="41" t="s">
        <v>150</v>
      </c>
      <c r="X11" s="41" t="s">
        <v>150</v>
      </c>
      <c r="Y11" s="41" t="s">
        <v>150</v>
      </c>
      <c r="Z11" s="41" t="s">
        <v>150</v>
      </c>
      <c r="AA11" s="41">
        <v>213</v>
      </c>
      <c r="AB11" s="41">
        <v>213</v>
      </c>
      <c r="AC11" s="41">
        <v>765</v>
      </c>
      <c r="AD11" s="41" t="s">
        <v>150</v>
      </c>
      <c r="AE11" s="41" t="s">
        <v>150</v>
      </c>
      <c r="AF11" s="41">
        <v>765</v>
      </c>
      <c r="AG11" s="41">
        <v>1537</v>
      </c>
      <c r="AH11" s="41">
        <v>7</v>
      </c>
      <c r="AI11" s="41">
        <v>265</v>
      </c>
      <c r="AJ11" s="41">
        <v>330</v>
      </c>
      <c r="AK11" s="41" t="s">
        <v>150</v>
      </c>
      <c r="AL11" s="41">
        <v>595</v>
      </c>
      <c r="AM11" s="41" t="s">
        <v>150</v>
      </c>
      <c r="AN11" s="41" t="s">
        <v>150</v>
      </c>
      <c r="AO11" s="41" t="s">
        <v>150</v>
      </c>
      <c r="AP11" s="41" t="s">
        <v>150</v>
      </c>
      <c r="AQ11" s="41">
        <v>219</v>
      </c>
      <c r="AR11" s="41">
        <v>219</v>
      </c>
      <c r="AS11" s="41">
        <v>903</v>
      </c>
      <c r="AT11" s="41" t="s">
        <v>150</v>
      </c>
      <c r="AU11" s="41" t="s">
        <v>150</v>
      </c>
      <c r="AV11" s="41">
        <v>903</v>
      </c>
      <c r="AW11" s="41">
        <v>1724</v>
      </c>
      <c r="AX11" s="41">
        <v>26</v>
      </c>
      <c r="AY11" s="41">
        <v>887</v>
      </c>
      <c r="AZ11" s="41">
        <v>1135</v>
      </c>
      <c r="BA11" s="41" t="s">
        <v>150</v>
      </c>
      <c r="BB11" s="41">
        <v>2022</v>
      </c>
      <c r="BC11" s="41" t="s">
        <v>150</v>
      </c>
      <c r="BD11" s="41" t="s">
        <v>150</v>
      </c>
      <c r="BE11" s="41" t="s">
        <v>150</v>
      </c>
      <c r="BF11" s="41" t="s">
        <v>150</v>
      </c>
      <c r="BG11" s="41">
        <v>720</v>
      </c>
      <c r="BH11" s="41">
        <v>720</v>
      </c>
      <c r="BI11" s="41">
        <v>2649</v>
      </c>
      <c r="BJ11" s="41" t="s">
        <v>150</v>
      </c>
      <c r="BK11" s="41" t="s">
        <v>150</v>
      </c>
      <c r="BL11" s="41">
        <v>2649</v>
      </c>
      <c r="BM11" s="41">
        <v>5417</v>
      </c>
      <c r="BN11" s="42">
        <v>23.076923076923073</v>
      </c>
      <c r="BO11" s="42">
        <v>2.4802705749718101</v>
      </c>
      <c r="BP11" s="42">
        <v>7.0484581497797354</v>
      </c>
      <c r="BQ11" s="42" t="s">
        <v>150</v>
      </c>
      <c r="BR11" s="42">
        <v>5.0445103857566735</v>
      </c>
      <c r="BS11" s="42" t="s">
        <v>150</v>
      </c>
      <c r="BT11" s="42" t="s">
        <v>150</v>
      </c>
      <c r="BU11" s="42" t="s">
        <v>150</v>
      </c>
      <c r="BV11" s="42" t="s">
        <v>150</v>
      </c>
      <c r="BW11" s="42">
        <v>6.944444444444442</v>
      </c>
      <c r="BX11" s="42">
        <v>6.944444444444442</v>
      </c>
      <c r="BY11" s="42">
        <v>6.6817667044167584</v>
      </c>
      <c r="BZ11" s="42" t="s">
        <v>150</v>
      </c>
      <c r="CA11" s="42" t="s">
        <v>150</v>
      </c>
      <c r="CB11" s="42">
        <v>6.6817667044167584</v>
      </c>
      <c r="CC11" s="42">
        <v>6.1842348163190008</v>
      </c>
    </row>
    <row r="12" spans="1:92">
      <c r="A12" s="40" t="s">
        <v>15</v>
      </c>
      <c r="B12" s="41">
        <v>8</v>
      </c>
      <c r="C12" s="41" t="s">
        <v>150</v>
      </c>
      <c r="D12" s="41">
        <v>2661</v>
      </c>
      <c r="E12" s="41">
        <v>259</v>
      </c>
      <c r="F12" s="41">
        <v>2920</v>
      </c>
      <c r="G12" s="41" t="s">
        <v>150</v>
      </c>
      <c r="H12" s="41">
        <v>1271</v>
      </c>
      <c r="I12" s="41" t="s">
        <v>150</v>
      </c>
      <c r="J12" s="41">
        <v>1271</v>
      </c>
      <c r="K12" s="41">
        <v>248</v>
      </c>
      <c r="L12" s="41">
        <v>1519</v>
      </c>
      <c r="M12" s="41">
        <v>1758</v>
      </c>
      <c r="N12" s="41" t="s">
        <v>150</v>
      </c>
      <c r="O12" s="41" t="s">
        <v>150</v>
      </c>
      <c r="P12" s="41">
        <v>1758</v>
      </c>
      <c r="Q12" s="41">
        <v>6205</v>
      </c>
      <c r="R12" s="41">
        <v>9</v>
      </c>
      <c r="S12" s="41" t="s">
        <v>150</v>
      </c>
      <c r="T12" s="41">
        <v>745</v>
      </c>
      <c r="U12" s="41">
        <v>73</v>
      </c>
      <c r="V12" s="41">
        <v>818</v>
      </c>
      <c r="W12" s="41" t="s">
        <v>150</v>
      </c>
      <c r="X12" s="41">
        <v>378</v>
      </c>
      <c r="Y12" s="41" t="s">
        <v>150</v>
      </c>
      <c r="Z12" s="41">
        <v>378</v>
      </c>
      <c r="AA12" s="41">
        <v>60</v>
      </c>
      <c r="AB12" s="41">
        <v>438</v>
      </c>
      <c r="AC12" s="41">
        <v>476</v>
      </c>
      <c r="AD12" s="41" t="s">
        <v>150</v>
      </c>
      <c r="AE12" s="41" t="s">
        <v>150</v>
      </c>
      <c r="AF12" s="41">
        <v>476</v>
      </c>
      <c r="AG12" s="41">
        <v>1741</v>
      </c>
      <c r="AH12" s="41">
        <v>3</v>
      </c>
      <c r="AI12" s="41" t="s">
        <v>150</v>
      </c>
      <c r="AJ12" s="41">
        <v>858</v>
      </c>
      <c r="AK12" s="41">
        <v>85</v>
      </c>
      <c r="AL12" s="41">
        <v>943</v>
      </c>
      <c r="AM12" s="41" t="s">
        <v>150</v>
      </c>
      <c r="AN12" s="41">
        <v>382</v>
      </c>
      <c r="AO12" s="41" t="s">
        <v>150</v>
      </c>
      <c r="AP12" s="41">
        <v>382</v>
      </c>
      <c r="AQ12" s="41">
        <v>89</v>
      </c>
      <c r="AR12" s="41">
        <v>471</v>
      </c>
      <c r="AS12" s="41">
        <v>603</v>
      </c>
      <c r="AT12" s="41" t="s">
        <v>150</v>
      </c>
      <c r="AU12" s="41" t="s">
        <v>150</v>
      </c>
      <c r="AV12" s="41">
        <v>603</v>
      </c>
      <c r="AW12" s="41">
        <v>2020</v>
      </c>
      <c r="AX12" s="41">
        <v>7</v>
      </c>
      <c r="AY12" s="41" t="s">
        <v>150</v>
      </c>
      <c r="AZ12" s="41">
        <v>2814</v>
      </c>
      <c r="BA12" s="41">
        <v>249</v>
      </c>
      <c r="BB12" s="41">
        <v>3063</v>
      </c>
      <c r="BC12" s="41" t="s">
        <v>150</v>
      </c>
      <c r="BD12" s="41">
        <v>1317</v>
      </c>
      <c r="BE12" s="41" t="s">
        <v>150</v>
      </c>
      <c r="BF12" s="41">
        <v>1317</v>
      </c>
      <c r="BG12" s="41">
        <v>245</v>
      </c>
      <c r="BH12" s="41">
        <v>1562</v>
      </c>
      <c r="BI12" s="41">
        <v>1726</v>
      </c>
      <c r="BJ12" s="41" t="s">
        <v>150</v>
      </c>
      <c r="BK12" s="41" t="s">
        <v>150</v>
      </c>
      <c r="BL12" s="41">
        <v>1726</v>
      </c>
      <c r="BM12" s="41">
        <v>6358</v>
      </c>
      <c r="BN12" s="42">
        <v>-100</v>
      </c>
      <c r="BO12" s="42" t="s">
        <v>150</v>
      </c>
      <c r="BP12" s="42">
        <v>9.4527363184079611</v>
      </c>
      <c r="BQ12" s="42">
        <v>0.80321285140562138</v>
      </c>
      <c r="BR12" s="42">
        <v>8.7495919033627185</v>
      </c>
      <c r="BS12" s="42" t="s">
        <v>150</v>
      </c>
      <c r="BT12" s="42">
        <v>3.796507213363709</v>
      </c>
      <c r="BU12" s="42" t="s">
        <v>150</v>
      </c>
      <c r="BV12" s="42">
        <v>3.796507213363709</v>
      </c>
      <c r="BW12" s="42">
        <v>10.612244897959188</v>
      </c>
      <c r="BX12" s="42">
        <v>4.8655569782330321</v>
      </c>
      <c r="BY12" s="42">
        <v>5.5040556199304707</v>
      </c>
      <c r="BZ12" s="42" t="s">
        <v>150</v>
      </c>
      <c r="CA12" s="42" t="s">
        <v>150</v>
      </c>
      <c r="CB12" s="42">
        <v>5.5040556199304707</v>
      </c>
      <c r="CC12" s="42">
        <v>6.7945894935514284</v>
      </c>
    </row>
    <row r="13" spans="1:92">
      <c r="A13" s="40" t="s">
        <v>16</v>
      </c>
      <c r="B13" s="41">
        <v>48</v>
      </c>
      <c r="C13" s="41">
        <v>767</v>
      </c>
      <c r="D13" s="41">
        <v>2151</v>
      </c>
      <c r="E13" s="41">
        <v>814</v>
      </c>
      <c r="F13" s="41">
        <v>3732</v>
      </c>
      <c r="G13" s="41" t="s">
        <v>150</v>
      </c>
      <c r="H13" s="41">
        <v>1348</v>
      </c>
      <c r="I13" s="41" t="s">
        <v>150</v>
      </c>
      <c r="J13" s="41">
        <v>1348</v>
      </c>
      <c r="K13" s="41">
        <v>502</v>
      </c>
      <c r="L13" s="41">
        <v>1850</v>
      </c>
      <c r="M13" s="41">
        <v>5493</v>
      </c>
      <c r="N13" s="41">
        <v>121</v>
      </c>
      <c r="O13" s="41" t="s">
        <v>150</v>
      </c>
      <c r="P13" s="41">
        <v>5614</v>
      </c>
      <c r="Q13" s="41">
        <v>11244</v>
      </c>
      <c r="R13" s="41">
        <v>12</v>
      </c>
      <c r="S13" s="41">
        <v>243</v>
      </c>
      <c r="T13" s="41">
        <v>627</v>
      </c>
      <c r="U13" s="41">
        <v>223</v>
      </c>
      <c r="V13" s="41">
        <v>1093</v>
      </c>
      <c r="W13" s="41" t="s">
        <v>150</v>
      </c>
      <c r="X13" s="41">
        <v>405</v>
      </c>
      <c r="Y13" s="41" t="s">
        <v>150</v>
      </c>
      <c r="Z13" s="41">
        <v>405</v>
      </c>
      <c r="AA13" s="41">
        <v>158</v>
      </c>
      <c r="AB13" s="41">
        <v>563</v>
      </c>
      <c r="AC13" s="41">
        <v>1651</v>
      </c>
      <c r="AD13" s="41">
        <v>0</v>
      </c>
      <c r="AE13" s="41" t="s">
        <v>150</v>
      </c>
      <c r="AF13" s="41">
        <v>1651</v>
      </c>
      <c r="AG13" s="41">
        <v>3319</v>
      </c>
      <c r="AH13" s="41">
        <v>21</v>
      </c>
      <c r="AI13" s="41">
        <v>258</v>
      </c>
      <c r="AJ13" s="41">
        <v>683</v>
      </c>
      <c r="AK13" s="41">
        <v>289</v>
      </c>
      <c r="AL13" s="41">
        <v>1230</v>
      </c>
      <c r="AM13" s="41" t="s">
        <v>150</v>
      </c>
      <c r="AN13" s="41">
        <v>405</v>
      </c>
      <c r="AO13" s="41" t="s">
        <v>150</v>
      </c>
      <c r="AP13" s="41">
        <v>405</v>
      </c>
      <c r="AQ13" s="41">
        <v>150</v>
      </c>
      <c r="AR13" s="41">
        <v>555</v>
      </c>
      <c r="AS13" s="41">
        <v>1757</v>
      </c>
      <c r="AT13" s="41">
        <v>39</v>
      </c>
      <c r="AU13" s="41" t="s">
        <v>150</v>
      </c>
      <c r="AV13" s="41">
        <v>1796</v>
      </c>
      <c r="AW13" s="41">
        <v>3602</v>
      </c>
      <c r="AX13" s="41">
        <v>56</v>
      </c>
      <c r="AY13" s="41">
        <v>809</v>
      </c>
      <c r="AZ13" s="41">
        <v>2217</v>
      </c>
      <c r="BA13" s="41">
        <v>776</v>
      </c>
      <c r="BB13" s="41">
        <v>3802</v>
      </c>
      <c r="BC13" s="41" t="s">
        <v>150</v>
      </c>
      <c r="BD13" s="41">
        <v>1492</v>
      </c>
      <c r="BE13" s="41" t="s">
        <v>150</v>
      </c>
      <c r="BF13" s="41">
        <v>1492</v>
      </c>
      <c r="BG13" s="41">
        <v>564</v>
      </c>
      <c r="BH13" s="41">
        <v>2056</v>
      </c>
      <c r="BI13" s="41">
        <v>5768</v>
      </c>
      <c r="BJ13" s="41">
        <v>83</v>
      </c>
      <c r="BK13" s="41" t="s">
        <v>150</v>
      </c>
      <c r="BL13" s="41">
        <v>5851</v>
      </c>
      <c r="BM13" s="41">
        <v>11765</v>
      </c>
      <c r="BN13" s="42">
        <v>30.357142857142861</v>
      </c>
      <c r="BO13" s="42">
        <v>7.0457354758961639</v>
      </c>
      <c r="BP13" s="42">
        <v>5.5029318899413653</v>
      </c>
      <c r="BQ13" s="42">
        <v>3.6082474226804107</v>
      </c>
      <c r="BR13" s="42">
        <v>5.4445028932140982</v>
      </c>
      <c r="BS13" s="42" t="s">
        <v>150</v>
      </c>
      <c r="BT13" s="42">
        <v>9.651474530831095</v>
      </c>
      <c r="BU13" s="42" t="s">
        <v>150</v>
      </c>
      <c r="BV13" s="42">
        <v>9.651474530831095</v>
      </c>
      <c r="BW13" s="42">
        <v>9.5744680851063801</v>
      </c>
      <c r="BX13" s="42">
        <v>9.6303501945525287</v>
      </c>
      <c r="BY13" s="42">
        <v>6.6054091539528459</v>
      </c>
      <c r="BZ13" s="42">
        <v>1.2048192771084376</v>
      </c>
      <c r="CA13" s="42" t="s">
        <v>150</v>
      </c>
      <c r="CB13" s="42">
        <v>6.5287984959835903</v>
      </c>
      <c r="CC13" s="42">
        <v>6.8338291542711431</v>
      </c>
    </row>
    <row r="14" spans="1:92">
      <c r="A14" s="40" t="s">
        <v>17</v>
      </c>
      <c r="B14" s="41" t="s">
        <v>150</v>
      </c>
      <c r="C14" s="41">
        <v>687</v>
      </c>
      <c r="D14" s="41">
        <v>1134</v>
      </c>
      <c r="E14" s="41">
        <v>154</v>
      </c>
      <c r="F14" s="41">
        <v>1975</v>
      </c>
      <c r="G14" s="41" t="s">
        <v>150</v>
      </c>
      <c r="H14" s="41" t="s">
        <v>150</v>
      </c>
      <c r="I14" s="41" t="s">
        <v>150</v>
      </c>
      <c r="J14" s="41" t="s">
        <v>150</v>
      </c>
      <c r="K14" s="41" t="s">
        <v>150</v>
      </c>
      <c r="L14" s="41">
        <v>0</v>
      </c>
      <c r="M14" s="41">
        <v>2180</v>
      </c>
      <c r="N14" s="41" t="s">
        <v>150</v>
      </c>
      <c r="O14" s="41" t="s">
        <v>150</v>
      </c>
      <c r="P14" s="41">
        <v>2180</v>
      </c>
      <c r="Q14" s="41">
        <v>4155</v>
      </c>
      <c r="R14" s="41" t="s">
        <v>150</v>
      </c>
      <c r="S14" s="41">
        <v>204</v>
      </c>
      <c r="T14" s="41">
        <v>317</v>
      </c>
      <c r="U14" s="41">
        <v>42</v>
      </c>
      <c r="V14" s="41">
        <v>563</v>
      </c>
      <c r="W14" s="41" t="s">
        <v>150</v>
      </c>
      <c r="X14" s="41" t="s">
        <v>150</v>
      </c>
      <c r="Y14" s="41" t="s">
        <v>150</v>
      </c>
      <c r="Z14" s="41" t="s">
        <v>150</v>
      </c>
      <c r="AA14" s="41" t="s">
        <v>150</v>
      </c>
      <c r="AB14" s="41">
        <v>0</v>
      </c>
      <c r="AC14" s="41">
        <v>672</v>
      </c>
      <c r="AD14" s="41" t="s">
        <v>150</v>
      </c>
      <c r="AE14" s="41" t="s">
        <v>150</v>
      </c>
      <c r="AF14" s="41">
        <v>672</v>
      </c>
      <c r="AG14" s="41">
        <v>1235</v>
      </c>
      <c r="AH14" s="41" t="s">
        <v>150</v>
      </c>
      <c r="AI14" s="41">
        <v>234</v>
      </c>
      <c r="AJ14" s="41">
        <v>355</v>
      </c>
      <c r="AK14" s="41">
        <v>49</v>
      </c>
      <c r="AL14" s="41">
        <v>638</v>
      </c>
      <c r="AM14" s="41" t="s">
        <v>150</v>
      </c>
      <c r="AN14" s="41" t="s">
        <v>150</v>
      </c>
      <c r="AO14" s="41" t="s">
        <v>150</v>
      </c>
      <c r="AP14" s="41" t="s">
        <v>150</v>
      </c>
      <c r="AQ14" s="41" t="s">
        <v>150</v>
      </c>
      <c r="AR14" s="41">
        <v>0</v>
      </c>
      <c r="AS14" s="41">
        <v>663</v>
      </c>
      <c r="AT14" s="41" t="s">
        <v>150</v>
      </c>
      <c r="AU14" s="41" t="s">
        <v>150</v>
      </c>
      <c r="AV14" s="41">
        <v>663</v>
      </c>
      <c r="AW14" s="41">
        <v>1301</v>
      </c>
      <c r="AX14" s="41" t="s">
        <v>150</v>
      </c>
      <c r="AY14" s="41">
        <v>681</v>
      </c>
      <c r="AZ14" s="41">
        <v>1151</v>
      </c>
      <c r="BA14" s="41">
        <v>138</v>
      </c>
      <c r="BB14" s="41">
        <v>1970</v>
      </c>
      <c r="BC14" s="41" t="s">
        <v>150</v>
      </c>
      <c r="BD14" s="41" t="s">
        <v>150</v>
      </c>
      <c r="BE14" s="41" t="s">
        <v>150</v>
      </c>
      <c r="BF14" s="41" t="s">
        <v>150</v>
      </c>
      <c r="BG14" s="41" t="s">
        <v>150</v>
      </c>
      <c r="BH14" s="41">
        <v>0</v>
      </c>
      <c r="BI14" s="41">
        <v>2287</v>
      </c>
      <c r="BJ14" s="41" t="s">
        <v>150</v>
      </c>
      <c r="BK14" s="41" t="s">
        <v>150</v>
      </c>
      <c r="BL14" s="41">
        <v>2287</v>
      </c>
      <c r="BM14" s="41">
        <v>4257</v>
      </c>
      <c r="BN14" s="42" t="s">
        <v>150</v>
      </c>
      <c r="BO14" s="42">
        <v>3.524229074889873</v>
      </c>
      <c r="BP14" s="42">
        <v>4.7784535186794042</v>
      </c>
      <c r="BQ14" s="42">
        <v>-6.5217391304347894</v>
      </c>
      <c r="BR14" s="42">
        <v>3.5532994923857864</v>
      </c>
      <c r="BS14" s="42" t="s">
        <v>150</v>
      </c>
      <c r="BT14" s="42" t="s">
        <v>150</v>
      </c>
      <c r="BU14" s="42" t="s">
        <v>150</v>
      </c>
      <c r="BV14" s="42" t="s">
        <v>150</v>
      </c>
      <c r="BW14" s="42" t="s">
        <v>150</v>
      </c>
      <c r="BX14" s="42" t="s">
        <v>150</v>
      </c>
      <c r="BY14" s="42">
        <v>4.2850896370791425</v>
      </c>
      <c r="BZ14" s="42" t="s">
        <v>150</v>
      </c>
      <c r="CA14" s="42" t="s">
        <v>150</v>
      </c>
      <c r="CB14" s="42">
        <v>4.2850896370791425</v>
      </c>
      <c r="CC14" s="42">
        <v>3.9464411557434853</v>
      </c>
    </row>
    <row r="15" spans="1:92">
      <c r="A15" s="40" t="s">
        <v>18</v>
      </c>
      <c r="B15" s="41" t="s">
        <v>150</v>
      </c>
      <c r="C15" s="41" t="s">
        <v>150</v>
      </c>
      <c r="D15" s="41">
        <v>309</v>
      </c>
      <c r="E15" s="41">
        <v>522</v>
      </c>
      <c r="F15" s="41">
        <v>831</v>
      </c>
      <c r="G15" s="41" t="s">
        <v>150</v>
      </c>
      <c r="H15" s="41" t="s">
        <v>150</v>
      </c>
      <c r="I15" s="41" t="s">
        <v>150</v>
      </c>
      <c r="J15" s="41" t="s">
        <v>150</v>
      </c>
      <c r="K15" s="41">
        <v>1156</v>
      </c>
      <c r="L15" s="41">
        <v>1156</v>
      </c>
      <c r="M15" s="41">
        <v>3667</v>
      </c>
      <c r="N15" s="41" t="s">
        <v>150</v>
      </c>
      <c r="O15" s="41" t="s">
        <v>150</v>
      </c>
      <c r="P15" s="41">
        <v>3667</v>
      </c>
      <c r="Q15" s="41">
        <v>5654</v>
      </c>
      <c r="R15" s="41" t="s">
        <v>150</v>
      </c>
      <c r="S15" s="41" t="s">
        <v>150</v>
      </c>
      <c r="T15" s="41">
        <v>59</v>
      </c>
      <c r="U15" s="41">
        <v>146</v>
      </c>
      <c r="V15" s="41">
        <v>205</v>
      </c>
      <c r="W15" s="41" t="s">
        <v>150</v>
      </c>
      <c r="X15" s="41" t="s">
        <v>150</v>
      </c>
      <c r="Y15" s="41" t="s">
        <v>150</v>
      </c>
      <c r="Z15" s="41" t="s">
        <v>150</v>
      </c>
      <c r="AA15" s="41">
        <v>376</v>
      </c>
      <c r="AB15" s="41">
        <v>376</v>
      </c>
      <c r="AC15" s="41">
        <v>1091</v>
      </c>
      <c r="AD15" s="41" t="s">
        <v>150</v>
      </c>
      <c r="AE15" s="41" t="s">
        <v>150</v>
      </c>
      <c r="AF15" s="41">
        <v>1091</v>
      </c>
      <c r="AG15" s="41">
        <v>1672</v>
      </c>
      <c r="AH15" s="41" t="s">
        <v>150</v>
      </c>
      <c r="AI15" s="41" t="s">
        <v>150</v>
      </c>
      <c r="AJ15" s="41">
        <v>161</v>
      </c>
      <c r="AK15" s="41">
        <v>188</v>
      </c>
      <c r="AL15" s="41">
        <v>349</v>
      </c>
      <c r="AM15" s="41" t="s">
        <v>150</v>
      </c>
      <c r="AN15" s="41" t="s">
        <v>150</v>
      </c>
      <c r="AO15" s="41" t="s">
        <v>150</v>
      </c>
      <c r="AP15" s="41" t="s">
        <v>150</v>
      </c>
      <c r="AQ15" s="41">
        <v>374</v>
      </c>
      <c r="AR15" s="41">
        <v>374</v>
      </c>
      <c r="AS15" s="41">
        <v>1216</v>
      </c>
      <c r="AT15" s="41" t="s">
        <v>150</v>
      </c>
      <c r="AU15" s="41" t="s">
        <v>150</v>
      </c>
      <c r="AV15" s="41">
        <v>1216</v>
      </c>
      <c r="AW15" s="41">
        <v>1939</v>
      </c>
      <c r="AX15" s="41" t="s">
        <v>150</v>
      </c>
      <c r="AY15" s="41" t="s">
        <v>150</v>
      </c>
      <c r="AZ15" s="41">
        <v>176</v>
      </c>
      <c r="BA15" s="41">
        <v>489</v>
      </c>
      <c r="BB15" s="41">
        <v>665</v>
      </c>
      <c r="BC15" s="41" t="s">
        <v>150</v>
      </c>
      <c r="BD15" s="41" t="s">
        <v>150</v>
      </c>
      <c r="BE15" s="41" t="s">
        <v>150</v>
      </c>
      <c r="BF15" s="41" t="s">
        <v>150</v>
      </c>
      <c r="BG15" s="41">
        <v>1228</v>
      </c>
      <c r="BH15" s="41">
        <v>1228</v>
      </c>
      <c r="BI15" s="41">
        <v>3787</v>
      </c>
      <c r="BJ15" s="41" t="s">
        <v>150</v>
      </c>
      <c r="BK15" s="41" t="s">
        <v>150</v>
      </c>
      <c r="BL15" s="41">
        <v>3787</v>
      </c>
      <c r="BM15" s="41">
        <v>5680</v>
      </c>
      <c r="BN15" s="42" t="s">
        <v>150</v>
      </c>
      <c r="BO15" s="42" t="s">
        <v>150</v>
      </c>
      <c r="BP15" s="42">
        <v>-17.613636363636353</v>
      </c>
      <c r="BQ15" s="42">
        <v>1.8404907975460127</v>
      </c>
      <c r="BR15" s="42">
        <v>-3.3082706766917269</v>
      </c>
      <c r="BS15" s="42" t="s">
        <v>150</v>
      </c>
      <c r="BT15" s="42" t="s">
        <v>150</v>
      </c>
      <c r="BU15" s="42" t="s">
        <v>150</v>
      </c>
      <c r="BV15" s="42" t="s">
        <v>150</v>
      </c>
      <c r="BW15" s="42">
        <v>5.7003257328990253</v>
      </c>
      <c r="BX15" s="42">
        <v>5.7003257328990253</v>
      </c>
      <c r="BY15" s="42">
        <v>6.4695009242144224</v>
      </c>
      <c r="BZ15" s="42" t="s">
        <v>150</v>
      </c>
      <c r="CA15" s="42" t="s">
        <v>150</v>
      </c>
      <c r="CB15" s="42">
        <v>6.4695009242144224</v>
      </c>
      <c r="CC15" s="42">
        <v>5.1584507042253485</v>
      </c>
    </row>
    <row r="16" spans="1:92">
      <c r="A16" s="40" t="s">
        <v>19</v>
      </c>
      <c r="B16" s="41" t="s">
        <v>150</v>
      </c>
      <c r="C16" s="41">
        <v>115</v>
      </c>
      <c r="D16" s="41" t="s">
        <v>150</v>
      </c>
      <c r="E16" s="41" t="s">
        <v>150</v>
      </c>
      <c r="F16" s="41">
        <v>115</v>
      </c>
      <c r="G16" s="41" t="s">
        <v>150</v>
      </c>
      <c r="H16" s="41" t="s">
        <v>150</v>
      </c>
      <c r="I16" s="41" t="s">
        <v>150</v>
      </c>
      <c r="J16" s="41" t="s">
        <v>150</v>
      </c>
      <c r="K16" s="41" t="s">
        <v>150</v>
      </c>
      <c r="L16" s="41">
        <v>0</v>
      </c>
      <c r="M16" s="41">
        <v>273</v>
      </c>
      <c r="N16" s="41" t="s">
        <v>150</v>
      </c>
      <c r="O16" s="41" t="s">
        <v>150</v>
      </c>
      <c r="P16" s="41">
        <v>273</v>
      </c>
      <c r="Q16" s="41">
        <v>388</v>
      </c>
      <c r="R16" s="41" t="s">
        <v>150</v>
      </c>
      <c r="S16" s="41">
        <v>39</v>
      </c>
      <c r="T16" s="41" t="s">
        <v>150</v>
      </c>
      <c r="U16" s="41" t="s">
        <v>150</v>
      </c>
      <c r="V16" s="41">
        <v>39</v>
      </c>
      <c r="W16" s="41" t="s">
        <v>150</v>
      </c>
      <c r="X16" s="41" t="s">
        <v>150</v>
      </c>
      <c r="Y16" s="41" t="s">
        <v>150</v>
      </c>
      <c r="Z16" s="41" t="s">
        <v>150</v>
      </c>
      <c r="AA16" s="41" t="s">
        <v>150</v>
      </c>
      <c r="AB16" s="41">
        <v>0</v>
      </c>
      <c r="AC16" s="41">
        <v>106</v>
      </c>
      <c r="AD16" s="41" t="s">
        <v>150</v>
      </c>
      <c r="AE16" s="41" t="s">
        <v>150</v>
      </c>
      <c r="AF16" s="41">
        <v>106</v>
      </c>
      <c r="AG16" s="41">
        <v>145</v>
      </c>
      <c r="AH16" s="41" t="s">
        <v>150</v>
      </c>
      <c r="AI16" s="41">
        <v>29</v>
      </c>
      <c r="AJ16" s="41" t="s">
        <v>150</v>
      </c>
      <c r="AK16" s="41" t="s">
        <v>150</v>
      </c>
      <c r="AL16" s="41">
        <v>29</v>
      </c>
      <c r="AM16" s="41" t="s">
        <v>150</v>
      </c>
      <c r="AN16" s="41" t="s">
        <v>150</v>
      </c>
      <c r="AO16" s="41" t="s">
        <v>150</v>
      </c>
      <c r="AP16" s="41" t="s">
        <v>150</v>
      </c>
      <c r="AQ16" s="41" t="s">
        <v>150</v>
      </c>
      <c r="AR16" s="41">
        <v>0</v>
      </c>
      <c r="AS16" s="41">
        <v>85</v>
      </c>
      <c r="AT16" s="41" t="s">
        <v>150</v>
      </c>
      <c r="AU16" s="41" t="s">
        <v>150</v>
      </c>
      <c r="AV16" s="41">
        <v>85</v>
      </c>
      <c r="AW16" s="41">
        <v>114</v>
      </c>
      <c r="AX16" s="41" t="s">
        <v>150</v>
      </c>
      <c r="AY16" s="41">
        <v>128</v>
      </c>
      <c r="AZ16" s="41" t="s">
        <v>150</v>
      </c>
      <c r="BA16" s="41" t="s">
        <v>150</v>
      </c>
      <c r="BB16" s="41">
        <v>128</v>
      </c>
      <c r="BC16" s="41" t="s">
        <v>150</v>
      </c>
      <c r="BD16" s="41" t="s">
        <v>150</v>
      </c>
      <c r="BE16" s="41" t="s">
        <v>150</v>
      </c>
      <c r="BF16" s="41" t="s">
        <v>150</v>
      </c>
      <c r="BG16" s="41" t="s">
        <v>150</v>
      </c>
      <c r="BH16" s="41">
        <v>0</v>
      </c>
      <c r="BI16" s="41">
        <v>309</v>
      </c>
      <c r="BJ16" s="41" t="s">
        <v>150</v>
      </c>
      <c r="BK16" s="41" t="s">
        <v>150</v>
      </c>
      <c r="BL16" s="41">
        <v>309</v>
      </c>
      <c r="BM16" s="41">
        <v>437</v>
      </c>
      <c r="BN16" s="42" t="s">
        <v>150</v>
      </c>
      <c r="BO16" s="42">
        <v>2.34375</v>
      </c>
      <c r="BP16" s="42" t="s">
        <v>150</v>
      </c>
      <c r="BQ16" s="42" t="s">
        <v>150</v>
      </c>
      <c r="BR16" s="42">
        <v>2.34375</v>
      </c>
      <c r="BS16" s="42" t="s">
        <v>150</v>
      </c>
      <c r="BT16" s="42" t="s">
        <v>150</v>
      </c>
      <c r="BU16" s="42" t="s">
        <v>150</v>
      </c>
      <c r="BV16" s="42" t="s">
        <v>150</v>
      </c>
      <c r="BW16" s="42" t="s">
        <v>150</v>
      </c>
      <c r="BX16" s="42" t="s">
        <v>150</v>
      </c>
      <c r="BY16" s="42">
        <v>4.8543689320388328</v>
      </c>
      <c r="BZ16" s="42" t="s">
        <v>150</v>
      </c>
      <c r="CA16" s="42" t="s">
        <v>150</v>
      </c>
      <c r="CB16" s="42">
        <v>4.8543689320388328</v>
      </c>
      <c r="CC16" s="42">
        <v>4.1189931350114399</v>
      </c>
    </row>
    <row r="17" spans="1:81">
      <c r="A17" s="40" t="s">
        <v>20</v>
      </c>
      <c r="B17" s="41" t="s">
        <v>150</v>
      </c>
      <c r="C17" s="41">
        <v>1304</v>
      </c>
      <c r="D17" s="41">
        <v>12613</v>
      </c>
      <c r="E17" s="41">
        <v>4936</v>
      </c>
      <c r="F17" s="41">
        <v>18853</v>
      </c>
      <c r="G17" s="41" t="s">
        <v>150</v>
      </c>
      <c r="H17" s="41">
        <v>4071</v>
      </c>
      <c r="I17" s="41">
        <v>221</v>
      </c>
      <c r="J17" s="41">
        <v>4292</v>
      </c>
      <c r="K17" s="41">
        <v>1272</v>
      </c>
      <c r="L17" s="41">
        <v>5564</v>
      </c>
      <c r="M17" s="41">
        <v>5801</v>
      </c>
      <c r="N17" s="41">
        <v>458</v>
      </c>
      <c r="O17" s="41" t="s">
        <v>150</v>
      </c>
      <c r="P17" s="41">
        <v>6259</v>
      </c>
      <c r="Q17" s="41">
        <v>30676</v>
      </c>
      <c r="R17" s="41" t="s">
        <v>150</v>
      </c>
      <c r="S17" s="41">
        <v>464</v>
      </c>
      <c r="T17" s="41">
        <v>3330</v>
      </c>
      <c r="U17" s="41">
        <v>1468</v>
      </c>
      <c r="V17" s="41">
        <v>5262</v>
      </c>
      <c r="W17" s="41" t="s">
        <v>150</v>
      </c>
      <c r="X17" s="41">
        <v>1251</v>
      </c>
      <c r="Y17" s="41">
        <v>48</v>
      </c>
      <c r="Z17" s="41">
        <v>1299</v>
      </c>
      <c r="AA17" s="41">
        <v>404</v>
      </c>
      <c r="AB17" s="41">
        <v>1703</v>
      </c>
      <c r="AC17" s="41">
        <v>1680</v>
      </c>
      <c r="AD17" s="41">
        <v>0</v>
      </c>
      <c r="AE17" s="41" t="s">
        <v>150</v>
      </c>
      <c r="AF17" s="41">
        <v>1680</v>
      </c>
      <c r="AG17" s="41">
        <v>8645</v>
      </c>
      <c r="AH17" s="41" t="s">
        <v>150</v>
      </c>
      <c r="AI17" s="41">
        <v>365</v>
      </c>
      <c r="AJ17" s="41">
        <v>4164</v>
      </c>
      <c r="AK17" s="41">
        <v>1616</v>
      </c>
      <c r="AL17" s="41">
        <v>6145</v>
      </c>
      <c r="AM17" s="41" t="s">
        <v>150</v>
      </c>
      <c r="AN17" s="41">
        <v>1301</v>
      </c>
      <c r="AO17" s="41">
        <v>66</v>
      </c>
      <c r="AP17" s="41">
        <v>1367</v>
      </c>
      <c r="AQ17" s="41">
        <v>360</v>
      </c>
      <c r="AR17" s="41">
        <v>1727</v>
      </c>
      <c r="AS17" s="41">
        <v>1972</v>
      </c>
      <c r="AT17" s="41">
        <v>175</v>
      </c>
      <c r="AU17" s="41" t="s">
        <v>150</v>
      </c>
      <c r="AV17" s="41">
        <v>2147</v>
      </c>
      <c r="AW17" s="41">
        <v>10019</v>
      </c>
      <c r="AX17" s="41" t="s">
        <v>150</v>
      </c>
      <c r="AY17" s="41">
        <v>1426</v>
      </c>
      <c r="AZ17" s="41">
        <v>12434</v>
      </c>
      <c r="BA17" s="41">
        <v>4933</v>
      </c>
      <c r="BB17" s="41">
        <v>18793</v>
      </c>
      <c r="BC17" s="41" t="s">
        <v>150</v>
      </c>
      <c r="BD17" s="41">
        <v>4538</v>
      </c>
      <c r="BE17" s="41">
        <v>191</v>
      </c>
      <c r="BF17" s="41">
        <v>4729</v>
      </c>
      <c r="BG17" s="41">
        <v>1379</v>
      </c>
      <c r="BH17" s="41">
        <v>6108</v>
      </c>
      <c r="BI17" s="41">
        <v>5743</v>
      </c>
      <c r="BJ17" s="41">
        <v>335</v>
      </c>
      <c r="BK17" s="41" t="s">
        <v>150</v>
      </c>
      <c r="BL17" s="41">
        <v>6078</v>
      </c>
      <c r="BM17" s="41">
        <v>30979</v>
      </c>
      <c r="BN17" s="42" t="s">
        <v>150</v>
      </c>
      <c r="BO17" s="42">
        <v>1.6129032258064502</v>
      </c>
      <c r="BP17" s="42">
        <v>5.2678140582274384</v>
      </c>
      <c r="BQ17" s="42">
        <v>2.9393877964727366</v>
      </c>
      <c r="BR17" s="42">
        <v>4.3792901612302426</v>
      </c>
      <c r="BS17" s="42" t="s">
        <v>150</v>
      </c>
      <c r="BT17" s="42">
        <v>11.392684001762888</v>
      </c>
      <c r="BU17" s="42">
        <v>-6.2827225130890119</v>
      </c>
      <c r="BV17" s="42">
        <v>10.6787904419539</v>
      </c>
      <c r="BW17" s="42">
        <v>4.5685279187817285</v>
      </c>
      <c r="BX17" s="42">
        <v>9.2992796332678438</v>
      </c>
      <c r="BY17" s="42">
        <v>4.0745255093156851</v>
      </c>
      <c r="BZ17" s="42">
        <v>15.522388059701498</v>
      </c>
      <c r="CA17" s="42" t="s">
        <v>150</v>
      </c>
      <c r="CB17" s="42">
        <v>4.7054952286936462</v>
      </c>
      <c r="CC17" s="42">
        <v>5.4133445237096067</v>
      </c>
    </row>
    <row r="18" spans="1:81">
      <c r="A18" s="40" t="s">
        <v>21</v>
      </c>
      <c r="B18" s="41">
        <v>51</v>
      </c>
      <c r="C18" s="41">
        <v>452</v>
      </c>
      <c r="D18" s="41">
        <v>360</v>
      </c>
      <c r="E18" s="41" t="s">
        <v>150</v>
      </c>
      <c r="F18" s="41">
        <v>812</v>
      </c>
      <c r="G18" s="41" t="s">
        <v>150</v>
      </c>
      <c r="H18" s="41" t="s">
        <v>150</v>
      </c>
      <c r="I18" s="41" t="s">
        <v>150</v>
      </c>
      <c r="J18" s="41" t="s">
        <v>150</v>
      </c>
      <c r="K18" s="41">
        <v>166</v>
      </c>
      <c r="L18" s="41">
        <v>166</v>
      </c>
      <c r="M18" s="41">
        <v>1154</v>
      </c>
      <c r="N18" s="41" t="s">
        <v>150</v>
      </c>
      <c r="O18" s="41" t="s">
        <v>150</v>
      </c>
      <c r="P18" s="41">
        <v>1154</v>
      </c>
      <c r="Q18" s="41">
        <v>2183</v>
      </c>
      <c r="R18" s="41">
        <v>14</v>
      </c>
      <c r="S18" s="41">
        <v>133</v>
      </c>
      <c r="T18" s="41">
        <v>107</v>
      </c>
      <c r="U18" s="41" t="s">
        <v>150</v>
      </c>
      <c r="V18" s="41">
        <v>240</v>
      </c>
      <c r="W18" s="41" t="s">
        <v>150</v>
      </c>
      <c r="X18" s="41" t="s">
        <v>150</v>
      </c>
      <c r="Y18" s="41" t="s">
        <v>150</v>
      </c>
      <c r="Z18" s="41" t="s">
        <v>150</v>
      </c>
      <c r="AA18" s="41">
        <v>55</v>
      </c>
      <c r="AB18" s="41">
        <v>55</v>
      </c>
      <c r="AC18" s="41">
        <v>316</v>
      </c>
      <c r="AD18" s="41" t="s">
        <v>150</v>
      </c>
      <c r="AE18" s="41" t="s">
        <v>150</v>
      </c>
      <c r="AF18" s="41">
        <v>316</v>
      </c>
      <c r="AG18" s="41">
        <v>625</v>
      </c>
      <c r="AH18" s="41">
        <v>14</v>
      </c>
      <c r="AI18" s="41">
        <v>136</v>
      </c>
      <c r="AJ18" s="41">
        <v>109</v>
      </c>
      <c r="AK18" s="41" t="s">
        <v>150</v>
      </c>
      <c r="AL18" s="41">
        <v>245</v>
      </c>
      <c r="AM18" s="41" t="s">
        <v>150</v>
      </c>
      <c r="AN18" s="41" t="s">
        <v>150</v>
      </c>
      <c r="AO18" s="41" t="s">
        <v>150</v>
      </c>
      <c r="AP18" s="41" t="s">
        <v>150</v>
      </c>
      <c r="AQ18" s="41">
        <v>46</v>
      </c>
      <c r="AR18" s="41">
        <v>46</v>
      </c>
      <c r="AS18" s="41">
        <v>378</v>
      </c>
      <c r="AT18" s="41" t="s">
        <v>150</v>
      </c>
      <c r="AU18" s="41" t="s">
        <v>150</v>
      </c>
      <c r="AV18" s="41">
        <v>378</v>
      </c>
      <c r="AW18" s="41">
        <v>683</v>
      </c>
      <c r="AX18" s="41">
        <v>68</v>
      </c>
      <c r="AY18" s="41">
        <v>478</v>
      </c>
      <c r="AZ18" s="41">
        <v>386</v>
      </c>
      <c r="BA18" s="41" t="s">
        <v>150</v>
      </c>
      <c r="BB18" s="41">
        <v>864</v>
      </c>
      <c r="BC18" s="41" t="s">
        <v>150</v>
      </c>
      <c r="BD18" s="41" t="s">
        <v>150</v>
      </c>
      <c r="BE18" s="41" t="s">
        <v>150</v>
      </c>
      <c r="BF18" s="41" t="s">
        <v>150</v>
      </c>
      <c r="BG18" s="41">
        <v>183</v>
      </c>
      <c r="BH18" s="41">
        <v>183</v>
      </c>
      <c r="BI18" s="41">
        <v>1150</v>
      </c>
      <c r="BJ18" s="41" t="s">
        <v>150</v>
      </c>
      <c r="BK18" s="41" t="s">
        <v>150</v>
      </c>
      <c r="BL18" s="41">
        <v>1150</v>
      </c>
      <c r="BM18" s="41">
        <v>2265</v>
      </c>
      <c r="BN18" s="42">
        <v>25</v>
      </c>
      <c r="BO18" s="42">
        <v>6.0669456066945626</v>
      </c>
      <c r="BP18" s="42">
        <v>7.2538860103626979</v>
      </c>
      <c r="BQ18" s="42" t="s">
        <v>150</v>
      </c>
      <c r="BR18" s="42">
        <v>6.5972222222222214</v>
      </c>
      <c r="BS18" s="42" t="s">
        <v>150</v>
      </c>
      <c r="BT18" s="42" t="s">
        <v>150</v>
      </c>
      <c r="BU18" s="42" t="s">
        <v>150</v>
      </c>
      <c r="BV18" s="42" t="s">
        <v>150</v>
      </c>
      <c r="BW18" s="42">
        <v>4.3715846994535568</v>
      </c>
      <c r="BX18" s="42">
        <v>4.3715846994535568</v>
      </c>
      <c r="BY18" s="42">
        <v>5.043478260869561</v>
      </c>
      <c r="BZ18" s="42" t="s">
        <v>150</v>
      </c>
      <c r="CA18" s="42" t="s">
        <v>150</v>
      </c>
      <c r="CB18" s="42">
        <v>5.043478260869561</v>
      </c>
      <c r="CC18" s="42">
        <v>6.1810154525386292</v>
      </c>
    </row>
    <row r="19" spans="1:81">
      <c r="A19" s="40" t="s">
        <v>22</v>
      </c>
      <c r="B19" s="41">
        <v>35</v>
      </c>
      <c r="C19" s="41" t="s">
        <v>150</v>
      </c>
      <c r="D19" s="41">
        <v>1754</v>
      </c>
      <c r="E19" s="41">
        <v>93</v>
      </c>
      <c r="F19" s="41">
        <v>1847</v>
      </c>
      <c r="G19" s="41" t="s">
        <v>150</v>
      </c>
      <c r="H19" s="41" t="s">
        <v>150</v>
      </c>
      <c r="I19" s="41" t="s">
        <v>150</v>
      </c>
      <c r="J19" s="41" t="s">
        <v>150</v>
      </c>
      <c r="K19" s="41" t="s">
        <v>150</v>
      </c>
      <c r="L19" s="41">
        <v>0</v>
      </c>
      <c r="M19" s="41">
        <v>3866</v>
      </c>
      <c r="N19" s="41" t="s">
        <v>150</v>
      </c>
      <c r="O19" s="41" t="s">
        <v>150</v>
      </c>
      <c r="P19" s="41">
        <v>3866</v>
      </c>
      <c r="Q19" s="41">
        <v>5748</v>
      </c>
      <c r="R19" s="41">
        <v>4</v>
      </c>
      <c r="S19" s="41" t="s">
        <v>150</v>
      </c>
      <c r="T19" s="41">
        <v>476</v>
      </c>
      <c r="U19" s="41">
        <v>22</v>
      </c>
      <c r="V19" s="41">
        <v>498</v>
      </c>
      <c r="W19" s="41" t="s">
        <v>150</v>
      </c>
      <c r="X19" s="41" t="s">
        <v>150</v>
      </c>
      <c r="Y19" s="41" t="s">
        <v>150</v>
      </c>
      <c r="Z19" s="41" t="s">
        <v>150</v>
      </c>
      <c r="AA19" s="41" t="s">
        <v>150</v>
      </c>
      <c r="AB19" s="41">
        <v>0</v>
      </c>
      <c r="AC19" s="41">
        <v>1194</v>
      </c>
      <c r="AD19" s="41" t="s">
        <v>150</v>
      </c>
      <c r="AE19" s="41" t="s">
        <v>150</v>
      </c>
      <c r="AF19" s="41">
        <v>1194</v>
      </c>
      <c r="AG19" s="41">
        <v>1696</v>
      </c>
      <c r="AH19" s="41">
        <v>13</v>
      </c>
      <c r="AI19" s="41" t="s">
        <v>150</v>
      </c>
      <c r="AJ19" s="41">
        <v>540</v>
      </c>
      <c r="AK19" s="41">
        <v>25</v>
      </c>
      <c r="AL19" s="41">
        <v>565</v>
      </c>
      <c r="AM19" s="41" t="s">
        <v>150</v>
      </c>
      <c r="AN19" s="41" t="s">
        <v>150</v>
      </c>
      <c r="AO19" s="41" t="s">
        <v>150</v>
      </c>
      <c r="AP19" s="41" t="s">
        <v>150</v>
      </c>
      <c r="AQ19" s="41" t="s">
        <v>150</v>
      </c>
      <c r="AR19" s="41">
        <v>0</v>
      </c>
      <c r="AS19" s="41">
        <v>1182</v>
      </c>
      <c r="AT19" s="41" t="s">
        <v>150</v>
      </c>
      <c r="AU19" s="41" t="s">
        <v>150</v>
      </c>
      <c r="AV19" s="41">
        <v>1182</v>
      </c>
      <c r="AW19" s="41">
        <v>1760</v>
      </c>
      <c r="AX19" s="41">
        <v>31</v>
      </c>
      <c r="AY19" s="41" t="s">
        <v>150</v>
      </c>
      <c r="AZ19" s="41">
        <v>1788</v>
      </c>
      <c r="BA19" s="41">
        <v>87</v>
      </c>
      <c r="BB19" s="41">
        <v>1875</v>
      </c>
      <c r="BC19" s="41" t="s">
        <v>150</v>
      </c>
      <c r="BD19" s="41" t="s">
        <v>150</v>
      </c>
      <c r="BE19" s="41" t="s">
        <v>150</v>
      </c>
      <c r="BF19" s="41" t="s">
        <v>150</v>
      </c>
      <c r="BG19" s="41" t="s">
        <v>150</v>
      </c>
      <c r="BH19" s="41">
        <v>0</v>
      </c>
      <c r="BI19" s="41">
        <v>4018</v>
      </c>
      <c r="BJ19" s="41" t="s">
        <v>150</v>
      </c>
      <c r="BK19" s="41" t="s">
        <v>150</v>
      </c>
      <c r="BL19" s="41">
        <v>4018</v>
      </c>
      <c r="BM19" s="41">
        <v>5924</v>
      </c>
      <c r="BN19" s="42">
        <v>16.129032258064512</v>
      </c>
      <c r="BO19" s="42" t="s">
        <v>150</v>
      </c>
      <c r="BP19" s="42">
        <v>5.4809843400447473</v>
      </c>
      <c r="BQ19" s="42">
        <v>-3.4482758620689724</v>
      </c>
      <c r="BR19" s="42">
        <v>5.0666666666666638</v>
      </c>
      <c r="BS19" s="42" t="s">
        <v>150</v>
      </c>
      <c r="BT19" s="42" t="s">
        <v>150</v>
      </c>
      <c r="BU19" s="42" t="s">
        <v>150</v>
      </c>
      <c r="BV19" s="42" t="s">
        <v>150</v>
      </c>
      <c r="BW19" s="42" t="s">
        <v>150</v>
      </c>
      <c r="BX19" s="42" t="s">
        <v>150</v>
      </c>
      <c r="BY19" s="42">
        <v>3.4843205574912939</v>
      </c>
      <c r="BZ19" s="42" t="s">
        <v>150</v>
      </c>
      <c r="CA19" s="42" t="s">
        <v>150</v>
      </c>
      <c r="CB19" s="42">
        <v>3.4843205574912939</v>
      </c>
      <c r="CC19" s="42">
        <v>4.0513166779203242</v>
      </c>
    </row>
    <row r="20" spans="1:81">
      <c r="A20" s="40" t="s">
        <v>23</v>
      </c>
      <c r="B20" s="41" t="s">
        <v>150</v>
      </c>
      <c r="C20" s="41" t="s">
        <v>150</v>
      </c>
      <c r="D20" s="41">
        <v>340</v>
      </c>
      <c r="E20" s="41" t="s">
        <v>150</v>
      </c>
      <c r="F20" s="41">
        <v>340</v>
      </c>
      <c r="G20" s="41" t="s">
        <v>150</v>
      </c>
      <c r="H20" s="41" t="s">
        <v>150</v>
      </c>
      <c r="I20" s="41" t="s">
        <v>150</v>
      </c>
      <c r="J20" s="41" t="s">
        <v>150</v>
      </c>
      <c r="K20" s="41" t="s">
        <v>150</v>
      </c>
      <c r="L20" s="41">
        <v>0</v>
      </c>
      <c r="M20" s="41">
        <v>478</v>
      </c>
      <c r="N20" s="41" t="s">
        <v>150</v>
      </c>
      <c r="O20" s="41" t="s">
        <v>150</v>
      </c>
      <c r="P20" s="41">
        <v>478</v>
      </c>
      <c r="Q20" s="41">
        <v>818</v>
      </c>
      <c r="R20" s="41" t="s">
        <v>150</v>
      </c>
      <c r="S20" s="41" t="s">
        <v>150</v>
      </c>
      <c r="T20" s="41">
        <v>98</v>
      </c>
      <c r="U20" s="41" t="s">
        <v>150</v>
      </c>
      <c r="V20" s="41">
        <v>98</v>
      </c>
      <c r="W20" s="41" t="s">
        <v>150</v>
      </c>
      <c r="X20" s="41" t="s">
        <v>150</v>
      </c>
      <c r="Y20" s="41" t="s">
        <v>150</v>
      </c>
      <c r="Z20" s="41" t="s">
        <v>150</v>
      </c>
      <c r="AA20" s="41" t="s">
        <v>150</v>
      </c>
      <c r="AB20" s="41">
        <v>0</v>
      </c>
      <c r="AC20" s="41">
        <v>145</v>
      </c>
      <c r="AD20" s="41" t="s">
        <v>150</v>
      </c>
      <c r="AE20" s="41" t="s">
        <v>150</v>
      </c>
      <c r="AF20" s="41">
        <v>145</v>
      </c>
      <c r="AG20" s="41">
        <v>243</v>
      </c>
      <c r="AH20" s="41" t="s">
        <v>150</v>
      </c>
      <c r="AI20" s="41" t="s">
        <v>150</v>
      </c>
      <c r="AJ20" s="41">
        <v>112</v>
      </c>
      <c r="AK20" s="41" t="s">
        <v>150</v>
      </c>
      <c r="AL20" s="41">
        <v>112</v>
      </c>
      <c r="AM20" s="41" t="s">
        <v>150</v>
      </c>
      <c r="AN20" s="41" t="s">
        <v>150</v>
      </c>
      <c r="AO20" s="41" t="s">
        <v>150</v>
      </c>
      <c r="AP20" s="41" t="s">
        <v>150</v>
      </c>
      <c r="AQ20" s="41" t="s">
        <v>150</v>
      </c>
      <c r="AR20" s="41">
        <v>0</v>
      </c>
      <c r="AS20" s="41">
        <v>168</v>
      </c>
      <c r="AT20" s="41" t="s">
        <v>150</v>
      </c>
      <c r="AU20" s="41" t="s">
        <v>150</v>
      </c>
      <c r="AV20" s="41">
        <v>168</v>
      </c>
      <c r="AW20" s="41">
        <v>280</v>
      </c>
      <c r="AX20" s="41" t="s">
        <v>150</v>
      </c>
      <c r="AY20" s="41" t="s">
        <v>150</v>
      </c>
      <c r="AZ20" s="41">
        <v>337</v>
      </c>
      <c r="BA20" s="41" t="s">
        <v>150</v>
      </c>
      <c r="BB20" s="41">
        <v>337</v>
      </c>
      <c r="BC20" s="41" t="s">
        <v>150</v>
      </c>
      <c r="BD20" s="41" t="s">
        <v>150</v>
      </c>
      <c r="BE20" s="41" t="s">
        <v>150</v>
      </c>
      <c r="BF20" s="41" t="s">
        <v>150</v>
      </c>
      <c r="BG20" s="41" t="s">
        <v>150</v>
      </c>
      <c r="BH20" s="41">
        <v>0</v>
      </c>
      <c r="BI20" s="41">
        <v>485</v>
      </c>
      <c r="BJ20" s="41" t="s">
        <v>150</v>
      </c>
      <c r="BK20" s="41" t="s">
        <v>150</v>
      </c>
      <c r="BL20" s="41">
        <v>485</v>
      </c>
      <c r="BM20" s="41">
        <v>822</v>
      </c>
      <c r="BN20" s="42" t="s">
        <v>150</v>
      </c>
      <c r="BO20" s="42" t="s">
        <v>150</v>
      </c>
      <c r="BP20" s="42">
        <v>3.2640949554896159</v>
      </c>
      <c r="BQ20" s="42" t="s">
        <v>150</v>
      </c>
      <c r="BR20" s="42">
        <v>3.2640949554896159</v>
      </c>
      <c r="BS20" s="42" t="s">
        <v>150</v>
      </c>
      <c r="BT20" s="42" t="s">
        <v>150</v>
      </c>
      <c r="BU20" s="42" t="s">
        <v>150</v>
      </c>
      <c r="BV20" s="42" t="s">
        <v>150</v>
      </c>
      <c r="BW20" s="42" t="s">
        <v>150</v>
      </c>
      <c r="BX20" s="42" t="s">
        <v>150</v>
      </c>
      <c r="BY20" s="42">
        <v>6.1855670103092786</v>
      </c>
      <c r="BZ20" s="42" t="s">
        <v>150</v>
      </c>
      <c r="CA20" s="42" t="s">
        <v>150</v>
      </c>
      <c r="CB20" s="42">
        <v>6.1855670103092786</v>
      </c>
      <c r="CC20" s="42">
        <v>4.987834549878345</v>
      </c>
    </row>
    <row r="21" spans="1:81">
      <c r="A21" s="40" t="s">
        <v>24</v>
      </c>
      <c r="B21" s="41" t="s">
        <v>150</v>
      </c>
      <c r="C21" s="41">
        <v>778</v>
      </c>
      <c r="D21" s="41">
        <v>1303</v>
      </c>
      <c r="E21" s="41">
        <v>686</v>
      </c>
      <c r="F21" s="41">
        <v>2767</v>
      </c>
      <c r="G21" s="41" t="s">
        <v>150</v>
      </c>
      <c r="H21" s="41">
        <v>1380</v>
      </c>
      <c r="I21" s="41" t="s">
        <v>150</v>
      </c>
      <c r="J21" s="41">
        <v>1380</v>
      </c>
      <c r="K21" s="41" t="s">
        <v>150</v>
      </c>
      <c r="L21" s="41">
        <v>1380</v>
      </c>
      <c r="M21" s="41">
        <v>1894</v>
      </c>
      <c r="N21" s="41" t="s">
        <v>150</v>
      </c>
      <c r="O21" s="41" t="s">
        <v>150</v>
      </c>
      <c r="P21" s="41">
        <v>1894</v>
      </c>
      <c r="Q21" s="41">
        <v>6041</v>
      </c>
      <c r="R21" s="41" t="s">
        <v>150</v>
      </c>
      <c r="S21" s="41">
        <v>233</v>
      </c>
      <c r="T21" s="41">
        <v>288</v>
      </c>
      <c r="U21" s="41">
        <v>205</v>
      </c>
      <c r="V21" s="41">
        <v>726</v>
      </c>
      <c r="W21" s="41" t="s">
        <v>150</v>
      </c>
      <c r="X21" s="41">
        <v>395</v>
      </c>
      <c r="Y21" s="41" t="s">
        <v>150</v>
      </c>
      <c r="Z21" s="41">
        <v>395</v>
      </c>
      <c r="AA21" s="41" t="s">
        <v>150</v>
      </c>
      <c r="AB21" s="41">
        <v>395</v>
      </c>
      <c r="AC21" s="41">
        <v>521</v>
      </c>
      <c r="AD21" s="41" t="s">
        <v>150</v>
      </c>
      <c r="AE21" s="41" t="s">
        <v>150</v>
      </c>
      <c r="AF21" s="41">
        <v>521</v>
      </c>
      <c r="AG21" s="41">
        <v>1642</v>
      </c>
      <c r="AH21" s="41" t="s">
        <v>150</v>
      </c>
      <c r="AI21" s="41">
        <v>232</v>
      </c>
      <c r="AJ21" s="41">
        <v>421</v>
      </c>
      <c r="AK21" s="41">
        <v>237</v>
      </c>
      <c r="AL21" s="41">
        <v>890</v>
      </c>
      <c r="AM21" s="41" t="s">
        <v>150</v>
      </c>
      <c r="AN21" s="41">
        <v>392</v>
      </c>
      <c r="AO21" s="41" t="s">
        <v>150</v>
      </c>
      <c r="AP21" s="41">
        <v>392</v>
      </c>
      <c r="AQ21" s="41" t="s">
        <v>150</v>
      </c>
      <c r="AR21" s="41">
        <v>392</v>
      </c>
      <c r="AS21" s="41">
        <v>655</v>
      </c>
      <c r="AT21" s="41" t="s">
        <v>150</v>
      </c>
      <c r="AU21" s="41" t="s">
        <v>150</v>
      </c>
      <c r="AV21" s="41">
        <v>655</v>
      </c>
      <c r="AW21" s="41">
        <v>1937</v>
      </c>
      <c r="AX21" s="41" t="s">
        <v>150</v>
      </c>
      <c r="AY21" s="41">
        <v>811</v>
      </c>
      <c r="AZ21" s="41">
        <v>1287</v>
      </c>
      <c r="BA21" s="41">
        <v>648</v>
      </c>
      <c r="BB21" s="41">
        <v>2746</v>
      </c>
      <c r="BC21" s="41" t="s">
        <v>150</v>
      </c>
      <c r="BD21" s="41">
        <v>1431</v>
      </c>
      <c r="BE21" s="41" t="s">
        <v>150</v>
      </c>
      <c r="BF21" s="41">
        <v>1431</v>
      </c>
      <c r="BG21" s="41" t="s">
        <v>150</v>
      </c>
      <c r="BH21" s="41">
        <v>1431</v>
      </c>
      <c r="BI21" s="41">
        <v>1901</v>
      </c>
      <c r="BJ21" s="41" t="s">
        <v>150</v>
      </c>
      <c r="BK21" s="41" t="s">
        <v>150</v>
      </c>
      <c r="BL21" s="41">
        <v>1901</v>
      </c>
      <c r="BM21" s="41">
        <v>6078</v>
      </c>
      <c r="BN21" s="42" t="s">
        <v>150</v>
      </c>
      <c r="BO21" s="42">
        <v>3.9457459926017235</v>
      </c>
      <c r="BP21" s="42">
        <v>9.0909090909090935</v>
      </c>
      <c r="BQ21" s="42">
        <v>-0.92592592592593004</v>
      </c>
      <c r="BR21" s="42">
        <v>5.2075746540422463</v>
      </c>
      <c r="BS21" s="42" t="s">
        <v>150</v>
      </c>
      <c r="BT21" s="42">
        <v>3.3542976939203384</v>
      </c>
      <c r="BU21" s="42" t="s">
        <v>150</v>
      </c>
      <c r="BV21" s="42">
        <v>3.3542976939203384</v>
      </c>
      <c r="BW21" s="42" t="s">
        <v>150</v>
      </c>
      <c r="BX21" s="42">
        <v>3.3542976939203384</v>
      </c>
      <c r="BY21" s="42">
        <v>7.4171488690163105</v>
      </c>
      <c r="BZ21" s="42" t="s">
        <v>150</v>
      </c>
      <c r="CA21" s="42" t="s">
        <v>150</v>
      </c>
      <c r="CB21" s="42">
        <v>7.4171488690163105</v>
      </c>
      <c r="CC21" s="42">
        <v>5.4623231326094146</v>
      </c>
    </row>
    <row r="22" spans="1:81">
      <c r="A22" s="40" t="s">
        <v>25</v>
      </c>
      <c r="B22" s="41" t="s">
        <v>150</v>
      </c>
      <c r="C22" s="41">
        <v>670</v>
      </c>
      <c r="D22" s="41">
        <v>504</v>
      </c>
      <c r="E22" s="41">
        <v>92</v>
      </c>
      <c r="F22" s="41">
        <v>1266</v>
      </c>
      <c r="G22" s="41" t="s">
        <v>150</v>
      </c>
      <c r="H22" s="41" t="s">
        <v>150</v>
      </c>
      <c r="I22" s="41" t="s">
        <v>150</v>
      </c>
      <c r="J22" s="41" t="s">
        <v>150</v>
      </c>
      <c r="K22" s="41" t="s">
        <v>150</v>
      </c>
      <c r="L22" s="41">
        <v>0</v>
      </c>
      <c r="M22" s="41">
        <v>495</v>
      </c>
      <c r="N22" s="41" t="s">
        <v>150</v>
      </c>
      <c r="O22" s="41" t="s">
        <v>150</v>
      </c>
      <c r="P22" s="41">
        <v>495</v>
      </c>
      <c r="Q22" s="41">
        <v>1761</v>
      </c>
      <c r="R22" s="41" t="s">
        <v>150</v>
      </c>
      <c r="S22" s="41">
        <v>184</v>
      </c>
      <c r="T22" s="41">
        <v>125</v>
      </c>
      <c r="U22" s="41">
        <v>15</v>
      </c>
      <c r="V22" s="41">
        <v>324</v>
      </c>
      <c r="W22" s="41" t="s">
        <v>150</v>
      </c>
      <c r="X22" s="41" t="s">
        <v>150</v>
      </c>
      <c r="Y22" s="41" t="s">
        <v>150</v>
      </c>
      <c r="Z22" s="41" t="s">
        <v>150</v>
      </c>
      <c r="AA22" s="41" t="s">
        <v>150</v>
      </c>
      <c r="AB22" s="41">
        <v>0</v>
      </c>
      <c r="AC22" s="41">
        <v>138</v>
      </c>
      <c r="AD22" s="41" t="s">
        <v>150</v>
      </c>
      <c r="AE22" s="41" t="s">
        <v>150</v>
      </c>
      <c r="AF22" s="41">
        <v>138</v>
      </c>
      <c r="AG22" s="41">
        <v>462</v>
      </c>
      <c r="AH22" s="41" t="s">
        <v>150</v>
      </c>
      <c r="AI22" s="41">
        <v>209</v>
      </c>
      <c r="AJ22" s="41">
        <v>175</v>
      </c>
      <c r="AK22" s="41">
        <v>38</v>
      </c>
      <c r="AL22" s="41">
        <v>422</v>
      </c>
      <c r="AM22" s="41" t="s">
        <v>150</v>
      </c>
      <c r="AN22" s="41" t="s">
        <v>150</v>
      </c>
      <c r="AO22" s="41" t="s">
        <v>150</v>
      </c>
      <c r="AP22" s="41" t="s">
        <v>150</v>
      </c>
      <c r="AQ22" s="41" t="s">
        <v>150</v>
      </c>
      <c r="AR22" s="41">
        <v>0</v>
      </c>
      <c r="AS22" s="41">
        <v>164</v>
      </c>
      <c r="AT22" s="41" t="s">
        <v>150</v>
      </c>
      <c r="AU22" s="41" t="s">
        <v>150</v>
      </c>
      <c r="AV22" s="41">
        <v>164</v>
      </c>
      <c r="AW22" s="41">
        <v>586</v>
      </c>
      <c r="AX22" s="41" t="s">
        <v>150</v>
      </c>
      <c r="AY22" s="41">
        <v>723</v>
      </c>
      <c r="AZ22" s="41">
        <v>494</v>
      </c>
      <c r="BA22" s="41">
        <v>66</v>
      </c>
      <c r="BB22" s="41">
        <v>1283</v>
      </c>
      <c r="BC22" s="41" t="s">
        <v>150</v>
      </c>
      <c r="BD22" s="41" t="s">
        <v>150</v>
      </c>
      <c r="BE22" s="41" t="s">
        <v>150</v>
      </c>
      <c r="BF22" s="41" t="s">
        <v>150</v>
      </c>
      <c r="BG22" s="41" t="s">
        <v>150</v>
      </c>
      <c r="BH22" s="41">
        <v>0</v>
      </c>
      <c r="BI22" s="41">
        <v>497</v>
      </c>
      <c r="BJ22" s="41" t="s">
        <v>150</v>
      </c>
      <c r="BK22" s="41" t="s">
        <v>150</v>
      </c>
      <c r="BL22" s="41">
        <v>497</v>
      </c>
      <c r="BM22" s="41">
        <v>1780</v>
      </c>
      <c r="BN22" s="42" t="s">
        <v>150</v>
      </c>
      <c r="BO22" s="42">
        <v>10.788381742738585</v>
      </c>
      <c r="BP22" s="42">
        <v>8.0971659919028323</v>
      </c>
      <c r="BQ22" s="42">
        <v>-4.5454545454545414</v>
      </c>
      <c r="BR22" s="42">
        <v>8.9633671083398259</v>
      </c>
      <c r="BS22" s="42" t="s">
        <v>150</v>
      </c>
      <c r="BT22" s="42" t="s">
        <v>150</v>
      </c>
      <c r="BU22" s="42" t="s">
        <v>150</v>
      </c>
      <c r="BV22" s="42" t="s">
        <v>150</v>
      </c>
      <c r="BW22" s="42" t="s">
        <v>150</v>
      </c>
      <c r="BX22" s="42" t="s">
        <v>150</v>
      </c>
      <c r="BY22" s="42">
        <v>5.6338028169014116</v>
      </c>
      <c r="BZ22" s="42" t="s">
        <v>150</v>
      </c>
      <c r="CA22" s="42" t="s">
        <v>150</v>
      </c>
      <c r="CB22" s="42">
        <v>5.6338028169014116</v>
      </c>
      <c r="CC22" s="42">
        <v>8.0337078651685374</v>
      </c>
    </row>
    <row r="23" spans="1:81">
      <c r="A23" s="40" t="s">
        <v>26</v>
      </c>
      <c r="B23" s="41" t="s">
        <v>150</v>
      </c>
      <c r="C23" s="41">
        <v>608</v>
      </c>
      <c r="D23" s="41" t="s">
        <v>150</v>
      </c>
      <c r="E23" s="41" t="s">
        <v>150</v>
      </c>
      <c r="F23" s="41">
        <v>608</v>
      </c>
      <c r="G23" s="41" t="s">
        <v>150</v>
      </c>
      <c r="H23" s="41" t="s">
        <v>150</v>
      </c>
      <c r="I23" s="41" t="s">
        <v>150</v>
      </c>
      <c r="J23" s="41" t="s">
        <v>150</v>
      </c>
      <c r="K23" s="41" t="s">
        <v>150</v>
      </c>
      <c r="L23" s="41">
        <v>0</v>
      </c>
      <c r="M23" s="41">
        <v>1484</v>
      </c>
      <c r="N23" s="41" t="s">
        <v>150</v>
      </c>
      <c r="O23" s="41" t="s">
        <v>150</v>
      </c>
      <c r="P23" s="41">
        <v>1484</v>
      </c>
      <c r="Q23" s="41">
        <v>2092</v>
      </c>
      <c r="R23" s="41" t="s">
        <v>150</v>
      </c>
      <c r="S23" s="41">
        <v>209</v>
      </c>
      <c r="T23" s="41" t="s">
        <v>150</v>
      </c>
      <c r="U23" s="41" t="s">
        <v>150</v>
      </c>
      <c r="V23" s="41">
        <v>209</v>
      </c>
      <c r="W23" s="41" t="s">
        <v>150</v>
      </c>
      <c r="X23" s="41" t="s">
        <v>150</v>
      </c>
      <c r="Y23" s="41" t="s">
        <v>150</v>
      </c>
      <c r="Z23" s="41" t="s">
        <v>150</v>
      </c>
      <c r="AA23" s="41" t="s">
        <v>150</v>
      </c>
      <c r="AB23" s="41">
        <v>0</v>
      </c>
      <c r="AC23" s="41">
        <v>451</v>
      </c>
      <c r="AD23" s="41" t="s">
        <v>150</v>
      </c>
      <c r="AE23" s="41" t="s">
        <v>150</v>
      </c>
      <c r="AF23" s="41">
        <v>451</v>
      </c>
      <c r="AG23" s="41">
        <v>660</v>
      </c>
      <c r="AH23" s="41" t="s">
        <v>150</v>
      </c>
      <c r="AI23" s="41">
        <v>195</v>
      </c>
      <c r="AJ23" s="41" t="s">
        <v>150</v>
      </c>
      <c r="AK23" s="41" t="s">
        <v>150</v>
      </c>
      <c r="AL23" s="41">
        <v>195</v>
      </c>
      <c r="AM23" s="41" t="s">
        <v>150</v>
      </c>
      <c r="AN23" s="41" t="s">
        <v>150</v>
      </c>
      <c r="AO23" s="41" t="s">
        <v>150</v>
      </c>
      <c r="AP23" s="41" t="s">
        <v>150</v>
      </c>
      <c r="AQ23" s="41" t="s">
        <v>150</v>
      </c>
      <c r="AR23" s="41">
        <v>0</v>
      </c>
      <c r="AS23" s="41">
        <v>435</v>
      </c>
      <c r="AT23" s="41" t="s">
        <v>150</v>
      </c>
      <c r="AU23" s="41" t="s">
        <v>150</v>
      </c>
      <c r="AV23" s="41">
        <v>435</v>
      </c>
      <c r="AW23" s="41">
        <v>630</v>
      </c>
      <c r="AX23" s="41" t="s">
        <v>150</v>
      </c>
      <c r="AY23" s="41">
        <v>621</v>
      </c>
      <c r="AZ23" s="41" t="s">
        <v>150</v>
      </c>
      <c r="BA23" s="41" t="s">
        <v>150</v>
      </c>
      <c r="BB23" s="41">
        <v>621</v>
      </c>
      <c r="BC23" s="41" t="s">
        <v>150</v>
      </c>
      <c r="BD23" s="41" t="s">
        <v>150</v>
      </c>
      <c r="BE23" s="41" t="s">
        <v>150</v>
      </c>
      <c r="BF23" s="41" t="s">
        <v>150</v>
      </c>
      <c r="BG23" s="41" t="s">
        <v>150</v>
      </c>
      <c r="BH23" s="41">
        <v>0</v>
      </c>
      <c r="BI23" s="41">
        <v>1588</v>
      </c>
      <c r="BJ23" s="41" t="s">
        <v>150</v>
      </c>
      <c r="BK23" s="41" t="s">
        <v>150</v>
      </c>
      <c r="BL23" s="41">
        <v>1588</v>
      </c>
      <c r="BM23" s="41">
        <v>2209</v>
      </c>
      <c r="BN23" s="42" t="s">
        <v>150</v>
      </c>
      <c r="BO23" s="42">
        <v>-0.16103059581320522</v>
      </c>
      <c r="BP23" s="42" t="s">
        <v>150</v>
      </c>
      <c r="BQ23" s="42" t="s">
        <v>150</v>
      </c>
      <c r="BR23" s="42">
        <v>-0.16103059581320522</v>
      </c>
      <c r="BS23" s="42" t="s">
        <v>150</v>
      </c>
      <c r="BT23" s="42" t="s">
        <v>150</v>
      </c>
      <c r="BU23" s="42" t="s">
        <v>150</v>
      </c>
      <c r="BV23" s="42" t="s">
        <v>150</v>
      </c>
      <c r="BW23" s="42" t="s">
        <v>150</v>
      </c>
      <c r="BX23" s="42" t="s">
        <v>150</v>
      </c>
      <c r="BY23" s="42">
        <v>5.5415617128463435</v>
      </c>
      <c r="BZ23" s="42" t="s">
        <v>150</v>
      </c>
      <c r="CA23" s="42" t="s">
        <v>150</v>
      </c>
      <c r="CB23" s="42">
        <v>5.5415617128463435</v>
      </c>
      <c r="CC23" s="42">
        <v>3.9384336803983677</v>
      </c>
    </row>
    <row r="24" spans="1:81">
      <c r="A24" s="40" t="s">
        <v>27</v>
      </c>
      <c r="B24" s="41">
        <v>151</v>
      </c>
      <c r="C24" s="41" t="s">
        <v>150</v>
      </c>
      <c r="D24" s="41">
        <v>1443</v>
      </c>
      <c r="E24" s="41">
        <v>413</v>
      </c>
      <c r="F24" s="41">
        <v>1856</v>
      </c>
      <c r="G24" s="41" t="s">
        <v>150</v>
      </c>
      <c r="H24" s="41">
        <v>1302</v>
      </c>
      <c r="I24" s="41" t="s">
        <v>150</v>
      </c>
      <c r="J24" s="41">
        <v>1302</v>
      </c>
      <c r="K24" s="41">
        <v>1970</v>
      </c>
      <c r="L24" s="41">
        <v>3272</v>
      </c>
      <c r="M24" s="41">
        <v>4872</v>
      </c>
      <c r="N24" s="41">
        <v>135</v>
      </c>
      <c r="O24" s="41" t="s">
        <v>150</v>
      </c>
      <c r="P24" s="41">
        <v>5007</v>
      </c>
      <c r="Q24" s="41">
        <v>10286</v>
      </c>
      <c r="R24" s="41">
        <v>31</v>
      </c>
      <c r="S24" s="41" t="s">
        <v>150</v>
      </c>
      <c r="T24" s="41">
        <v>390</v>
      </c>
      <c r="U24" s="41">
        <v>120</v>
      </c>
      <c r="V24" s="41">
        <v>510</v>
      </c>
      <c r="W24" s="41" t="s">
        <v>150</v>
      </c>
      <c r="X24" s="41">
        <v>339</v>
      </c>
      <c r="Y24" s="41" t="s">
        <v>150</v>
      </c>
      <c r="Z24" s="41">
        <v>339</v>
      </c>
      <c r="AA24" s="41">
        <v>553</v>
      </c>
      <c r="AB24" s="41">
        <v>892</v>
      </c>
      <c r="AC24" s="41">
        <v>1346</v>
      </c>
      <c r="AD24" s="41">
        <v>29</v>
      </c>
      <c r="AE24" s="41" t="s">
        <v>150</v>
      </c>
      <c r="AF24" s="41">
        <v>1375</v>
      </c>
      <c r="AG24" s="41">
        <v>2808</v>
      </c>
      <c r="AH24" s="41">
        <v>52</v>
      </c>
      <c r="AI24" s="41" t="s">
        <v>150</v>
      </c>
      <c r="AJ24" s="41">
        <v>525</v>
      </c>
      <c r="AK24" s="41">
        <v>132</v>
      </c>
      <c r="AL24" s="41">
        <v>657</v>
      </c>
      <c r="AM24" s="41" t="s">
        <v>150</v>
      </c>
      <c r="AN24" s="41">
        <v>425</v>
      </c>
      <c r="AO24" s="41" t="s">
        <v>150</v>
      </c>
      <c r="AP24" s="41">
        <v>425</v>
      </c>
      <c r="AQ24" s="41">
        <v>626</v>
      </c>
      <c r="AR24" s="41">
        <v>1051</v>
      </c>
      <c r="AS24" s="41">
        <v>1572</v>
      </c>
      <c r="AT24" s="41">
        <v>58</v>
      </c>
      <c r="AU24" s="41" t="s">
        <v>150</v>
      </c>
      <c r="AV24" s="41">
        <v>1630</v>
      </c>
      <c r="AW24" s="41">
        <v>3390</v>
      </c>
      <c r="AX24" s="41">
        <v>204</v>
      </c>
      <c r="AY24" s="41" t="s">
        <v>150</v>
      </c>
      <c r="AZ24" s="41">
        <v>1373</v>
      </c>
      <c r="BA24" s="41">
        <v>400</v>
      </c>
      <c r="BB24" s="41">
        <v>1773</v>
      </c>
      <c r="BC24" s="41" t="s">
        <v>150</v>
      </c>
      <c r="BD24" s="41">
        <v>1466</v>
      </c>
      <c r="BE24" s="41" t="s">
        <v>150</v>
      </c>
      <c r="BF24" s="41">
        <v>1466</v>
      </c>
      <c r="BG24" s="41">
        <v>2119</v>
      </c>
      <c r="BH24" s="41">
        <v>3585</v>
      </c>
      <c r="BI24" s="41">
        <v>5035</v>
      </c>
      <c r="BJ24" s="41">
        <v>70</v>
      </c>
      <c r="BK24" s="41" t="s">
        <v>150</v>
      </c>
      <c r="BL24" s="41">
        <v>5105</v>
      </c>
      <c r="BM24" s="41">
        <v>10667</v>
      </c>
      <c r="BN24" s="42">
        <v>36.274509803921575</v>
      </c>
      <c r="BO24" s="42" t="s">
        <v>150</v>
      </c>
      <c r="BP24" s="42">
        <v>4.7341587764020421</v>
      </c>
      <c r="BQ24" s="42">
        <v>-0.24999999999999467</v>
      </c>
      <c r="BR24" s="42">
        <v>3.6097010716300004</v>
      </c>
      <c r="BS24" s="42" t="s">
        <v>150</v>
      </c>
      <c r="BT24" s="42">
        <v>17.053206002728516</v>
      </c>
      <c r="BU24" s="42" t="s">
        <v>150</v>
      </c>
      <c r="BV24" s="42">
        <v>17.053206002728516</v>
      </c>
      <c r="BW24" s="42">
        <v>10.47663992449268</v>
      </c>
      <c r="BX24" s="42">
        <v>13.165969316596938</v>
      </c>
      <c r="BY24" s="42">
        <v>7.7259185700099264</v>
      </c>
      <c r="BZ24" s="42">
        <v>-51.428571428571423</v>
      </c>
      <c r="CA24" s="42" t="s">
        <v>150</v>
      </c>
      <c r="CB24" s="42">
        <v>6.9147894221351596</v>
      </c>
      <c r="CC24" s="42">
        <v>9.027842879909997</v>
      </c>
    </row>
    <row r="25" spans="1:81">
      <c r="A25" s="40" t="s">
        <v>28</v>
      </c>
      <c r="B25" s="41">
        <v>50</v>
      </c>
      <c r="C25" s="41">
        <v>1904</v>
      </c>
      <c r="D25" s="41">
        <v>2445</v>
      </c>
      <c r="E25" s="41">
        <v>725</v>
      </c>
      <c r="F25" s="41">
        <v>5074</v>
      </c>
      <c r="G25" s="41" t="s">
        <v>150</v>
      </c>
      <c r="H25" s="41">
        <v>1243</v>
      </c>
      <c r="I25" s="41" t="s">
        <v>150</v>
      </c>
      <c r="J25" s="41">
        <v>1243</v>
      </c>
      <c r="K25" s="41" t="s">
        <v>150</v>
      </c>
      <c r="L25" s="41">
        <v>1243</v>
      </c>
      <c r="M25" s="41">
        <v>5080</v>
      </c>
      <c r="N25" s="41" t="s">
        <v>150</v>
      </c>
      <c r="O25" s="41" t="s">
        <v>150</v>
      </c>
      <c r="P25" s="41">
        <v>5080</v>
      </c>
      <c r="Q25" s="41">
        <v>11447</v>
      </c>
      <c r="R25" s="41">
        <v>13</v>
      </c>
      <c r="S25" s="41">
        <v>413</v>
      </c>
      <c r="T25" s="41">
        <v>684</v>
      </c>
      <c r="U25" s="41">
        <v>266</v>
      </c>
      <c r="V25" s="41">
        <v>1363</v>
      </c>
      <c r="W25" s="41" t="s">
        <v>150</v>
      </c>
      <c r="X25" s="41">
        <v>368</v>
      </c>
      <c r="Y25" s="41" t="s">
        <v>150</v>
      </c>
      <c r="Z25" s="41">
        <v>368</v>
      </c>
      <c r="AA25" s="41" t="s">
        <v>150</v>
      </c>
      <c r="AB25" s="41">
        <v>368</v>
      </c>
      <c r="AC25" s="41">
        <v>1461</v>
      </c>
      <c r="AD25" s="41" t="s">
        <v>150</v>
      </c>
      <c r="AE25" s="41" t="s">
        <v>150</v>
      </c>
      <c r="AF25" s="41">
        <v>1461</v>
      </c>
      <c r="AG25" s="41">
        <v>3205</v>
      </c>
      <c r="AH25" s="41">
        <v>23</v>
      </c>
      <c r="AI25" s="41">
        <v>547</v>
      </c>
      <c r="AJ25" s="41">
        <v>760</v>
      </c>
      <c r="AK25" s="41">
        <v>226</v>
      </c>
      <c r="AL25" s="41">
        <v>1533</v>
      </c>
      <c r="AM25" s="41" t="s">
        <v>150</v>
      </c>
      <c r="AN25" s="41">
        <v>354</v>
      </c>
      <c r="AO25" s="41" t="s">
        <v>150</v>
      </c>
      <c r="AP25" s="41">
        <v>354</v>
      </c>
      <c r="AQ25" s="41" t="s">
        <v>150</v>
      </c>
      <c r="AR25" s="41">
        <v>354</v>
      </c>
      <c r="AS25" s="41">
        <v>1610</v>
      </c>
      <c r="AT25" s="41" t="s">
        <v>150</v>
      </c>
      <c r="AU25" s="41" t="s">
        <v>150</v>
      </c>
      <c r="AV25" s="41">
        <v>1610</v>
      </c>
      <c r="AW25" s="41">
        <v>3520</v>
      </c>
      <c r="AX25" s="41">
        <v>49</v>
      </c>
      <c r="AY25" s="41">
        <v>1987</v>
      </c>
      <c r="AZ25" s="41">
        <v>2448</v>
      </c>
      <c r="BA25" s="41">
        <v>765</v>
      </c>
      <c r="BB25" s="41">
        <v>5200</v>
      </c>
      <c r="BC25" s="41" t="s">
        <v>150</v>
      </c>
      <c r="BD25" s="41">
        <v>1282</v>
      </c>
      <c r="BE25" s="41" t="s">
        <v>150</v>
      </c>
      <c r="BF25" s="41">
        <v>1282</v>
      </c>
      <c r="BG25" s="41" t="s">
        <v>150</v>
      </c>
      <c r="BH25" s="41">
        <v>1282</v>
      </c>
      <c r="BI25" s="41">
        <v>5128</v>
      </c>
      <c r="BJ25" s="41" t="s">
        <v>150</v>
      </c>
      <c r="BK25" s="41" t="s">
        <v>150</v>
      </c>
      <c r="BL25" s="41">
        <v>5128</v>
      </c>
      <c r="BM25" s="41">
        <v>11659</v>
      </c>
      <c r="BN25" s="42">
        <v>18.367346938775508</v>
      </c>
      <c r="BO25" s="42">
        <v>10.920986411675893</v>
      </c>
      <c r="BP25" s="42">
        <v>3.2271241830065356</v>
      </c>
      <c r="BQ25" s="42">
        <v>0</v>
      </c>
      <c r="BR25" s="42">
        <v>5.692307692307697</v>
      </c>
      <c r="BS25" s="42" t="s">
        <v>150</v>
      </c>
      <c r="BT25" s="42">
        <v>1.9500780031201259</v>
      </c>
      <c r="BU25" s="42" t="s">
        <v>150</v>
      </c>
      <c r="BV25" s="42">
        <v>1.9500780031201259</v>
      </c>
      <c r="BW25" s="42" t="s">
        <v>150</v>
      </c>
      <c r="BX25" s="42">
        <v>1.9500780031201259</v>
      </c>
      <c r="BY25" s="42">
        <v>3.8416536661466494</v>
      </c>
      <c r="BZ25" s="42" t="s">
        <v>150</v>
      </c>
      <c r="CA25" s="42" t="s">
        <v>150</v>
      </c>
      <c r="CB25" s="42">
        <v>3.8416536661466494</v>
      </c>
      <c r="CC25" s="42">
        <v>4.5201132172570606</v>
      </c>
    </row>
    <row r="26" spans="1:81">
      <c r="A26" s="40" t="s">
        <v>29</v>
      </c>
      <c r="B26" s="41" t="s">
        <v>150</v>
      </c>
      <c r="C26" s="41" t="s">
        <v>150</v>
      </c>
      <c r="D26" s="41">
        <v>415</v>
      </c>
      <c r="E26" s="41" t="s">
        <v>150</v>
      </c>
      <c r="F26" s="41">
        <v>415</v>
      </c>
      <c r="G26" s="41" t="s">
        <v>150</v>
      </c>
      <c r="H26" s="41" t="s">
        <v>150</v>
      </c>
      <c r="I26" s="41" t="s">
        <v>150</v>
      </c>
      <c r="J26" s="41" t="s">
        <v>150</v>
      </c>
      <c r="K26" s="41" t="s">
        <v>150</v>
      </c>
      <c r="L26" s="41">
        <v>0</v>
      </c>
      <c r="M26" s="41">
        <v>819</v>
      </c>
      <c r="N26" s="41" t="s">
        <v>150</v>
      </c>
      <c r="O26" s="41" t="s">
        <v>150</v>
      </c>
      <c r="P26" s="41">
        <v>819</v>
      </c>
      <c r="Q26" s="41">
        <v>1234</v>
      </c>
      <c r="R26" s="41" t="s">
        <v>150</v>
      </c>
      <c r="S26" s="41" t="s">
        <v>150</v>
      </c>
      <c r="T26" s="41">
        <v>122</v>
      </c>
      <c r="U26" s="41" t="s">
        <v>150</v>
      </c>
      <c r="V26" s="41">
        <v>122</v>
      </c>
      <c r="W26" s="41" t="s">
        <v>150</v>
      </c>
      <c r="X26" s="41" t="s">
        <v>150</v>
      </c>
      <c r="Y26" s="41" t="s">
        <v>150</v>
      </c>
      <c r="Z26" s="41" t="s">
        <v>150</v>
      </c>
      <c r="AA26" s="41" t="s">
        <v>150</v>
      </c>
      <c r="AB26" s="41">
        <v>0</v>
      </c>
      <c r="AC26" s="41">
        <v>219</v>
      </c>
      <c r="AD26" s="41" t="s">
        <v>150</v>
      </c>
      <c r="AE26" s="41" t="s">
        <v>150</v>
      </c>
      <c r="AF26" s="41">
        <v>219</v>
      </c>
      <c r="AG26" s="41">
        <v>341</v>
      </c>
      <c r="AH26" s="41" t="s">
        <v>150</v>
      </c>
      <c r="AI26" s="41" t="s">
        <v>150</v>
      </c>
      <c r="AJ26" s="41">
        <v>120</v>
      </c>
      <c r="AK26" s="41" t="s">
        <v>150</v>
      </c>
      <c r="AL26" s="41">
        <v>120</v>
      </c>
      <c r="AM26" s="41" t="s">
        <v>150</v>
      </c>
      <c r="AN26" s="41" t="s">
        <v>150</v>
      </c>
      <c r="AO26" s="41" t="s">
        <v>150</v>
      </c>
      <c r="AP26" s="41" t="s">
        <v>150</v>
      </c>
      <c r="AQ26" s="41" t="s">
        <v>150</v>
      </c>
      <c r="AR26" s="41">
        <v>0</v>
      </c>
      <c r="AS26" s="41">
        <v>289</v>
      </c>
      <c r="AT26" s="41" t="s">
        <v>150</v>
      </c>
      <c r="AU26" s="41" t="s">
        <v>150</v>
      </c>
      <c r="AV26" s="41">
        <v>289</v>
      </c>
      <c r="AW26" s="41">
        <v>409</v>
      </c>
      <c r="AX26" s="41" t="s">
        <v>150</v>
      </c>
      <c r="AY26" s="41" t="s">
        <v>150</v>
      </c>
      <c r="AZ26" s="41">
        <v>440</v>
      </c>
      <c r="BA26" s="41" t="s">
        <v>150</v>
      </c>
      <c r="BB26" s="41">
        <v>440</v>
      </c>
      <c r="BC26" s="41" t="s">
        <v>150</v>
      </c>
      <c r="BD26" s="41" t="s">
        <v>150</v>
      </c>
      <c r="BE26" s="41" t="s">
        <v>150</v>
      </c>
      <c r="BF26" s="41" t="s">
        <v>150</v>
      </c>
      <c r="BG26" s="41" t="s">
        <v>150</v>
      </c>
      <c r="BH26" s="41">
        <v>0</v>
      </c>
      <c r="BI26" s="41">
        <v>803</v>
      </c>
      <c r="BJ26" s="41" t="s">
        <v>150</v>
      </c>
      <c r="BK26" s="41" t="s">
        <v>150</v>
      </c>
      <c r="BL26" s="41">
        <v>803</v>
      </c>
      <c r="BM26" s="41">
        <v>1243</v>
      </c>
      <c r="BN26" s="42" t="s">
        <v>150</v>
      </c>
      <c r="BO26" s="42" t="s">
        <v>150</v>
      </c>
      <c r="BP26" s="42">
        <v>5.2272727272727249</v>
      </c>
      <c r="BQ26" s="42" t="s">
        <v>150</v>
      </c>
      <c r="BR26" s="42">
        <v>5.2272727272727249</v>
      </c>
      <c r="BS26" s="42" t="s">
        <v>150</v>
      </c>
      <c r="BT26" s="42" t="s">
        <v>150</v>
      </c>
      <c r="BU26" s="42" t="s">
        <v>150</v>
      </c>
      <c r="BV26" s="42" t="s">
        <v>150</v>
      </c>
      <c r="BW26" s="42" t="s">
        <v>150</v>
      </c>
      <c r="BX26" s="42" t="s">
        <v>150</v>
      </c>
      <c r="BY26" s="42">
        <v>6.7247820672478253</v>
      </c>
      <c r="BZ26" s="42" t="s">
        <v>150</v>
      </c>
      <c r="CA26" s="42" t="s">
        <v>150</v>
      </c>
      <c r="CB26" s="42">
        <v>6.7247820672478253</v>
      </c>
      <c r="CC26" s="42">
        <v>6.1946902654867237</v>
      </c>
    </row>
    <row r="27" spans="1:81">
      <c r="A27" s="40" t="s">
        <v>30</v>
      </c>
      <c r="B27" s="41">
        <v>40</v>
      </c>
      <c r="C27" s="41">
        <v>1711</v>
      </c>
      <c r="D27" s="41">
        <v>8116</v>
      </c>
      <c r="E27" s="41">
        <v>3415</v>
      </c>
      <c r="F27" s="41">
        <v>13242</v>
      </c>
      <c r="G27" s="41" t="s">
        <v>150</v>
      </c>
      <c r="H27" s="41">
        <v>9788</v>
      </c>
      <c r="I27" s="41">
        <v>141</v>
      </c>
      <c r="J27" s="41">
        <v>9929</v>
      </c>
      <c r="K27" s="41">
        <v>1342</v>
      </c>
      <c r="L27" s="41">
        <v>11271</v>
      </c>
      <c r="M27" s="41">
        <v>10200</v>
      </c>
      <c r="N27" s="41">
        <v>79</v>
      </c>
      <c r="O27" s="41" t="s">
        <v>150</v>
      </c>
      <c r="P27" s="41">
        <v>10279</v>
      </c>
      <c r="Q27" s="41">
        <v>34832</v>
      </c>
      <c r="R27" s="41">
        <v>14</v>
      </c>
      <c r="S27" s="41">
        <v>499</v>
      </c>
      <c r="T27" s="41">
        <v>2155</v>
      </c>
      <c r="U27" s="41">
        <v>1054</v>
      </c>
      <c r="V27" s="41">
        <v>3708</v>
      </c>
      <c r="W27" s="41" t="s">
        <v>150</v>
      </c>
      <c r="X27" s="41">
        <v>2920</v>
      </c>
      <c r="Y27" s="41">
        <v>36</v>
      </c>
      <c r="Z27" s="41">
        <v>2956</v>
      </c>
      <c r="AA27" s="41">
        <v>380</v>
      </c>
      <c r="AB27" s="41">
        <v>3336</v>
      </c>
      <c r="AC27" s="41">
        <v>2791</v>
      </c>
      <c r="AD27" s="41">
        <v>0</v>
      </c>
      <c r="AE27" s="41" t="s">
        <v>150</v>
      </c>
      <c r="AF27" s="41">
        <v>2791</v>
      </c>
      <c r="AG27" s="41">
        <v>9849</v>
      </c>
      <c r="AH27" s="41">
        <v>12</v>
      </c>
      <c r="AI27" s="41">
        <v>540</v>
      </c>
      <c r="AJ27" s="41">
        <v>2571</v>
      </c>
      <c r="AK27" s="41">
        <v>1122</v>
      </c>
      <c r="AL27" s="41">
        <v>4233</v>
      </c>
      <c r="AM27" s="41" t="s">
        <v>150</v>
      </c>
      <c r="AN27" s="41">
        <v>3190</v>
      </c>
      <c r="AO27" s="41">
        <v>28</v>
      </c>
      <c r="AP27" s="41">
        <v>3218</v>
      </c>
      <c r="AQ27" s="41">
        <v>443</v>
      </c>
      <c r="AR27" s="41">
        <v>3661</v>
      </c>
      <c r="AS27" s="41">
        <v>3335</v>
      </c>
      <c r="AT27" s="41">
        <v>24</v>
      </c>
      <c r="AU27" s="41" t="s">
        <v>150</v>
      </c>
      <c r="AV27" s="41">
        <v>3359</v>
      </c>
      <c r="AW27" s="41">
        <v>11265</v>
      </c>
      <c r="AX27" s="41">
        <v>46</v>
      </c>
      <c r="AY27" s="41">
        <v>1753</v>
      </c>
      <c r="AZ27" s="41">
        <v>8137</v>
      </c>
      <c r="BA27" s="41">
        <v>3427</v>
      </c>
      <c r="BB27" s="41">
        <v>13317</v>
      </c>
      <c r="BC27" s="41" t="s">
        <v>150</v>
      </c>
      <c r="BD27" s="41">
        <v>10103</v>
      </c>
      <c r="BE27" s="41">
        <v>160</v>
      </c>
      <c r="BF27" s="41">
        <v>10263</v>
      </c>
      <c r="BG27" s="41">
        <v>1383</v>
      </c>
      <c r="BH27" s="41">
        <v>11646</v>
      </c>
      <c r="BI27" s="41">
        <v>10297</v>
      </c>
      <c r="BJ27" s="41">
        <v>53</v>
      </c>
      <c r="BK27" s="41" t="s">
        <v>150</v>
      </c>
      <c r="BL27" s="41">
        <v>10350</v>
      </c>
      <c r="BM27" s="41">
        <v>35359</v>
      </c>
      <c r="BN27" s="42">
        <v>8.6956521739130483</v>
      </c>
      <c r="BO27" s="42">
        <v>4.7347404449515125</v>
      </c>
      <c r="BP27" s="42">
        <v>5.3705296792429635</v>
      </c>
      <c r="BQ27" s="42">
        <v>2.3344032681645754</v>
      </c>
      <c r="BR27" s="42">
        <v>4.5055192610948369</v>
      </c>
      <c r="BS27" s="42" t="s">
        <v>150</v>
      </c>
      <c r="BT27" s="42">
        <v>5.7903592992180508</v>
      </c>
      <c r="BU27" s="42">
        <v>6.8749999999999982</v>
      </c>
      <c r="BV27" s="42">
        <v>5.8072688297768682</v>
      </c>
      <c r="BW27" s="42">
        <v>7.5198843094721575</v>
      </c>
      <c r="BX27" s="42">
        <v>6.0106474325948849</v>
      </c>
      <c r="BY27" s="42">
        <v>6.2251141109060937</v>
      </c>
      <c r="BZ27" s="42">
        <v>-3.7735849056603765</v>
      </c>
      <c r="CA27" s="42" t="s">
        <v>150</v>
      </c>
      <c r="CB27" s="42">
        <v>6.1739130434782634</v>
      </c>
      <c r="CC27" s="42">
        <v>5.4950649056817236</v>
      </c>
    </row>
    <row r="28" spans="1:81">
      <c r="A28" s="40" t="s">
        <v>31</v>
      </c>
      <c r="B28" s="41" t="s">
        <v>150</v>
      </c>
      <c r="C28" s="41">
        <v>792</v>
      </c>
      <c r="D28" s="41" t="s">
        <v>150</v>
      </c>
      <c r="E28" s="41" t="s">
        <v>150</v>
      </c>
      <c r="F28" s="41">
        <v>792</v>
      </c>
      <c r="G28" s="41" t="s">
        <v>150</v>
      </c>
      <c r="H28" s="41" t="s">
        <v>150</v>
      </c>
      <c r="I28" s="41" t="s">
        <v>150</v>
      </c>
      <c r="J28" s="41" t="s">
        <v>150</v>
      </c>
      <c r="K28" s="41">
        <v>526</v>
      </c>
      <c r="L28" s="41">
        <v>526</v>
      </c>
      <c r="M28" s="41">
        <v>998</v>
      </c>
      <c r="N28" s="41" t="s">
        <v>150</v>
      </c>
      <c r="O28" s="41" t="s">
        <v>150</v>
      </c>
      <c r="P28" s="41">
        <v>998</v>
      </c>
      <c r="Q28" s="41">
        <v>2316</v>
      </c>
      <c r="R28" s="41" t="s">
        <v>150</v>
      </c>
      <c r="S28" s="41">
        <v>244</v>
      </c>
      <c r="T28" s="41" t="s">
        <v>150</v>
      </c>
      <c r="U28" s="41" t="s">
        <v>150</v>
      </c>
      <c r="V28" s="41">
        <v>244</v>
      </c>
      <c r="W28" s="41" t="s">
        <v>150</v>
      </c>
      <c r="X28" s="41" t="s">
        <v>150</v>
      </c>
      <c r="Y28" s="41" t="s">
        <v>150</v>
      </c>
      <c r="Z28" s="41" t="s">
        <v>150</v>
      </c>
      <c r="AA28" s="41">
        <v>140</v>
      </c>
      <c r="AB28" s="41">
        <v>140</v>
      </c>
      <c r="AC28" s="41">
        <v>300</v>
      </c>
      <c r="AD28" s="41" t="s">
        <v>150</v>
      </c>
      <c r="AE28" s="41" t="s">
        <v>150</v>
      </c>
      <c r="AF28" s="41">
        <v>300</v>
      </c>
      <c r="AG28" s="41">
        <v>684</v>
      </c>
      <c r="AH28" s="41" t="s">
        <v>150</v>
      </c>
      <c r="AI28" s="41">
        <v>220</v>
      </c>
      <c r="AJ28" s="41" t="s">
        <v>150</v>
      </c>
      <c r="AK28" s="41" t="s">
        <v>150</v>
      </c>
      <c r="AL28" s="41">
        <v>220</v>
      </c>
      <c r="AM28" s="41" t="s">
        <v>150</v>
      </c>
      <c r="AN28" s="41" t="s">
        <v>150</v>
      </c>
      <c r="AO28" s="41" t="s">
        <v>150</v>
      </c>
      <c r="AP28" s="41" t="s">
        <v>150</v>
      </c>
      <c r="AQ28" s="41">
        <v>154</v>
      </c>
      <c r="AR28" s="41">
        <v>154</v>
      </c>
      <c r="AS28" s="41">
        <v>332</v>
      </c>
      <c r="AT28" s="41" t="s">
        <v>150</v>
      </c>
      <c r="AU28" s="41" t="s">
        <v>150</v>
      </c>
      <c r="AV28" s="41">
        <v>332</v>
      </c>
      <c r="AW28" s="41">
        <v>706</v>
      </c>
      <c r="AX28" s="41" t="s">
        <v>150</v>
      </c>
      <c r="AY28" s="41">
        <v>841</v>
      </c>
      <c r="AZ28" s="41" t="s">
        <v>150</v>
      </c>
      <c r="BA28" s="41" t="s">
        <v>150</v>
      </c>
      <c r="BB28" s="41">
        <v>841</v>
      </c>
      <c r="BC28" s="41" t="s">
        <v>150</v>
      </c>
      <c r="BD28" s="41" t="s">
        <v>150</v>
      </c>
      <c r="BE28" s="41" t="s">
        <v>150</v>
      </c>
      <c r="BF28" s="41" t="s">
        <v>150</v>
      </c>
      <c r="BG28" s="41">
        <v>520</v>
      </c>
      <c r="BH28" s="41">
        <v>520</v>
      </c>
      <c r="BI28" s="41">
        <v>1026</v>
      </c>
      <c r="BJ28" s="41" t="s">
        <v>150</v>
      </c>
      <c r="BK28" s="41" t="s">
        <v>150</v>
      </c>
      <c r="BL28" s="41">
        <v>1026</v>
      </c>
      <c r="BM28" s="41">
        <v>2387</v>
      </c>
      <c r="BN28" s="42" t="s">
        <v>150</v>
      </c>
      <c r="BO28" s="42">
        <v>2.9726516052318686</v>
      </c>
      <c r="BP28" s="42" t="s">
        <v>150</v>
      </c>
      <c r="BQ28" s="42" t="s">
        <v>150</v>
      </c>
      <c r="BR28" s="42">
        <v>2.9726516052318686</v>
      </c>
      <c r="BS28" s="42" t="s">
        <v>150</v>
      </c>
      <c r="BT28" s="42" t="s">
        <v>150</v>
      </c>
      <c r="BU28" s="42" t="s">
        <v>150</v>
      </c>
      <c r="BV28" s="42" t="s">
        <v>150</v>
      </c>
      <c r="BW28" s="42">
        <v>1.538461538461533</v>
      </c>
      <c r="BX28" s="42">
        <v>1.538461538461533</v>
      </c>
      <c r="BY28" s="42">
        <v>5.8479532163742682</v>
      </c>
      <c r="BZ28" s="42" t="s">
        <v>150</v>
      </c>
      <c r="CA28" s="42" t="s">
        <v>150</v>
      </c>
      <c r="CB28" s="42">
        <v>5.8479532163742682</v>
      </c>
      <c r="CC28" s="42">
        <v>3.8961038961038974</v>
      </c>
    </row>
    <row r="29" spans="1:81">
      <c r="A29" s="40" t="s">
        <v>32</v>
      </c>
      <c r="B29" s="41">
        <v>41</v>
      </c>
      <c r="C29" s="41">
        <v>510</v>
      </c>
      <c r="D29" s="41" t="s">
        <v>150</v>
      </c>
      <c r="E29" s="41" t="s">
        <v>150</v>
      </c>
      <c r="F29" s="41">
        <v>510</v>
      </c>
      <c r="G29" s="41" t="s">
        <v>150</v>
      </c>
      <c r="H29" s="41" t="s">
        <v>150</v>
      </c>
      <c r="I29" s="41" t="s">
        <v>150</v>
      </c>
      <c r="J29" s="41" t="s">
        <v>150</v>
      </c>
      <c r="K29" s="41">
        <v>280</v>
      </c>
      <c r="L29" s="41">
        <v>280</v>
      </c>
      <c r="M29" s="41">
        <v>1836</v>
      </c>
      <c r="N29" s="41" t="s">
        <v>150</v>
      </c>
      <c r="O29" s="41" t="s">
        <v>150</v>
      </c>
      <c r="P29" s="41">
        <v>1836</v>
      </c>
      <c r="Q29" s="41">
        <v>2667</v>
      </c>
      <c r="R29" s="41">
        <v>9</v>
      </c>
      <c r="S29" s="41">
        <v>165</v>
      </c>
      <c r="T29" s="41" t="s">
        <v>150</v>
      </c>
      <c r="U29" s="41" t="s">
        <v>150</v>
      </c>
      <c r="V29" s="41">
        <v>165</v>
      </c>
      <c r="W29" s="41" t="s">
        <v>150</v>
      </c>
      <c r="X29" s="41" t="s">
        <v>150</v>
      </c>
      <c r="Y29" s="41" t="s">
        <v>150</v>
      </c>
      <c r="Z29" s="41" t="s">
        <v>150</v>
      </c>
      <c r="AA29" s="41">
        <v>87</v>
      </c>
      <c r="AB29" s="41">
        <v>87</v>
      </c>
      <c r="AC29" s="41">
        <v>554</v>
      </c>
      <c r="AD29" s="41" t="s">
        <v>150</v>
      </c>
      <c r="AE29" s="41" t="s">
        <v>150</v>
      </c>
      <c r="AF29" s="41">
        <v>554</v>
      </c>
      <c r="AG29" s="41">
        <v>815</v>
      </c>
      <c r="AH29" s="41">
        <v>13</v>
      </c>
      <c r="AI29" s="41">
        <v>151</v>
      </c>
      <c r="AJ29" s="41" t="s">
        <v>150</v>
      </c>
      <c r="AK29" s="41" t="s">
        <v>150</v>
      </c>
      <c r="AL29" s="41">
        <v>151</v>
      </c>
      <c r="AM29" s="41" t="s">
        <v>150</v>
      </c>
      <c r="AN29" s="41" t="s">
        <v>150</v>
      </c>
      <c r="AO29" s="41" t="s">
        <v>150</v>
      </c>
      <c r="AP29" s="41" t="s">
        <v>150</v>
      </c>
      <c r="AQ29" s="41">
        <v>96</v>
      </c>
      <c r="AR29" s="41">
        <v>96</v>
      </c>
      <c r="AS29" s="41">
        <v>573</v>
      </c>
      <c r="AT29" s="41" t="s">
        <v>150</v>
      </c>
      <c r="AU29" s="41" t="s">
        <v>150</v>
      </c>
      <c r="AV29" s="41">
        <v>573</v>
      </c>
      <c r="AW29" s="41">
        <v>833</v>
      </c>
      <c r="AX29" s="41">
        <v>44</v>
      </c>
      <c r="AY29" s="41">
        <v>565</v>
      </c>
      <c r="AZ29" s="41" t="s">
        <v>150</v>
      </c>
      <c r="BA29" s="41" t="s">
        <v>150</v>
      </c>
      <c r="BB29" s="41">
        <v>565</v>
      </c>
      <c r="BC29" s="41" t="s">
        <v>150</v>
      </c>
      <c r="BD29" s="41" t="s">
        <v>150</v>
      </c>
      <c r="BE29" s="41" t="s">
        <v>150</v>
      </c>
      <c r="BF29" s="41" t="s">
        <v>150</v>
      </c>
      <c r="BG29" s="41">
        <v>280</v>
      </c>
      <c r="BH29" s="41">
        <v>280</v>
      </c>
      <c r="BI29" s="41">
        <v>2017</v>
      </c>
      <c r="BJ29" s="41" t="s">
        <v>150</v>
      </c>
      <c r="BK29" s="41" t="s">
        <v>150</v>
      </c>
      <c r="BL29" s="41">
        <v>2017</v>
      </c>
      <c r="BM29" s="41">
        <v>2906</v>
      </c>
      <c r="BN29" s="42">
        <v>15.909090909090907</v>
      </c>
      <c r="BO29" s="42">
        <v>7.2566371681415891</v>
      </c>
      <c r="BP29" s="42" t="s">
        <v>150</v>
      </c>
      <c r="BQ29" s="42" t="s">
        <v>150</v>
      </c>
      <c r="BR29" s="42">
        <v>7.2566371681415891</v>
      </c>
      <c r="BS29" s="42" t="s">
        <v>150</v>
      </c>
      <c r="BT29" s="42" t="s">
        <v>150</v>
      </c>
      <c r="BU29" s="42" t="s">
        <v>150</v>
      </c>
      <c r="BV29" s="42" t="s">
        <v>150</v>
      </c>
      <c r="BW29" s="42">
        <v>3.214285714285714</v>
      </c>
      <c r="BX29" s="42">
        <v>3.214285714285714</v>
      </c>
      <c r="BY29" s="42">
        <v>9.9157164105106546</v>
      </c>
      <c r="BZ29" s="42" t="s">
        <v>150</v>
      </c>
      <c r="CA29" s="42" t="s">
        <v>150</v>
      </c>
      <c r="CB29" s="42">
        <v>9.9157164105106546</v>
      </c>
      <c r="CC29" s="42">
        <v>8.8437715072264282</v>
      </c>
    </row>
    <row r="30" spans="1:81">
      <c r="A30" s="40" t="s">
        <v>33</v>
      </c>
      <c r="B30" s="41">
        <v>50</v>
      </c>
      <c r="C30" s="41">
        <v>1926</v>
      </c>
      <c r="D30" s="41">
        <v>34502</v>
      </c>
      <c r="E30" s="41">
        <v>15908</v>
      </c>
      <c r="F30" s="41">
        <v>52336</v>
      </c>
      <c r="G30" s="41" t="s">
        <v>150</v>
      </c>
      <c r="H30" s="41">
        <v>13743</v>
      </c>
      <c r="I30" s="41">
        <v>2070</v>
      </c>
      <c r="J30" s="41">
        <v>15813</v>
      </c>
      <c r="K30" s="41" t="s">
        <v>150</v>
      </c>
      <c r="L30" s="41">
        <v>15813</v>
      </c>
      <c r="M30" s="41">
        <v>22569</v>
      </c>
      <c r="N30" s="41">
        <v>1250</v>
      </c>
      <c r="O30" s="41">
        <v>536</v>
      </c>
      <c r="P30" s="41">
        <v>24355</v>
      </c>
      <c r="Q30" s="41">
        <v>92554</v>
      </c>
      <c r="R30" s="41">
        <v>18</v>
      </c>
      <c r="S30" s="41">
        <v>474</v>
      </c>
      <c r="T30" s="41">
        <v>9935</v>
      </c>
      <c r="U30" s="41">
        <v>4628</v>
      </c>
      <c r="V30" s="41">
        <v>15037</v>
      </c>
      <c r="W30" s="41" t="s">
        <v>150</v>
      </c>
      <c r="X30" s="41">
        <v>4041</v>
      </c>
      <c r="Y30" s="41">
        <v>584</v>
      </c>
      <c r="Z30" s="41">
        <v>4625</v>
      </c>
      <c r="AA30" s="41" t="s">
        <v>150</v>
      </c>
      <c r="AB30" s="41">
        <v>4625</v>
      </c>
      <c r="AC30" s="41">
        <v>6215</v>
      </c>
      <c r="AD30" s="41">
        <v>0</v>
      </c>
      <c r="AE30" s="41">
        <v>175</v>
      </c>
      <c r="AF30" s="41">
        <v>6390</v>
      </c>
      <c r="AG30" s="41">
        <v>26070</v>
      </c>
      <c r="AH30" s="41">
        <v>14</v>
      </c>
      <c r="AI30" s="41">
        <v>609</v>
      </c>
      <c r="AJ30" s="41">
        <v>11445</v>
      </c>
      <c r="AK30" s="41">
        <v>5217</v>
      </c>
      <c r="AL30" s="41">
        <v>17271</v>
      </c>
      <c r="AM30" s="41" t="s">
        <v>150</v>
      </c>
      <c r="AN30" s="41">
        <v>4450</v>
      </c>
      <c r="AO30" s="41">
        <v>635</v>
      </c>
      <c r="AP30" s="41">
        <v>5085</v>
      </c>
      <c r="AQ30" s="41" t="s">
        <v>150</v>
      </c>
      <c r="AR30" s="41">
        <v>5085</v>
      </c>
      <c r="AS30" s="41">
        <v>7784</v>
      </c>
      <c r="AT30" s="41">
        <v>440</v>
      </c>
      <c r="AU30" s="41">
        <v>189</v>
      </c>
      <c r="AV30" s="41">
        <v>8413</v>
      </c>
      <c r="AW30" s="41">
        <v>30783</v>
      </c>
      <c r="AX30" s="41">
        <v>58</v>
      </c>
      <c r="AY30" s="41">
        <v>2035</v>
      </c>
      <c r="AZ30" s="41">
        <v>35237</v>
      </c>
      <c r="BA30" s="41">
        <v>15449</v>
      </c>
      <c r="BB30" s="41">
        <v>52721</v>
      </c>
      <c r="BC30" s="41" t="s">
        <v>150</v>
      </c>
      <c r="BD30" s="41">
        <v>14504</v>
      </c>
      <c r="BE30" s="41">
        <v>2128</v>
      </c>
      <c r="BF30" s="41">
        <v>16632</v>
      </c>
      <c r="BG30" s="41" t="s">
        <v>150</v>
      </c>
      <c r="BH30" s="41">
        <v>16632</v>
      </c>
      <c r="BI30" s="41">
        <v>22526</v>
      </c>
      <c r="BJ30" s="41">
        <v>824</v>
      </c>
      <c r="BK30" s="41">
        <v>525</v>
      </c>
      <c r="BL30" s="41">
        <v>23875</v>
      </c>
      <c r="BM30" s="41">
        <v>93286</v>
      </c>
      <c r="BN30" s="42">
        <v>6.8965517241379342</v>
      </c>
      <c r="BO30" s="42">
        <v>11.990171990171994</v>
      </c>
      <c r="BP30" s="42">
        <v>6.3711439679881909</v>
      </c>
      <c r="BQ30" s="42">
        <v>0.84147841284225589</v>
      </c>
      <c r="BR30" s="42">
        <v>4.9676599457521675</v>
      </c>
      <c r="BS30" s="42" t="s">
        <v>150</v>
      </c>
      <c r="BT30" s="42">
        <v>8.0667402095973557</v>
      </c>
      <c r="BU30" s="42">
        <v>5.1221804511278224</v>
      </c>
      <c r="BV30" s="42">
        <v>7.6899951899951908</v>
      </c>
      <c r="BW30" s="42" t="s">
        <v>150</v>
      </c>
      <c r="BX30" s="42">
        <v>7.6899951899951908</v>
      </c>
      <c r="BY30" s="42">
        <v>6.7743940335612152</v>
      </c>
      <c r="BZ30" s="42">
        <v>1.6990291262135915</v>
      </c>
      <c r="CA30" s="42">
        <v>0.57142857142856718</v>
      </c>
      <c r="CB30" s="42">
        <v>6.4628272251308854</v>
      </c>
      <c r="CC30" s="42">
        <v>5.8368887078446896</v>
      </c>
    </row>
    <row r="31" spans="1:81">
      <c r="A31" s="40" t="s">
        <v>34</v>
      </c>
      <c r="B31" s="41" t="s">
        <v>150</v>
      </c>
      <c r="C31" s="41">
        <v>594</v>
      </c>
      <c r="D31" s="41">
        <v>1035</v>
      </c>
      <c r="E31" s="41">
        <v>237</v>
      </c>
      <c r="F31" s="41">
        <v>1866</v>
      </c>
      <c r="G31" s="41" t="s">
        <v>150</v>
      </c>
      <c r="H31" s="41">
        <v>943</v>
      </c>
      <c r="I31" s="41" t="s">
        <v>150</v>
      </c>
      <c r="J31" s="41">
        <v>943</v>
      </c>
      <c r="K31" s="41" t="s">
        <v>150</v>
      </c>
      <c r="L31" s="41">
        <v>943</v>
      </c>
      <c r="M31" s="41">
        <v>279</v>
      </c>
      <c r="N31" s="41" t="s">
        <v>150</v>
      </c>
      <c r="O31" s="41" t="s">
        <v>150</v>
      </c>
      <c r="P31" s="41">
        <v>279</v>
      </c>
      <c r="Q31" s="41">
        <v>3088</v>
      </c>
      <c r="R31" s="41" t="s">
        <v>150</v>
      </c>
      <c r="S31" s="41">
        <v>169</v>
      </c>
      <c r="T31" s="41">
        <v>348</v>
      </c>
      <c r="U31" s="41">
        <v>75</v>
      </c>
      <c r="V31" s="41">
        <v>592</v>
      </c>
      <c r="W31" s="41" t="s">
        <v>150</v>
      </c>
      <c r="X31" s="41">
        <v>225</v>
      </c>
      <c r="Y31" s="41" t="s">
        <v>150</v>
      </c>
      <c r="Z31" s="41">
        <v>225</v>
      </c>
      <c r="AA31" s="41" t="s">
        <v>150</v>
      </c>
      <c r="AB31" s="41">
        <v>225</v>
      </c>
      <c r="AC31" s="41">
        <v>83</v>
      </c>
      <c r="AD31" s="41" t="s">
        <v>150</v>
      </c>
      <c r="AE31" s="41" t="s">
        <v>150</v>
      </c>
      <c r="AF31" s="41">
        <v>83</v>
      </c>
      <c r="AG31" s="41">
        <v>900</v>
      </c>
      <c r="AH31" s="41" t="s">
        <v>150</v>
      </c>
      <c r="AI31" s="41">
        <v>208</v>
      </c>
      <c r="AJ31" s="41">
        <v>276</v>
      </c>
      <c r="AK31" s="41">
        <v>58</v>
      </c>
      <c r="AL31" s="41">
        <v>542</v>
      </c>
      <c r="AM31" s="41" t="s">
        <v>150</v>
      </c>
      <c r="AN31" s="41">
        <v>296</v>
      </c>
      <c r="AO31" s="41" t="s">
        <v>150</v>
      </c>
      <c r="AP31" s="41">
        <v>296</v>
      </c>
      <c r="AQ31" s="41" t="s">
        <v>150</v>
      </c>
      <c r="AR31" s="41">
        <v>296</v>
      </c>
      <c r="AS31" s="41">
        <v>80</v>
      </c>
      <c r="AT31" s="41" t="s">
        <v>150</v>
      </c>
      <c r="AU31" s="41" t="s">
        <v>150</v>
      </c>
      <c r="AV31" s="41">
        <v>80</v>
      </c>
      <c r="AW31" s="41">
        <v>918</v>
      </c>
      <c r="AX31" s="41" t="s">
        <v>150</v>
      </c>
      <c r="AY31" s="41">
        <v>583</v>
      </c>
      <c r="AZ31" s="41">
        <v>1165</v>
      </c>
      <c r="BA31" s="41">
        <v>233</v>
      </c>
      <c r="BB31" s="41">
        <v>1981</v>
      </c>
      <c r="BC31" s="41" t="s">
        <v>150</v>
      </c>
      <c r="BD31" s="41">
        <v>906</v>
      </c>
      <c r="BE31" s="41" t="s">
        <v>150</v>
      </c>
      <c r="BF31" s="41">
        <v>906</v>
      </c>
      <c r="BG31" s="41" t="s">
        <v>150</v>
      </c>
      <c r="BH31" s="41">
        <v>906</v>
      </c>
      <c r="BI31" s="41">
        <v>298</v>
      </c>
      <c r="BJ31" s="41" t="s">
        <v>150</v>
      </c>
      <c r="BK31" s="41" t="s">
        <v>150</v>
      </c>
      <c r="BL31" s="41">
        <v>298</v>
      </c>
      <c r="BM31" s="41">
        <v>3185</v>
      </c>
      <c r="BN31" s="42" t="s">
        <v>150</v>
      </c>
      <c r="BO31" s="42">
        <v>4.8027444253859297</v>
      </c>
      <c r="BP31" s="42">
        <v>4.9785407725321917</v>
      </c>
      <c r="BQ31" s="42">
        <v>-9.0128755364806921</v>
      </c>
      <c r="BR31" s="42">
        <v>3.2811711256940934</v>
      </c>
      <c r="BS31" s="42" t="s">
        <v>150</v>
      </c>
      <c r="BT31" s="42">
        <v>3.7527593818984517</v>
      </c>
      <c r="BU31" s="42" t="s">
        <v>150</v>
      </c>
      <c r="BV31" s="42">
        <v>3.7527593818984517</v>
      </c>
      <c r="BW31" s="42" t="s">
        <v>150</v>
      </c>
      <c r="BX31" s="42">
        <v>3.7527593818984517</v>
      </c>
      <c r="BY31" s="42">
        <v>5.3691275167785264</v>
      </c>
      <c r="BZ31" s="42" t="s">
        <v>150</v>
      </c>
      <c r="CA31" s="42" t="s">
        <v>150</v>
      </c>
      <c r="CB31" s="42">
        <v>5.3691275167785264</v>
      </c>
      <c r="CC31" s="42">
        <v>3.6106750392464693</v>
      </c>
    </row>
    <row r="32" spans="1:81">
      <c r="A32" s="40" t="s">
        <v>35</v>
      </c>
      <c r="B32" s="41">
        <v>14</v>
      </c>
      <c r="C32" s="41" t="s">
        <v>150</v>
      </c>
      <c r="D32" s="41" t="s">
        <v>150</v>
      </c>
      <c r="E32" s="41">
        <v>68</v>
      </c>
      <c r="F32" s="41">
        <v>68</v>
      </c>
      <c r="G32" s="41" t="s">
        <v>150</v>
      </c>
      <c r="H32" s="41" t="s">
        <v>150</v>
      </c>
      <c r="I32" s="41" t="s">
        <v>150</v>
      </c>
      <c r="J32" s="41" t="s">
        <v>150</v>
      </c>
      <c r="K32" s="41">
        <v>360</v>
      </c>
      <c r="L32" s="41">
        <v>360</v>
      </c>
      <c r="M32" s="41">
        <v>1109</v>
      </c>
      <c r="N32" s="41" t="s">
        <v>150</v>
      </c>
      <c r="O32" s="41" t="s">
        <v>150</v>
      </c>
      <c r="P32" s="41">
        <v>1109</v>
      </c>
      <c r="Q32" s="41">
        <v>1551</v>
      </c>
      <c r="R32" s="41">
        <v>10</v>
      </c>
      <c r="S32" s="41" t="s">
        <v>150</v>
      </c>
      <c r="T32" s="41" t="s">
        <v>150</v>
      </c>
      <c r="U32" s="41">
        <v>23</v>
      </c>
      <c r="V32" s="41">
        <v>23</v>
      </c>
      <c r="W32" s="41" t="s">
        <v>150</v>
      </c>
      <c r="X32" s="41" t="s">
        <v>150</v>
      </c>
      <c r="Y32" s="41" t="s">
        <v>150</v>
      </c>
      <c r="Z32" s="41" t="s">
        <v>150</v>
      </c>
      <c r="AA32" s="41">
        <v>89</v>
      </c>
      <c r="AB32" s="41">
        <v>89</v>
      </c>
      <c r="AC32" s="41">
        <v>308</v>
      </c>
      <c r="AD32" s="41" t="s">
        <v>150</v>
      </c>
      <c r="AE32" s="41" t="s">
        <v>150</v>
      </c>
      <c r="AF32" s="41">
        <v>308</v>
      </c>
      <c r="AG32" s="41">
        <v>430</v>
      </c>
      <c r="AH32" s="41">
        <v>5</v>
      </c>
      <c r="AI32" s="41" t="s">
        <v>150</v>
      </c>
      <c r="AJ32" s="41" t="s">
        <v>150</v>
      </c>
      <c r="AK32" s="41">
        <v>25</v>
      </c>
      <c r="AL32" s="41">
        <v>25</v>
      </c>
      <c r="AM32" s="41" t="s">
        <v>150</v>
      </c>
      <c r="AN32" s="41" t="s">
        <v>150</v>
      </c>
      <c r="AO32" s="41" t="s">
        <v>150</v>
      </c>
      <c r="AP32" s="41" t="s">
        <v>150</v>
      </c>
      <c r="AQ32" s="41">
        <v>127</v>
      </c>
      <c r="AR32" s="41">
        <v>127</v>
      </c>
      <c r="AS32" s="41">
        <v>372</v>
      </c>
      <c r="AT32" s="41" t="s">
        <v>150</v>
      </c>
      <c r="AU32" s="41" t="s">
        <v>150</v>
      </c>
      <c r="AV32" s="41">
        <v>372</v>
      </c>
      <c r="AW32" s="41">
        <v>529</v>
      </c>
      <c r="AX32" s="41">
        <v>15</v>
      </c>
      <c r="AY32" s="41" t="s">
        <v>150</v>
      </c>
      <c r="AZ32" s="41" t="s">
        <v>150</v>
      </c>
      <c r="BA32" s="41">
        <v>73</v>
      </c>
      <c r="BB32" s="41">
        <v>73</v>
      </c>
      <c r="BC32" s="41" t="s">
        <v>150</v>
      </c>
      <c r="BD32" s="41" t="s">
        <v>150</v>
      </c>
      <c r="BE32" s="41" t="s">
        <v>150</v>
      </c>
      <c r="BF32" s="41" t="s">
        <v>150</v>
      </c>
      <c r="BG32" s="41">
        <v>375</v>
      </c>
      <c r="BH32" s="41">
        <v>375</v>
      </c>
      <c r="BI32" s="41">
        <v>1106</v>
      </c>
      <c r="BJ32" s="41" t="s">
        <v>150</v>
      </c>
      <c r="BK32" s="41" t="s">
        <v>150</v>
      </c>
      <c r="BL32" s="41">
        <v>1106</v>
      </c>
      <c r="BM32" s="41">
        <v>1569</v>
      </c>
      <c r="BN32" s="42">
        <v>-26.666666666666661</v>
      </c>
      <c r="BO32" s="42" t="s">
        <v>150</v>
      </c>
      <c r="BP32" s="42" t="s">
        <v>150</v>
      </c>
      <c r="BQ32" s="42">
        <v>9.5890410958904155</v>
      </c>
      <c r="BR32" s="42">
        <v>9.5890410958904155</v>
      </c>
      <c r="BS32" s="42" t="s">
        <v>150</v>
      </c>
      <c r="BT32" s="42" t="s">
        <v>150</v>
      </c>
      <c r="BU32" s="42" t="s">
        <v>150</v>
      </c>
      <c r="BV32" s="42" t="s">
        <v>150</v>
      </c>
      <c r="BW32" s="42">
        <v>14.133333333333331</v>
      </c>
      <c r="BX32" s="42">
        <v>14.133333333333331</v>
      </c>
      <c r="BY32" s="42">
        <v>5.515370705244127</v>
      </c>
      <c r="BZ32" s="42" t="s">
        <v>150</v>
      </c>
      <c r="CA32" s="42" t="s">
        <v>150</v>
      </c>
      <c r="CB32" s="42">
        <v>5.515370705244127</v>
      </c>
      <c r="CC32" s="42">
        <v>7.4569789674952203</v>
      </c>
    </row>
    <row r="33" spans="1:81">
      <c r="A33" s="40" t="s">
        <v>36</v>
      </c>
      <c r="B33" s="41">
        <v>162</v>
      </c>
      <c r="C33" s="41">
        <v>874</v>
      </c>
      <c r="D33" s="41">
        <v>1067</v>
      </c>
      <c r="E33" s="41">
        <v>88</v>
      </c>
      <c r="F33" s="41">
        <v>2029</v>
      </c>
      <c r="G33" s="41" t="s">
        <v>150</v>
      </c>
      <c r="H33" s="41" t="s">
        <v>150</v>
      </c>
      <c r="I33" s="41" t="s">
        <v>150</v>
      </c>
      <c r="J33" s="41" t="s">
        <v>150</v>
      </c>
      <c r="K33" s="41">
        <v>1547</v>
      </c>
      <c r="L33" s="41">
        <v>1547</v>
      </c>
      <c r="M33" s="41">
        <v>4658</v>
      </c>
      <c r="N33" s="41">
        <v>285</v>
      </c>
      <c r="O33" s="41" t="s">
        <v>150</v>
      </c>
      <c r="P33" s="41">
        <v>4943</v>
      </c>
      <c r="Q33" s="41">
        <v>8681</v>
      </c>
      <c r="R33" s="41">
        <v>36</v>
      </c>
      <c r="S33" s="41">
        <v>269</v>
      </c>
      <c r="T33" s="41">
        <v>306</v>
      </c>
      <c r="U33" s="41">
        <v>14</v>
      </c>
      <c r="V33" s="41">
        <v>589</v>
      </c>
      <c r="W33" s="41" t="s">
        <v>150</v>
      </c>
      <c r="X33" s="41" t="s">
        <v>150</v>
      </c>
      <c r="Y33" s="41" t="s">
        <v>150</v>
      </c>
      <c r="Z33" s="41" t="s">
        <v>150</v>
      </c>
      <c r="AA33" s="41">
        <v>438</v>
      </c>
      <c r="AB33" s="41">
        <v>438</v>
      </c>
      <c r="AC33" s="41">
        <v>1339</v>
      </c>
      <c r="AD33" s="41">
        <v>24</v>
      </c>
      <c r="AE33" s="41" t="s">
        <v>150</v>
      </c>
      <c r="AF33" s="41">
        <v>1363</v>
      </c>
      <c r="AG33" s="41">
        <v>2426</v>
      </c>
      <c r="AH33" s="41">
        <v>41</v>
      </c>
      <c r="AI33" s="41">
        <v>291</v>
      </c>
      <c r="AJ33" s="41">
        <v>373</v>
      </c>
      <c r="AK33" s="41">
        <v>26</v>
      </c>
      <c r="AL33" s="41">
        <v>690</v>
      </c>
      <c r="AM33" s="41" t="s">
        <v>150</v>
      </c>
      <c r="AN33" s="41" t="s">
        <v>150</v>
      </c>
      <c r="AO33" s="41" t="s">
        <v>150</v>
      </c>
      <c r="AP33" s="41" t="s">
        <v>150</v>
      </c>
      <c r="AQ33" s="41">
        <v>466</v>
      </c>
      <c r="AR33" s="41">
        <v>466</v>
      </c>
      <c r="AS33" s="41">
        <v>1493</v>
      </c>
      <c r="AT33" s="41">
        <v>100</v>
      </c>
      <c r="AU33" s="41" t="s">
        <v>150</v>
      </c>
      <c r="AV33" s="41">
        <v>1593</v>
      </c>
      <c r="AW33" s="41">
        <v>2790</v>
      </c>
      <c r="AX33" s="41">
        <v>178</v>
      </c>
      <c r="AY33" s="41">
        <v>894</v>
      </c>
      <c r="AZ33" s="41">
        <v>1077</v>
      </c>
      <c r="BA33" s="41">
        <v>79</v>
      </c>
      <c r="BB33" s="41">
        <v>2050</v>
      </c>
      <c r="BC33" s="41" t="s">
        <v>150</v>
      </c>
      <c r="BD33" s="41" t="s">
        <v>150</v>
      </c>
      <c r="BE33" s="41" t="s">
        <v>150</v>
      </c>
      <c r="BF33" s="41" t="s">
        <v>150</v>
      </c>
      <c r="BG33" s="41">
        <v>1575</v>
      </c>
      <c r="BH33" s="41">
        <v>1575</v>
      </c>
      <c r="BI33" s="41">
        <v>4796</v>
      </c>
      <c r="BJ33" s="41">
        <v>215</v>
      </c>
      <c r="BK33" s="41" t="s">
        <v>150</v>
      </c>
      <c r="BL33" s="41">
        <v>5011</v>
      </c>
      <c r="BM33" s="41">
        <v>8814</v>
      </c>
      <c r="BN33" s="42">
        <v>11.79775280898876</v>
      </c>
      <c r="BO33" s="42">
        <v>4.6979865771812124</v>
      </c>
      <c r="BP33" s="42">
        <v>7.1494893221912719</v>
      </c>
      <c r="BQ33" s="42">
        <v>3.7974683544303778</v>
      </c>
      <c r="BR33" s="42">
        <v>5.9512195121951272</v>
      </c>
      <c r="BS33" s="42" t="s">
        <v>150</v>
      </c>
      <c r="BT33" s="42" t="s">
        <v>150</v>
      </c>
      <c r="BU33" s="42" t="s">
        <v>150</v>
      </c>
      <c r="BV33" s="42" t="s">
        <v>150</v>
      </c>
      <c r="BW33" s="42">
        <v>3.5555555555555562</v>
      </c>
      <c r="BX33" s="42">
        <v>3.5555555555555562</v>
      </c>
      <c r="BY33" s="42">
        <v>6.0884070058382029</v>
      </c>
      <c r="BZ33" s="42">
        <v>2.7906976744186074</v>
      </c>
      <c r="CA33" s="42" t="s">
        <v>150</v>
      </c>
      <c r="CB33" s="42">
        <v>5.9469167830772278</v>
      </c>
      <c r="CC33" s="42">
        <v>5.6387565237122743</v>
      </c>
    </row>
    <row r="34" spans="1:81">
      <c r="A34" s="40" t="s">
        <v>37</v>
      </c>
      <c r="B34" s="41" t="s">
        <v>150</v>
      </c>
      <c r="C34" s="41" t="s">
        <v>150</v>
      </c>
      <c r="D34" s="41">
        <v>726</v>
      </c>
      <c r="E34" s="41" t="s">
        <v>150</v>
      </c>
      <c r="F34" s="41">
        <v>726</v>
      </c>
      <c r="G34" s="41" t="s">
        <v>150</v>
      </c>
      <c r="H34" s="41" t="s">
        <v>150</v>
      </c>
      <c r="I34" s="41" t="s">
        <v>150</v>
      </c>
      <c r="J34" s="41" t="s">
        <v>150</v>
      </c>
      <c r="K34" s="41" t="s">
        <v>150</v>
      </c>
      <c r="L34" s="41">
        <v>0</v>
      </c>
      <c r="M34" s="41">
        <v>235</v>
      </c>
      <c r="N34" s="41" t="s">
        <v>150</v>
      </c>
      <c r="O34" s="41" t="s">
        <v>150</v>
      </c>
      <c r="P34" s="41">
        <v>235</v>
      </c>
      <c r="Q34" s="41">
        <v>961</v>
      </c>
      <c r="R34" s="41" t="s">
        <v>150</v>
      </c>
      <c r="S34" s="41" t="s">
        <v>150</v>
      </c>
      <c r="T34" s="41">
        <v>226</v>
      </c>
      <c r="U34" s="41" t="s">
        <v>150</v>
      </c>
      <c r="V34" s="41">
        <v>226</v>
      </c>
      <c r="W34" s="41" t="s">
        <v>150</v>
      </c>
      <c r="X34" s="41" t="s">
        <v>150</v>
      </c>
      <c r="Y34" s="41" t="s">
        <v>150</v>
      </c>
      <c r="Z34" s="41" t="s">
        <v>150</v>
      </c>
      <c r="AA34" s="41" t="s">
        <v>150</v>
      </c>
      <c r="AB34" s="41">
        <v>0</v>
      </c>
      <c r="AC34" s="41">
        <v>63</v>
      </c>
      <c r="AD34" s="41" t="s">
        <v>150</v>
      </c>
      <c r="AE34" s="41" t="s">
        <v>150</v>
      </c>
      <c r="AF34" s="41">
        <v>63</v>
      </c>
      <c r="AG34" s="41">
        <v>289</v>
      </c>
      <c r="AH34" s="41" t="s">
        <v>150</v>
      </c>
      <c r="AI34" s="41" t="s">
        <v>150</v>
      </c>
      <c r="AJ34" s="41">
        <v>227</v>
      </c>
      <c r="AK34" s="41" t="s">
        <v>150</v>
      </c>
      <c r="AL34" s="41">
        <v>227</v>
      </c>
      <c r="AM34" s="41" t="s">
        <v>150</v>
      </c>
      <c r="AN34" s="41" t="s">
        <v>150</v>
      </c>
      <c r="AO34" s="41" t="s">
        <v>150</v>
      </c>
      <c r="AP34" s="41" t="s">
        <v>150</v>
      </c>
      <c r="AQ34" s="41" t="s">
        <v>150</v>
      </c>
      <c r="AR34" s="41">
        <v>0</v>
      </c>
      <c r="AS34" s="41">
        <v>81</v>
      </c>
      <c r="AT34" s="41" t="s">
        <v>150</v>
      </c>
      <c r="AU34" s="41" t="s">
        <v>150</v>
      </c>
      <c r="AV34" s="41">
        <v>81</v>
      </c>
      <c r="AW34" s="41">
        <v>308</v>
      </c>
      <c r="AX34" s="41" t="s">
        <v>150</v>
      </c>
      <c r="AY34" s="41" t="s">
        <v>150</v>
      </c>
      <c r="AZ34" s="41">
        <v>761</v>
      </c>
      <c r="BA34" s="41" t="s">
        <v>150</v>
      </c>
      <c r="BB34" s="41">
        <v>761</v>
      </c>
      <c r="BC34" s="41" t="s">
        <v>150</v>
      </c>
      <c r="BD34" s="41" t="s">
        <v>150</v>
      </c>
      <c r="BE34" s="41" t="s">
        <v>150</v>
      </c>
      <c r="BF34" s="41" t="s">
        <v>150</v>
      </c>
      <c r="BG34" s="41" t="s">
        <v>150</v>
      </c>
      <c r="BH34" s="41">
        <v>0</v>
      </c>
      <c r="BI34" s="41">
        <v>218</v>
      </c>
      <c r="BJ34" s="41" t="s">
        <v>150</v>
      </c>
      <c r="BK34" s="41" t="s">
        <v>150</v>
      </c>
      <c r="BL34" s="41">
        <v>218</v>
      </c>
      <c r="BM34" s="41">
        <v>979</v>
      </c>
      <c r="BN34" s="42" t="s">
        <v>150</v>
      </c>
      <c r="BO34" s="42" t="s">
        <v>150</v>
      </c>
      <c r="BP34" s="42">
        <v>4.7306176084099816</v>
      </c>
      <c r="BQ34" s="42" t="s">
        <v>150</v>
      </c>
      <c r="BR34" s="42">
        <v>4.7306176084099816</v>
      </c>
      <c r="BS34" s="42" t="s">
        <v>150</v>
      </c>
      <c r="BT34" s="42" t="s">
        <v>150</v>
      </c>
      <c r="BU34" s="42" t="s">
        <v>150</v>
      </c>
      <c r="BV34" s="42" t="s">
        <v>150</v>
      </c>
      <c r="BW34" s="42" t="s">
        <v>150</v>
      </c>
      <c r="BX34" s="42" t="s">
        <v>150</v>
      </c>
      <c r="BY34" s="42">
        <v>0.45871559633027248</v>
      </c>
      <c r="BZ34" s="42" t="s">
        <v>150</v>
      </c>
      <c r="CA34" s="42" t="s">
        <v>150</v>
      </c>
      <c r="CB34" s="42">
        <v>0.45871559633027248</v>
      </c>
      <c r="CC34" s="42">
        <v>3.7793667007150145</v>
      </c>
    </row>
    <row r="35" spans="1:81">
      <c r="A35" s="40" t="s">
        <v>38</v>
      </c>
      <c r="B35" s="41" t="s">
        <v>150</v>
      </c>
      <c r="C35" s="41">
        <v>649</v>
      </c>
      <c r="D35" s="41">
        <v>795</v>
      </c>
      <c r="E35" s="41">
        <v>296</v>
      </c>
      <c r="F35" s="41">
        <v>1740</v>
      </c>
      <c r="G35" s="41" t="s">
        <v>150</v>
      </c>
      <c r="H35" s="41">
        <v>1275</v>
      </c>
      <c r="I35" s="41" t="s">
        <v>150</v>
      </c>
      <c r="J35" s="41">
        <v>1275</v>
      </c>
      <c r="K35" s="41" t="s">
        <v>150</v>
      </c>
      <c r="L35" s="41">
        <v>1275</v>
      </c>
      <c r="M35" s="41">
        <v>1499</v>
      </c>
      <c r="N35" s="41" t="s">
        <v>150</v>
      </c>
      <c r="O35" s="41" t="s">
        <v>150</v>
      </c>
      <c r="P35" s="41">
        <v>1499</v>
      </c>
      <c r="Q35" s="41">
        <v>4514</v>
      </c>
      <c r="R35" s="41" t="s">
        <v>150</v>
      </c>
      <c r="S35" s="41">
        <v>205</v>
      </c>
      <c r="T35" s="41">
        <v>181</v>
      </c>
      <c r="U35" s="41">
        <v>68</v>
      </c>
      <c r="V35" s="41">
        <v>454</v>
      </c>
      <c r="W35" s="41" t="s">
        <v>150</v>
      </c>
      <c r="X35" s="41">
        <v>357</v>
      </c>
      <c r="Y35" s="41" t="s">
        <v>150</v>
      </c>
      <c r="Z35" s="41">
        <v>357</v>
      </c>
      <c r="AA35" s="41" t="s">
        <v>150</v>
      </c>
      <c r="AB35" s="41">
        <v>357</v>
      </c>
      <c r="AC35" s="41">
        <v>361</v>
      </c>
      <c r="AD35" s="41" t="s">
        <v>150</v>
      </c>
      <c r="AE35" s="41" t="s">
        <v>150</v>
      </c>
      <c r="AF35" s="41">
        <v>361</v>
      </c>
      <c r="AG35" s="41">
        <v>1172</v>
      </c>
      <c r="AH35" s="41" t="s">
        <v>150</v>
      </c>
      <c r="AI35" s="41">
        <v>219</v>
      </c>
      <c r="AJ35" s="41">
        <v>276</v>
      </c>
      <c r="AK35" s="41">
        <v>102</v>
      </c>
      <c r="AL35" s="41">
        <v>597</v>
      </c>
      <c r="AM35" s="41" t="s">
        <v>150</v>
      </c>
      <c r="AN35" s="41">
        <v>420</v>
      </c>
      <c r="AO35" s="41" t="s">
        <v>150</v>
      </c>
      <c r="AP35" s="41">
        <v>420</v>
      </c>
      <c r="AQ35" s="41" t="s">
        <v>150</v>
      </c>
      <c r="AR35" s="41">
        <v>420</v>
      </c>
      <c r="AS35" s="41">
        <v>488</v>
      </c>
      <c r="AT35" s="41" t="s">
        <v>150</v>
      </c>
      <c r="AU35" s="41" t="s">
        <v>150</v>
      </c>
      <c r="AV35" s="41">
        <v>488</v>
      </c>
      <c r="AW35" s="41">
        <v>1505</v>
      </c>
      <c r="AX35" s="41" t="s">
        <v>150</v>
      </c>
      <c r="AY35" s="41">
        <v>660</v>
      </c>
      <c r="AZ35" s="41">
        <v>767</v>
      </c>
      <c r="BA35" s="41">
        <v>264</v>
      </c>
      <c r="BB35" s="41">
        <v>1691</v>
      </c>
      <c r="BC35" s="41" t="s">
        <v>150</v>
      </c>
      <c r="BD35" s="41">
        <v>1324</v>
      </c>
      <c r="BE35" s="41" t="s">
        <v>150</v>
      </c>
      <c r="BF35" s="41">
        <v>1324</v>
      </c>
      <c r="BG35" s="41" t="s">
        <v>150</v>
      </c>
      <c r="BH35" s="41">
        <v>1324</v>
      </c>
      <c r="BI35" s="41">
        <v>1450</v>
      </c>
      <c r="BJ35" s="41">
        <v>10</v>
      </c>
      <c r="BK35" s="41" t="s">
        <v>150</v>
      </c>
      <c r="BL35" s="41">
        <v>1460</v>
      </c>
      <c r="BM35" s="41">
        <v>4475</v>
      </c>
      <c r="BN35" s="42" t="s">
        <v>150</v>
      </c>
      <c r="BO35" s="42">
        <v>3.7878787878787845</v>
      </c>
      <c r="BP35" s="42">
        <v>8.7353324641460279</v>
      </c>
      <c r="BQ35" s="42">
        <v>0.7575757575757569</v>
      </c>
      <c r="BR35" s="42">
        <v>5.5588409225310498</v>
      </c>
      <c r="BS35" s="42" t="s">
        <v>150</v>
      </c>
      <c r="BT35" s="42">
        <v>8.4592145015105693</v>
      </c>
      <c r="BU35" s="42" t="s">
        <v>150</v>
      </c>
      <c r="BV35" s="42">
        <v>8.4592145015105693</v>
      </c>
      <c r="BW35" s="42" t="s">
        <v>150</v>
      </c>
      <c r="BX35" s="42">
        <v>8.4592145015105693</v>
      </c>
      <c r="BY35" s="42">
        <v>5.3793103448275819</v>
      </c>
      <c r="BZ35" s="42">
        <v>100</v>
      </c>
      <c r="CA35" s="42" t="s">
        <v>150</v>
      </c>
      <c r="CB35" s="42">
        <v>6.02739726027397</v>
      </c>
      <c r="CC35" s="42">
        <v>6.5698324022346322</v>
      </c>
    </row>
    <row r="36" spans="1:81">
      <c r="A36" s="40" t="s">
        <v>39</v>
      </c>
      <c r="B36" s="41" t="s">
        <v>150</v>
      </c>
      <c r="C36" s="41">
        <v>812</v>
      </c>
      <c r="D36" s="41" t="s">
        <v>150</v>
      </c>
      <c r="E36" s="41">
        <v>79</v>
      </c>
      <c r="F36" s="41">
        <v>891</v>
      </c>
      <c r="G36" s="41" t="s">
        <v>150</v>
      </c>
      <c r="H36" s="41" t="s">
        <v>150</v>
      </c>
      <c r="I36" s="41" t="s">
        <v>150</v>
      </c>
      <c r="J36" s="41" t="s">
        <v>150</v>
      </c>
      <c r="K36" s="41">
        <v>421</v>
      </c>
      <c r="L36" s="41">
        <v>421</v>
      </c>
      <c r="M36" s="41">
        <v>2653</v>
      </c>
      <c r="N36" s="41" t="s">
        <v>150</v>
      </c>
      <c r="O36" s="41" t="s">
        <v>150</v>
      </c>
      <c r="P36" s="41">
        <v>2653</v>
      </c>
      <c r="Q36" s="41">
        <v>3965</v>
      </c>
      <c r="R36" s="41" t="s">
        <v>150</v>
      </c>
      <c r="S36" s="41">
        <v>203</v>
      </c>
      <c r="T36" s="41" t="s">
        <v>150</v>
      </c>
      <c r="U36" s="41">
        <v>20</v>
      </c>
      <c r="V36" s="41">
        <v>223</v>
      </c>
      <c r="W36" s="41" t="s">
        <v>150</v>
      </c>
      <c r="X36" s="41" t="s">
        <v>150</v>
      </c>
      <c r="Y36" s="41" t="s">
        <v>150</v>
      </c>
      <c r="Z36" s="41" t="s">
        <v>150</v>
      </c>
      <c r="AA36" s="41">
        <v>113</v>
      </c>
      <c r="AB36" s="41">
        <v>113</v>
      </c>
      <c r="AC36" s="41">
        <v>736</v>
      </c>
      <c r="AD36" s="41" t="s">
        <v>150</v>
      </c>
      <c r="AE36" s="41" t="s">
        <v>150</v>
      </c>
      <c r="AF36" s="41">
        <v>736</v>
      </c>
      <c r="AG36" s="41">
        <v>1072</v>
      </c>
      <c r="AH36" s="41" t="s">
        <v>150</v>
      </c>
      <c r="AI36" s="41">
        <v>259</v>
      </c>
      <c r="AJ36" s="41" t="s">
        <v>150</v>
      </c>
      <c r="AK36" s="41">
        <v>26</v>
      </c>
      <c r="AL36" s="41">
        <v>285</v>
      </c>
      <c r="AM36" s="41" t="s">
        <v>150</v>
      </c>
      <c r="AN36" s="41" t="s">
        <v>150</v>
      </c>
      <c r="AO36" s="41" t="s">
        <v>150</v>
      </c>
      <c r="AP36" s="41" t="s">
        <v>150</v>
      </c>
      <c r="AQ36" s="41">
        <v>159</v>
      </c>
      <c r="AR36" s="41">
        <v>159</v>
      </c>
      <c r="AS36" s="41">
        <v>851</v>
      </c>
      <c r="AT36" s="41" t="s">
        <v>150</v>
      </c>
      <c r="AU36" s="41" t="s">
        <v>150</v>
      </c>
      <c r="AV36" s="41">
        <v>851</v>
      </c>
      <c r="AW36" s="41">
        <v>1295</v>
      </c>
      <c r="AX36" s="41" t="s">
        <v>150</v>
      </c>
      <c r="AY36" s="41">
        <v>842</v>
      </c>
      <c r="AZ36" s="41" t="s">
        <v>150</v>
      </c>
      <c r="BA36" s="41">
        <v>78</v>
      </c>
      <c r="BB36" s="41">
        <v>920</v>
      </c>
      <c r="BC36" s="41" t="s">
        <v>150</v>
      </c>
      <c r="BD36" s="41" t="s">
        <v>150</v>
      </c>
      <c r="BE36" s="41" t="s">
        <v>150</v>
      </c>
      <c r="BF36" s="41" t="s">
        <v>150</v>
      </c>
      <c r="BG36" s="41">
        <v>394</v>
      </c>
      <c r="BH36" s="41">
        <v>394</v>
      </c>
      <c r="BI36" s="41">
        <v>2708</v>
      </c>
      <c r="BJ36" s="41" t="s">
        <v>150</v>
      </c>
      <c r="BK36" s="41" t="s">
        <v>150</v>
      </c>
      <c r="BL36" s="41">
        <v>2708</v>
      </c>
      <c r="BM36" s="41">
        <v>4022</v>
      </c>
      <c r="BN36" s="42" t="s">
        <v>150</v>
      </c>
      <c r="BO36" s="42">
        <v>10.213776722090262</v>
      </c>
      <c r="BP36" s="42" t="s">
        <v>150</v>
      </c>
      <c r="BQ36" s="42">
        <v>6.4102564102564097</v>
      </c>
      <c r="BR36" s="42">
        <v>9.8913043478260914</v>
      </c>
      <c r="BS36" s="42" t="s">
        <v>150</v>
      </c>
      <c r="BT36" s="42" t="s">
        <v>150</v>
      </c>
      <c r="BU36" s="42" t="s">
        <v>150</v>
      </c>
      <c r="BV36" s="42" t="s">
        <v>150</v>
      </c>
      <c r="BW36" s="42">
        <v>4.822335025380708</v>
      </c>
      <c r="BX36" s="42">
        <v>4.822335025380708</v>
      </c>
      <c r="BY36" s="42">
        <v>6.2776957163958595</v>
      </c>
      <c r="BZ36" s="42" t="s">
        <v>150</v>
      </c>
      <c r="CA36" s="42" t="s">
        <v>150</v>
      </c>
      <c r="CB36" s="42">
        <v>6.2776957163958595</v>
      </c>
      <c r="CC36" s="42">
        <v>6.9617105917453959</v>
      </c>
    </row>
    <row r="37" spans="1:81">
      <c r="A37" s="40" t="s">
        <v>40</v>
      </c>
      <c r="B37" s="41">
        <v>46</v>
      </c>
      <c r="C37" s="41">
        <v>816</v>
      </c>
      <c r="D37" s="41">
        <v>3957</v>
      </c>
      <c r="E37" s="41">
        <v>1451</v>
      </c>
      <c r="F37" s="41">
        <v>6224</v>
      </c>
      <c r="G37" s="41">
        <v>1033</v>
      </c>
      <c r="H37" s="41">
        <v>3668</v>
      </c>
      <c r="I37" s="41">
        <v>69</v>
      </c>
      <c r="J37" s="41">
        <v>4770</v>
      </c>
      <c r="K37" s="41" t="s">
        <v>150</v>
      </c>
      <c r="L37" s="41">
        <v>4770</v>
      </c>
      <c r="M37" s="41">
        <v>4599</v>
      </c>
      <c r="N37" s="41">
        <v>189</v>
      </c>
      <c r="O37" s="41" t="s">
        <v>150</v>
      </c>
      <c r="P37" s="41">
        <v>4788</v>
      </c>
      <c r="Q37" s="41">
        <v>15828</v>
      </c>
      <c r="R37" s="41">
        <v>19</v>
      </c>
      <c r="S37" s="41">
        <v>141</v>
      </c>
      <c r="T37" s="41">
        <v>1211</v>
      </c>
      <c r="U37" s="41">
        <v>450</v>
      </c>
      <c r="V37" s="41">
        <v>1802</v>
      </c>
      <c r="W37" s="41">
        <v>314</v>
      </c>
      <c r="X37" s="41">
        <v>1078</v>
      </c>
      <c r="Y37" s="41">
        <v>25</v>
      </c>
      <c r="Z37" s="41">
        <v>1417</v>
      </c>
      <c r="AA37" s="41" t="s">
        <v>150</v>
      </c>
      <c r="AB37" s="41">
        <v>1417</v>
      </c>
      <c r="AC37" s="41">
        <v>1285</v>
      </c>
      <c r="AD37" s="41">
        <v>0</v>
      </c>
      <c r="AE37" s="41" t="s">
        <v>150</v>
      </c>
      <c r="AF37" s="41">
        <v>1285</v>
      </c>
      <c r="AG37" s="41">
        <v>4523</v>
      </c>
      <c r="AH37" s="41">
        <v>14</v>
      </c>
      <c r="AI37" s="41">
        <v>256</v>
      </c>
      <c r="AJ37" s="41">
        <v>1293</v>
      </c>
      <c r="AK37" s="41">
        <v>410</v>
      </c>
      <c r="AL37" s="41">
        <v>1959</v>
      </c>
      <c r="AM37" s="41">
        <v>302</v>
      </c>
      <c r="AN37" s="41">
        <v>1063</v>
      </c>
      <c r="AO37" s="41">
        <v>16</v>
      </c>
      <c r="AP37" s="41">
        <v>1381</v>
      </c>
      <c r="AQ37" s="41" t="s">
        <v>150</v>
      </c>
      <c r="AR37" s="41">
        <v>1381</v>
      </c>
      <c r="AS37" s="41">
        <v>1479</v>
      </c>
      <c r="AT37" s="41">
        <v>77</v>
      </c>
      <c r="AU37" s="41" t="s">
        <v>150</v>
      </c>
      <c r="AV37" s="41">
        <v>1556</v>
      </c>
      <c r="AW37" s="41">
        <v>4910</v>
      </c>
      <c r="AX37" s="41">
        <v>60</v>
      </c>
      <c r="AY37" s="41">
        <v>732</v>
      </c>
      <c r="AZ37" s="41">
        <v>4036</v>
      </c>
      <c r="BA37" s="41">
        <v>1518</v>
      </c>
      <c r="BB37" s="41">
        <v>6286</v>
      </c>
      <c r="BC37" s="41">
        <v>1144</v>
      </c>
      <c r="BD37" s="41">
        <v>3852</v>
      </c>
      <c r="BE37" s="41">
        <v>88</v>
      </c>
      <c r="BF37" s="41">
        <v>5084</v>
      </c>
      <c r="BG37" s="41" t="s">
        <v>150</v>
      </c>
      <c r="BH37" s="41">
        <v>5084</v>
      </c>
      <c r="BI37" s="41">
        <v>4606</v>
      </c>
      <c r="BJ37" s="41">
        <v>117</v>
      </c>
      <c r="BK37" s="41" t="s">
        <v>150</v>
      </c>
      <c r="BL37" s="41">
        <v>4723</v>
      </c>
      <c r="BM37" s="41">
        <v>16153</v>
      </c>
      <c r="BN37" s="42">
        <v>15.000000000000002</v>
      </c>
      <c r="BO37" s="42">
        <v>4.2349726775956276</v>
      </c>
      <c r="BP37" s="42">
        <v>3.989098116947476</v>
      </c>
      <c r="BQ37" s="42">
        <v>1.7786561264822143</v>
      </c>
      <c r="BR37" s="42">
        <v>3.4839325485205186</v>
      </c>
      <c r="BS37" s="42">
        <v>8.6538461538461569</v>
      </c>
      <c r="BT37" s="42">
        <v>4.3873312564901346</v>
      </c>
      <c r="BU37" s="42">
        <v>11.363636363636365</v>
      </c>
      <c r="BV37" s="42">
        <v>5.468135326514556</v>
      </c>
      <c r="BW37" s="42" t="s">
        <v>150</v>
      </c>
      <c r="BX37" s="42">
        <v>5.468135326514556</v>
      </c>
      <c r="BY37" s="42">
        <v>4.3638732088580152</v>
      </c>
      <c r="BZ37" s="42">
        <v>4.273504273504269</v>
      </c>
      <c r="CA37" s="42" t="s">
        <v>150</v>
      </c>
      <c r="CB37" s="42">
        <v>4.3616345543087025</v>
      </c>
      <c r="CC37" s="42">
        <v>4.4078499349965998</v>
      </c>
    </row>
    <row r="38" spans="1:81">
      <c r="A38" s="40" t="s">
        <v>41</v>
      </c>
      <c r="B38" s="41" t="s">
        <v>150</v>
      </c>
      <c r="C38" s="41">
        <v>230</v>
      </c>
      <c r="D38" s="41">
        <v>1056</v>
      </c>
      <c r="E38" s="41">
        <v>223</v>
      </c>
      <c r="F38" s="41">
        <v>1509</v>
      </c>
      <c r="G38" s="41">
        <v>310</v>
      </c>
      <c r="H38" s="41">
        <v>1345</v>
      </c>
      <c r="I38" s="41">
        <v>141</v>
      </c>
      <c r="J38" s="41">
        <v>1796</v>
      </c>
      <c r="K38" s="41">
        <v>459</v>
      </c>
      <c r="L38" s="41">
        <v>2255</v>
      </c>
      <c r="M38" s="41">
        <v>1590</v>
      </c>
      <c r="N38" s="41" t="s">
        <v>150</v>
      </c>
      <c r="O38" s="41" t="s">
        <v>150</v>
      </c>
      <c r="P38" s="41">
        <v>1590</v>
      </c>
      <c r="Q38" s="41">
        <v>5354</v>
      </c>
      <c r="R38" s="41" t="s">
        <v>150</v>
      </c>
      <c r="S38" s="41">
        <v>62</v>
      </c>
      <c r="T38" s="41">
        <v>277</v>
      </c>
      <c r="U38" s="41">
        <v>65</v>
      </c>
      <c r="V38" s="41">
        <v>404</v>
      </c>
      <c r="W38" s="41">
        <v>82</v>
      </c>
      <c r="X38" s="41">
        <v>431</v>
      </c>
      <c r="Y38" s="41">
        <v>55</v>
      </c>
      <c r="Z38" s="41">
        <v>568</v>
      </c>
      <c r="AA38" s="41">
        <v>139</v>
      </c>
      <c r="AB38" s="41">
        <v>707</v>
      </c>
      <c r="AC38" s="41">
        <v>432</v>
      </c>
      <c r="AD38" s="41" t="s">
        <v>150</v>
      </c>
      <c r="AE38" s="41" t="s">
        <v>150</v>
      </c>
      <c r="AF38" s="41">
        <v>432</v>
      </c>
      <c r="AG38" s="41">
        <v>1543</v>
      </c>
      <c r="AH38" s="41" t="s">
        <v>150</v>
      </c>
      <c r="AI38" s="41">
        <v>82</v>
      </c>
      <c r="AJ38" s="41">
        <v>358</v>
      </c>
      <c r="AK38" s="41">
        <v>75</v>
      </c>
      <c r="AL38" s="41">
        <v>515</v>
      </c>
      <c r="AM38" s="41">
        <v>111</v>
      </c>
      <c r="AN38" s="41">
        <v>433</v>
      </c>
      <c r="AO38" s="41">
        <v>53</v>
      </c>
      <c r="AP38" s="41">
        <v>597</v>
      </c>
      <c r="AQ38" s="41">
        <v>139</v>
      </c>
      <c r="AR38" s="41">
        <v>736</v>
      </c>
      <c r="AS38" s="41">
        <v>543</v>
      </c>
      <c r="AT38" s="41" t="s">
        <v>150</v>
      </c>
      <c r="AU38" s="41" t="s">
        <v>150</v>
      </c>
      <c r="AV38" s="41">
        <v>543</v>
      </c>
      <c r="AW38" s="41">
        <v>1794</v>
      </c>
      <c r="AX38" s="41" t="s">
        <v>150</v>
      </c>
      <c r="AY38" s="41">
        <v>221</v>
      </c>
      <c r="AZ38" s="41">
        <v>743</v>
      </c>
      <c r="BA38" s="41">
        <v>66</v>
      </c>
      <c r="BB38" s="41">
        <v>1030</v>
      </c>
      <c r="BC38" s="41">
        <v>301</v>
      </c>
      <c r="BD38" s="41">
        <v>1039</v>
      </c>
      <c r="BE38" s="41">
        <v>166</v>
      </c>
      <c r="BF38" s="41">
        <v>1506</v>
      </c>
      <c r="BG38" s="41">
        <v>494</v>
      </c>
      <c r="BH38" s="41">
        <v>2000</v>
      </c>
      <c r="BI38" s="41">
        <v>944</v>
      </c>
      <c r="BJ38" s="41" t="s">
        <v>150</v>
      </c>
      <c r="BK38" s="41" t="s">
        <v>150</v>
      </c>
      <c r="BL38" s="41">
        <v>944</v>
      </c>
      <c r="BM38" s="41">
        <v>3974</v>
      </c>
      <c r="BN38" s="42" t="s">
        <v>150</v>
      </c>
      <c r="BO38" s="42">
        <v>4.9773755656108642</v>
      </c>
      <c r="BP38" s="42">
        <v>-31.224764468371458</v>
      </c>
      <c r="BQ38" s="42">
        <v>-222.72727272727272</v>
      </c>
      <c r="BR38" s="42">
        <v>-35.728155339805824</v>
      </c>
      <c r="BS38" s="42">
        <v>6.6445182724252483</v>
      </c>
      <c r="BT38" s="42">
        <v>-29.258902791145335</v>
      </c>
      <c r="BU38" s="42">
        <v>13.855421686746983</v>
      </c>
      <c r="BV38" s="42">
        <v>-17.330677290836661</v>
      </c>
      <c r="BW38" s="42">
        <v>7.0850202429149745</v>
      </c>
      <c r="BX38" s="42">
        <v>-11.299999999999999</v>
      </c>
      <c r="BY38" s="42">
        <v>-56.673728813559322</v>
      </c>
      <c r="BZ38" s="42" t="s">
        <v>150</v>
      </c>
      <c r="CA38" s="42" t="s">
        <v>150</v>
      </c>
      <c r="CB38" s="42">
        <v>-56.673728813559322</v>
      </c>
      <c r="CC38" s="42">
        <v>-28.409662808253657</v>
      </c>
    </row>
    <row r="39" spans="1:81">
      <c r="A39" s="40" t="s">
        <v>42</v>
      </c>
      <c r="B39" s="41">
        <v>38</v>
      </c>
      <c r="C39" s="41">
        <v>604</v>
      </c>
      <c r="D39" s="41" t="s">
        <v>150</v>
      </c>
      <c r="E39" s="41" t="s">
        <v>150</v>
      </c>
      <c r="F39" s="41">
        <v>604</v>
      </c>
      <c r="G39" s="41" t="s">
        <v>150</v>
      </c>
      <c r="H39" s="41" t="s">
        <v>150</v>
      </c>
      <c r="I39" s="41" t="s">
        <v>150</v>
      </c>
      <c r="J39" s="41" t="s">
        <v>150</v>
      </c>
      <c r="K39" s="41" t="s">
        <v>150</v>
      </c>
      <c r="L39" s="41">
        <v>0</v>
      </c>
      <c r="M39" s="41">
        <v>2010</v>
      </c>
      <c r="N39" s="41" t="s">
        <v>150</v>
      </c>
      <c r="O39" s="41" t="s">
        <v>150</v>
      </c>
      <c r="P39" s="41">
        <v>2010</v>
      </c>
      <c r="Q39" s="41">
        <v>2652</v>
      </c>
      <c r="R39" s="41">
        <v>14</v>
      </c>
      <c r="S39" s="41">
        <v>139</v>
      </c>
      <c r="T39" s="41" t="s">
        <v>150</v>
      </c>
      <c r="U39" s="41" t="s">
        <v>150</v>
      </c>
      <c r="V39" s="41">
        <v>139</v>
      </c>
      <c r="W39" s="41" t="s">
        <v>150</v>
      </c>
      <c r="X39" s="41" t="s">
        <v>150</v>
      </c>
      <c r="Y39" s="41" t="s">
        <v>150</v>
      </c>
      <c r="Z39" s="41" t="s">
        <v>150</v>
      </c>
      <c r="AA39" s="41" t="s">
        <v>150</v>
      </c>
      <c r="AB39" s="41">
        <v>0</v>
      </c>
      <c r="AC39" s="41">
        <v>628</v>
      </c>
      <c r="AD39" s="41" t="s">
        <v>150</v>
      </c>
      <c r="AE39" s="41" t="s">
        <v>150</v>
      </c>
      <c r="AF39" s="41">
        <v>628</v>
      </c>
      <c r="AG39" s="41">
        <v>781</v>
      </c>
      <c r="AH39" s="41">
        <v>11</v>
      </c>
      <c r="AI39" s="41">
        <v>190</v>
      </c>
      <c r="AJ39" s="41" t="s">
        <v>150</v>
      </c>
      <c r="AK39" s="41" t="s">
        <v>150</v>
      </c>
      <c r="AL39" s="41">
        <v>190</v>
      </c>
      <c r="AM39" s="41" t="s">
        <v>150</v>
      </c>
      <c r="AN39" s="41" t="s">
        <v>150</v>
      </c>
      <c r="AO39" s="41" t="s">
        <v>150</v>
      </c>
      <c r="AP39" s="41" t="s">
        <v>150</v>
      </c>
      <c r="AQ39" s="41" t="s">
        <v>150</v>
      </c>
      <c r="AR39" s="41">
        <v>0</v>
      </c>
      <c r="AS39" s="41">
        <v>612</v>
      </c>
      <c r="AT39" s="41" t="s">
        <v>150</v>
      </c>
      <c r="AU39" s="41" t="s">
        <v>150</v>
      </c>
      <c r="AV39" s="41">
        <v>612</v>
      </c>
      <c r="AW39" s="41">
        <v>813</v>
      </c>
      <c r="AX39" s="41">
        <v>40</v>
      </c>
      <c r="AY39" s="41">
        <v>624</v>
      </c>
      <c r="AZ39" s="41" t="s">
        <v>150</v>
      </c>
      <c r="BA39" s="41" t="s">
        <v>150</v>
      </c>
      <c r="BB39" s="41">
        <v>624</v>
      </c>
      <c r="BC39" s="41" t="s">
        <v>150</v>
      </c>
      <c r="BD39" s="41" t="s">
        <v>150</v>
      </c>
      <c r="BE39" s="41" t="s">
        <v>150</v>
      </c>
      <c r="BF39" s="41" t="s">
        <v>150</v>
      </c>
      <c r="BG39" s="41" t="s">
        <v>150</v>
      </c>
      <c r="BH39" s="41">
        <v>0</v>
      </c>
      <c r="BI39" s="41">
        <v>2126</v>
      </c>
      <c r="BJ39" s="41" t="s">
        <v>150</v>
      </c>
      <c r="BK39" s="41" t="s">
        <v>150</v>
      </c>
      <c r="BL39" s="41">
        <v>2126</v>
      </c>
      <c r="BM39" s="41">
        <v>2790</v>
      </c>
      <c r="BN39" s="42">
        <v>-2.4999999999999911</v>
      </c>
      <c r="BO39" s="42">
        <v>11.378205128205131</v>
      </c>
      <c r="BP39" s="42" t="s">
        <v>150</v>
      </c>
      <c r="BQ39" s="42" t="s">
        <v>150</v>
      </c>
      <c r="BR39" s="42">
        <v>11.378205128205131</v>
      </c>
      <c r="BS39" s="42" t="s">
        <v>150</v>
      </c>
      <c r="BT39" s="42" t="s">
        <v>150</v>
      </c>
      <c r="BU39" s="42" t="s">
        <v>150</v>
      </c>
      <c r="BV39" s="42" t="s">
        <v>150</v>
      </c>
      <c r="BW39" s="42" t="s">
        <v>150</v>
      </c>
      <c r="BX39" s="42" t="s">
        <v>150</v>
      </c>
      <c r="BY39" s="42">
        <v>4.7036688617121403</v>
      </c>
      <c r="BZ39" s="42" t="s">
        <v>150</v>
      </c>
      <c r="CA39" s="42" t="s">
        <v>150</v>
      </c>
      <c r="CB39" s="42">
        <v>4.7036688617121403</v>
      </c>
      <c r="CC39" s="42">
        <v>6.0931899641577081</v>
      </c>
    </row>
    <row r="40" spans="1:81">
      <c r="A40" s="40" t="s">
        <v>43</v>
      </c>
      <c r="B40" s="41">
        <v>265</v>
      </c>
      <c r="C40" s="41" t="s">
        <v>150</v>
      </c>
      <c r="D40" s="41">
        <v>1689</v>
      </c>
      <c r="E40" s="41">
        <v>104</v>
      </c>
      <c r="F40" s="41">
        <v>1793</v>
      </c>
      <c r="G40" s="41" t="s">
        <v>150</v>
      </c>
      <c r="H40" s="41" t="s">
        <v>150</v>
      </c>
      <c r="I40" s="41" t="s">
        <v>150</v>
      </c>
      <c r="J40" s="41" t="s">
        <v>150</v>
      </c>
      <c r="K40" s="41">
        <v>359</v>
      </c>
      <c r="L40" s="41">
        <v>359</v>
      </c>
      <c r="M40" s="41">
        <v>5184</v>
      </c>
      <c r="N40" s="41">
        <v>57</v>
      </c>
      <c r="O40" s="41" t="s">
        <v>150</v>
      </c>
      <c r="P40" s="41">
        <v>5241</v>
      </c>
      <c r="Q40" s="41">
        <v>7658</v>
      </c>
      <c r="R40" s="41">
        <v>90</v>
      </c>
      <c r="S40" s="41" t="s">
        <v>150</v>
      </c>
      <c r="T40" s="41">
        <v>480</v>
      </c>
      <c r="U40" s="41">
        <v>19</v>
      </c>
      <c r="V40" s="41">
        <v>499</v>
      </c>
      <c r="W40" s="41" t="s">
        <v>150</v>
      </c>
      <c r="X40" s="41" t="s">
        <v>150</v>
      </c>
      <c r="Y40" s="41" t="s">
        <v>150</v>
      </c>
      <c r="Z40" s="41" t="s">
        <v>150</v>
      </c>
      <c r="AA40" s="41">
        <v>112</v>
      </c>
      <c r="AB40" s="41">
        <v>112</v>
      </c>
      <c r="AC40" s="41">
        <v>1646</v>
      </c>
      <c r="AD40" s="41">
        <v>11</v>
      </c>
      <c r="AE40" s="41" t="s">
        <v>150</v>
      </c>
      <c r="AF40" s="41">
        <v>1657</v>
      </c>
      <c r="AG40" s="41">
        <v>2358</v>
      </c>
      <c r="AH40" s="41">
        <v>85</v>
      </c>
      <c r="AI40" s="41" t="s">
        <v>150</v>
      </c>
      <c r="AJ40" s="41">
        <v>557</v>
      </c>
      <c r="AK40" s="41">
        <v>36</v>
      </c>
      <c r="AL40" s="41">
        <v>593</v>
      </c>
      <c r="AM40" s="41" t="s">
        <v>150</v>
      </c>
      <c r="AN40" s="41" t="s">
        <v>150</v>
      </c>
      <c r="AO40" s="41" t="s">
        <v>150</v>
      </c>
      <c r="AP40" s="41" t="s">
        <v>150</v>
      </c>
      <c r="AQ40" s="41">
        <v>97</v>
      </c>
      <c r="AR40" s="41">
        <v>97</v>
      </c>
      <c r="AS40" s="41">
        <v>1648</v>
      </c>
      <c r="AT40" s="41">
        <v>12</v>
      </c>
      <c r="AU40" s="41" t="s">
        <v>150</v>
      </c>
      <c r="AV40" s="41">
        <v>1660</v>
      </c>
      <c r="AW40" s="41">
        <v>2435</v>
      </c>
      <c r="AX40" s="41">
        <v>325</v>
      </c>
      <c r="AY40" s="41" t="s">
        <v>150</v>
      </c>
      <c r="AZ40" s="41">
        <v>1700</v>
      </c>
      <c r="BA40" s="41">
        <v>88</v>
      </c>
      <c r="BB40" s="41">
        <v>1788</v>
      </c>
      <c r="BC40" s="41" t="s">
        <v>150</v>
      </c>
      <c r="BD40" s="41" t="s">
        <v>150</v>
      </c>
      <c r="BE40" s="41" t="s">
        <v>150</v>
      </c>
      <c r="BF40" s="41" t="s">
        <v>150</v>
      </c>
      <c r="BG40" s="41">
        <v>382</v>
      </c>
      <c r="BH40" s="41">
        <v>382</v>
      </c>
      <c r="BI40" s="41">
        <v>5526</v>
      </c>
      <c r="BJ40" s="41">
        <v>34</v>
      </c>
      <c r="BK40" s="41" t="s">
        <v>150</v>
      </c>
      <c r="BL40" s="41">
        <v>5560</v>
      </c>
      <c r="BM40" s="41">
        <v>8055</v>
      </c>
      <c r="BN40" s="42">
        <v>16.92307692307692</v>
      </c>
      <c r="BO40" s="42" t="s">
        <v>150</v>
      </c>
      <c r="BP40" s="42">
        <v>5.1764705882352935</v>
      </c>
      <c r="BQ40" s="42">
        <v>1.1363636363636354</v>
      </c>
      <c r="BR40" s="42">
        <v>4.977628635346754</v>
      </c>
      <c r="BS40" s="42" t="s">
        <v>150</v>
      </c>
      <c r="BT40" s="42" t="s">
        <v>150</v>
      </c>
      <c r="BU40" s="42" t="s">
        <v>150</v>
      </c>
      <c r="BV40" s="42" t="s">
        <v>150</v>
      </c>
      <c r="BW40" s="42">
        <v>2.0942408376963373</v>
      </c>
      <c r="BX40" s="42">
        <v>2.0942408376963373</v>
      </c>
      <c r="BY40" s="42">
        <v>6.2251176257690943</v>
      </c>
      <c r="BZ40" s="42">
        <v>-64.705882352941174</v>
      </c>
      <c r="CA40" s="42" t="s">
        <v>150</v>
      </c>
      <c r="CB40" s="42">
        <v>5.7913669064748152</v>
      </c>
      <c r="CC40" s="42">
        <v>5.8845437616387386</v>
      </c>
    </row>
    <row r="41" spans="1:81">
      <c r="A41" s="40" t="s">
        <v>44</v>
      </c>
      <c r="B41" s="41">
        <v>6</v>
      </c>
      <c r="C41" s="41">
        <v>1121</v>
      </c>
      <c r="D41" s="41">
        <v>1507</v>
      </c>
      <c r="E41" s="41">
        <v>651</v>
      </c>
      <c r="F41" s="41">
        <v>3279</v>
      </c>
      <c r="G41" s="41" t="s">
        <v>150</v>
      </c>
      <c r="H41" s="41">
        <v>1131</v>
      </c>
      <c r="I41" s="41">
        <v>189</v>
      </c>
      <c r="J41" s="41">
        <v>1320</v>
      </c>
      <c r="K41" s="41" t="s">
        <v>150</v>
      </c>
      <c r="L41" s="41">
        <v>1320</v>
      </c>
      <c r="M41" s="41">
        <v>2086</v>
      </c>
      <c r="N41" s="41" t="s">
        <v>150</v>
      </c>
      <c r="O41" s="41" t="s">
        <v>150</v>
      </c>
      <c r="P41" s="41">
        <v>2086</v>
      </c>
      <c r="Q41" s="41">
        <v>6691</v>
      </c>
      <c r="R41" s="41">
        <v>7</v>
      </c>
      <c r="S41" s="41">
        <v>311</v>
      </c>
      <c r="T41" s="41">
        <v>325</v>
      </c>
      <c r="U41" s="41">
        <v>192</v>
      </c>
      <c r="V41" s="41">
        <v>828</v>
      </c>
      <c r="W41" s="41" t="s">
        <v>150</v>
      </c>
      <c r="X41" s="41">
        <v>317</v>
      </c>
      <c r="Y41" s="41">
        <v>58</v>
      </c>
      <c r="Z41" s="41">
        <v>375</v>
      </c>
      <c r="AA41" s="41" t="s">
        <v>150</v>
      </c>
      <c r="AB41" s="41">
        <v>375</v>
      </c>
      <c r="AC41" s="41">
        <v>616</v>
      </c>
      <c r="AD41" s="41" t="s">
        <v>150</v>
      </c>
      <c r="AE41" s="41" t="s">
        <v>150</v>
      </c>
      <c r="AF41" s="41">
        <v>616</v>
      </c>
      <c r="AG41" s="41">
        <v>1826</v>
      </c>
      <c r="AH41" s="41">
        <v>0</v>
      </c>
      <c r="AI41" s="41">
        <v>379</v>
      </c>
      <c r="AJ41" s="41">
        <v>492</v>
      </c>
      <c r="AK41" s="41">
        <v>213</v>
      </c>
      <c r="AL41" s="41">
        <v>1084</v>
      </c>
      <c r="AM41" s="41" t="s">
        <v>150</v>
      </c>
      <c r="AN41" s="41">
        <v>397</v>
      </c>
      <c r="AO41" s="41">
        <v>64</v>
      </c>
      <c r="AP41" s="41">
        <v>461</v>
      </c>
      <c r="AQ41" s="41" t="s">
        <v>150</v>
      </c>
      <c r="AR41" s="41">
        <v>461</v>
      </c>
      <c r="AS41" s="41">
        <v>686</v>
      </c>
      <c r="AT41" s="41" t="s">
        <v>150</v>
      </c>
      <c r="AU41" s="41" t="s">
        <v>150</v>
      </c>
      <c r="AV41" s="41">
        <v>686</v>
      </c>
      <c r="AW41" s="41">
        <v>2231</v>
      </c>
      <c r="AX41" s="41">
        <v>13</v>
      </c>
      <c r="AY41" s="41">
        <v>1200</v>
      </c>
      <c r="AZ41" s="41">
        <v>1438</v>
      </c>
      <c r="BA41" s="41">
        <v>640</v>
      </c>
      <c r="BB41" s="41">
        <v>3278</v>
      </c>
      <c r="BC41" s="41" t="s">
        <v>150</v>
      </c>
      <c r="BD41" s="41">
        <v>1160</v>
      </c>
      <c r="BE41" s="41">
        <v>185</v>
      </c>
      <c r="BF41" s="41">
        <v>1345</v>
      </c>
      <c r="BG41" s="41" t="s">
        <v>150</v>
      </c>
      <c r="BH41" s="41">
        <v>1345</v>
      </c>
      <c r="BI41" s="41">
        <v>2251</v>
      </c>
      <c r="BJ41" s="41" t="s">
        <v>150</v>
      </c>
      <c r="BK41" s="41" t="s">
        <v>150</v>
      </c>
      <c r="BL41" s="41">
        <v>2251</v>
      </c>
      <c r="BM41" s="41">
        <v>6887</v>
      </c>
      <c r="BN41" s="42">
        <v>0</v>
      </c>
      <c r="BO41" s="42">
        <v>12.250000000000005</v>
      </c>
      <c r="BP41" s="42">
        <v>6.8150208623087627</v>
      </c>
      <c r="BQ41" s="42">
        <v>1.5625</v>
      </c>
      <c r="BR41" s="42">
        <v>7.779133618059797</v>
      </c>
      <c r="BS41" s="42" t="s">
        <v>150</v>
      </c>
      <c r="BT41" s="42">
        <v>9.3965517241379359</v>
      </c>
      <c r="BU41" s="42">
        <v>1.0810810810810811</v>
      </c>
      <c r="BV41" s="42">
        <v>8.2527881040892144</v>
      </c>
      <c r="BW41" s="42" t="s">
        <v>150</v>
      </c>
      <c r="BX41" s="42">
        <v>8.2527881040892144</v>
      </c>
      <c r="BY41" s="42">
        <v>10.439804531319419</v>
      </c>
      <c r="BZ41" s="42" t="s">
        <v>150</v>
      </c>
      <c r="CA41" s="42" t="s">
        <v>150</v>
      </c>
      <c r="CB41" s="42">
        <v>10.439804531319419</v>
      </c>
      <c r="CC41" s="42">
        <v>8.7265863220560504</v>
      </c>
    </row>
    <row r="42" spans="1:81">
      <c r="A42" s="40" t="s">
        <v>45</v>
      </c>
      <c r="B42" s="41" t="s">
        <v>150</v>
      </c>
      <c r="C42" s="41">
        <v>1143</v>
      </c>
      <c r="D42" s="41">
        <v>1155</v>
      </c>
      <c r="E42" s="41">
        <v>194</v>
      </c>
      <c r="F42" s="41">
        <v>2492</v>
      </c>
      <c r="G42" s="41" t="s">
        <v>150</v>
      </c>
      <c r="H42" s="41" t="s">
        <v>150</v>
      </c>
      <c r="I42" s="41" t="s">
        <v>150</v>
      </c>
      <c r="J42" s="41" t="s">
        <v>150</v>
      </c>
      <c r="K42" s="41">
        <v>533</v>
      </c>
      <c r="L42" s="41">
        <v>533</v>
      </c>
      <c r="M42" s="41">
        <v>2874</v>
      </c>
      <c r="N42" s="41" t="s">
        <v>150</v>
      </c>
      <c r="O42" s="41" t="s">
        <v>150</v>
      </c>
      <c r="P42" s="41">
        <v>2874</v>
      </c>
      <c r="Q42" s="41">
        <v>5899</v>
      </c>
      <c r="R42" s="41" t="s">
        <v>150</v>
      </c>
      <c r="S42" s="41">
        <v>307</v>
      </c>
      <c r="T42" s="41">
        <v>270</v>
      </c>
      <c r="U42" s="41">
        <v>50</v>
      </c>
      <c r="V42" s="41">
        <v>627</v>
      </c>
      <c r="W42" s="41" t="s">
        <v>150</v>
      </c>
      <c r="X42" s="41" t="s">
        <v>150</v>
      </c>
      <c r="Y42" s="41" t="s">
        <v>150</v>
      </c>
      <c r="Z42" s="41" t="s">
        <v>150</v>
      </c>
      <c r="AA42" s="41">
        <v>163</v>
      </c>
      <c r="AB42" s="41">
        <v>163</v>
      </c>
      <c r="AC42" s="41">
        <v>925</v>
      </c>
      <c r="AD42" s="41" t="s">
        <v>150</v>
      </c>
      <c r="AE42" s="41" t="s">
        <v>150</v>
      </c>
      <c r="AF42" s="41">
        <v>925</v>
      </c>
      <c r="AG42" s="41">
        <v>1715</v>
      </c>
      <c r="AH42" s="41" t="s">
        <v>150</v>
      </c>
      <c r="AI42" s="41">
        <v>360</v>
      </c>
      <c r="AJ42" s="41">
        <v>361</v>
      </c>
      <c r="AK42" s="41">
        <v>53</v>
      </c>
      <c r="AL42" s="41">
        <v>774</v>
      </c>
      <c r="AM42" s="41" t="s">
        <v>150</v>
      </c>
      <c r="AN42" s="41" t="s">
        <v>150</v>
      </c>
      <c r="AO42" s="41" t="s">
        <v>150</v>
      </c>
      <c r="AP42" s="41" t="s">
        <v>150</v>
      </c>
      <c r="AQ42" s="41">
        <v>163</v>
      </c>
      <c r="AR42" s="41">
        <v>163</v>
      </c>
      <c r="AS42" s="41">
        <v>876</v>
      </c>
      <c r="AT42" s="41" t="s">
        <v>150</v>
      </c>
      <c r="AU42" s="41" t="s">
        <v>150</v>
      </c>
      <c r="AV42" s="41">
        <v>876</v>
      </c>
      <c r="AW42" s="41">
        <v>1813</v>
      </c>
      <c r="AX42" s="41" t="s">
        <v>150</v>
      </c>
      <c r="AY42" s="41">
        <v>1103</v>
      </c>
      <c r="AZ42" s="41">
        <v>1101</v>
      </c>
      <c r="BA42" s="41">
        <v>195</v>
      </c>
      <c r="BB42" s="41">
        <v>2399</v>
      </c>
      <c r="BC42" s="41" t="s">
        <v>150</v>
      </c>
      <c r="BD42" s="41" t="s">
        <v>150</v>
      </c>
      <c r="BE42" s="41" t="s">
        <v>150</v>
      </c>
      <c r="BF42" s="41" t="s">
        <v>150</v>
      </c>
      <c r="BG42" s="41">
        <v>527</v>
      </c>
      <c r="BH42" s="41">
        <v>527</v>
      </c>
      <c r="BI42" s="41">
        <v>3034</v>
      </c>
      <c r="BJ42" s="41" t="s">
        <v>150</v>
      </c>
      <c r="BK42" s="41" t="s">
        <v>150</v>
      </c>
      <c r="BL42" s="41">
        <v>3034</v>
      </c>
      <c r="BM42" s="41">
        <v>5960</v>
      </c>
      <c r="BN42" s="42" t="s">
        <v>150</v>
      </c>
      <c r="BO42" s="42">
        <v>1.1786038077969185</v>
      </c>
      <c r="BP42" s="42">
        <v>3.3605812897366083</v>
      </c>
      <c r="BQ42" s="42">
        <v>2.0512820512820551</v>
      </c>
      <c r="BR42" s="42">
        <v>2.2509378907878297</v>
      </c>
      <c r="BS42" s="42" t="s">
        <v>150</v>
      </c>
      <c r="BT42" s="42" t="s">
        <v>150</v>
      </c>
      <c r="BU42" s="42" t="s">
        <v>150</v>
      </c>
      <c r="BV42" s="42" t="s">
        <v>150</v>
      </c>
      <c r="BW42" s="42">
        <v>-1.1385199240986799</v>
      </c>
      <c r="BX42" s="42">
        <v>-1.1385199240986799</v>
      </c>
      <c r="BY42" s="42">
        <v>3.6585365853658569</v>
      </c>
      <c r="BZ42" s="42" t="s">
        <v>150</v>
      </c>
      <c r="CA42" s="42" t="s">
        <v>150</v>
      </c>
      <c r="CB42" s="42">
        <v>3.6585365853658569</v>
      </c>
      <c r="CC42" s="42">
        <v>2.6677852348993336</v>
      </c>
    </row>
    <row r="43" spans="1:81">
      <c r="A43" s="40" t="s">
        <v>46</v>
      </c>
      <c r="B43" s="41">
        <v>37</v>
      </c>
      <c r="C43" s="41">
        <v>1409</v>
      </c>
      <c r="D43" s="41">
        <v>987</v>
      </c>
      <c r="E43" s="41">
        <v>341</v>
      </c>
      <c r="F43" s="41">
        <v>2737</v>
      </c>
      <c r="G43" s="41" t="s">
        <v>150</v>
      </c>
      <c r="H43" s="41">
        <v>1078</v>
      </c>
      <c r="I43" s="41" t="s">
        <v>150</v>
      </c>
      <c r="J43" s="41">
        <v>1078</v>
      </c>
      <c r="K43" s="41">
        <v>576</v>
      </c>
      <c r="L43" s="41">
        <v>1654</v>
      </c>
      <c r="M43" s="41">
        <v>4446</v>
      </c>
      <c r="N43" s="41" t="s">
        <v>150</v>
      </c>
      <c r="O43" s="41" t="s">
        <v>150</v>
      </c>
      <c r="P43" s="41">
        <v>4446</v>
      </c>
      <c r="Q43" s="41">
        <v>8874</v>
      </c>
      <c r="R43" s="41">
        <v>21</v>
      </c>
      <c r="S43" s="41">
        <v>375</v>
      </c>
      <c r="T43" s="41">
        <v>267</v>
      </c>
      <c r="U43" s="41">
        <v>82</v>
      </c>
      <c r="V43" s="41">
        <v>724</v>
      </c>
      <c r="W43" s="41" t="s">
        <v>150</v>
      </c>
      <c r="X43" s="41">
        <v>327</v>
      </c>
      <c r="Y43" s="41" t="s">
        <v>150</v>
      </c>
      <c r="Z43" s="41">
        <v>327</v>
      </c>
      <c r="AA43" s="41">
        <v>169</v>
      </c>
      <c r="AB43" s="41">
        <v>496</v>
      </c>
      <c r="AC43" s="41">
        <v>1360</v>
      </c>
      <c r="AD43" s="41" t="s">
        <v>150</v>
      </c>
      <c r="AE43" s="41" t="s">
        <v>150</v>
      </c>
      <c r="AF43" s="41">
        <v>1360</v>
      </c>
      <c r="AG43" s="41">
        <v>2601</v>
      </c>
      <c r="AH43" s="41">
        <v>13</v>
      </c>
      <c r="AI43" s="41">
        <v>404</v>
      </c>
      <c r="AJ43" s="41">
        <v>298</v>
      </c>
      <c r="AK43" s="41">
        <v>108</v>
      </c>
      <c r="AL43" s="41">
        <v>810</v>
      </c>
      <c r="AM43" s="41" t="s">
        <v>150</v>
      </c>
      <c r="AN43" s="41">
        <v>331</v>
      </c>
      <c r="AO43" s="41" t="s">
        <v>150</v>
      </c>
      <c r="AP43" s="41">
        <v>331</v>
      </c>
      <c r="AQ43" s="41">
        <v>176</v>
      </c>
      <c r="AR43" s="41">
        <v>507</v>
      </c>
      <c r="AS43" s="41">
        <v>1345</v>
      </c>
      <c r="AT43" s="41" t="s">
        <v>150</v>
      </c>
      <c r="AU43" s="41" t="s">
        <v>150</v>
      </c>
      <c r="AV43" s="41">
        <v>1345</v>
      </c>
      <c r="AW43" s="41">
        <v>2675</v>
      </c>
      <c r="AX43" s="41">
        <v>39</v>
      </c>
      <c r="AY43" s="41">
        <v>1449</v>
      </c>
      <c r="AZ43" s="41">
        <v>991</v>
      </c>
      <c r="BA43" s="41">
        <v>314</v>
      </c>
      <c r="BB43" s="41">
        <v>2754</v>
      </c>
      <c r="BC43" s="41" t="s">
        <v>150</v>
      </c>
      <c r="BD43" s="41">
        <v>1181</v>
      </c>
      <c r="BE43" s="41" t="s">
        <v>150</v>
      </c>
      <c r="BF43" s="41">
        <v>1181</v>
      </c>
      <c r="BG43" s="41">
        <v>615</v>
      </c>
      <c r="BH43" s="41">
        <v>1796</v>
      </c>
      <c r="BI43" s="41">
        <v>4715</v>
      </c>
      <c r="BJ43" s="41" t="s">
        <v>150</v>
      </c>
      <c r="BK43" s="41" t="s">
        <v>150</v>
      </c>
      <c r="BL43" s="41">
        <v>4715</v>
      </c>
      <c r="BM43" s="41">
        <v>9304</v>
      </c>
      <c r="BN43" s="42">
        <v>-15.384615384615374</v>
      </c>
      <c r="BO43" s="42">
        <v>4.7619047619047672</v>
      </c>
      <c r="BP43" s="42">
        <v>3.5317860746720497</v>
      </c>
      <c r="BQ43" s="42">
        <v>-0.31847133757962887</v>
      </c>
      <c r="BR43" s="42">
        <v>3.7400145243282501</v>
      </c>
      <c r="BS43" s="42" t="s">
        <v>150</v>
      </c>
      <c r="BT43" s="42">
        <v>9.0601185436071106</v>
      </c>
      <c r="BU43" s="42" t="s">
        <v>150</v>
      </c>
      <c r="BV43" s="42">
        <v>9.0601185436071106</v>
      </c>
      <c r="BW43" s="42">
        <v>7.47967479674797</v>
      </c>
      <c r="BX43" s="42">
        <v>8.5189309576837466</v>
      </c>
      <c r="BY43" s="42">
        <v>5.3870625662778338</v>
      </c>
      <c r="BZ43" s="42" t="s">
        <v>150</v>
      </c>
      <c r="CA43" s="42" t="s">
        <v>150</v>
      </c>
      <c r="CB43" s="42">
        <v>5.3870625662778338</v>
      </c>
      <c r="CC43" s="42">
        <v>5.4170249355116056</v>
      </c>
    </row>
    <row r="44" spans="1:81">
      <c r="A44" s="40" t="s">
        <v>47</v>
      </c>
      <c r="B44" s="41" t="s">
        <v>150</v>
      </c>
      <c r="C44" s="41">
        <v>262</v>
      </c>
      <c r="D44" s="41" t="s">
        <v>150</v>
      </c>
      <c r="E44" s="41" t="s">
        <v>150</v>
      </c>
      <c r="F44" s="41">
        <v>262</v>
      </c>
      <c r="G44" s="41" t="s">
        <v>150</v>
      </c>
      <c r="H44" s="41" t="s">
        <v>150</v>
      </c>
      <c r="I44" s="41" t="s">
        <v>150</v>
      </c>
      <c r="J44" s="41" t="s">
        <v>150</v>
      </c>
      <c r="K44" s="41" t="s">
        <v>150</v>
      </c>
      <c r="L44" s="41">
        <v>0</v>
      </c>
      <c r="M44" s="41">
        <v>146</v>
      </c>
      <c r="N44" s="41" t="s">
        <v>150</v>
      </c>
      <c r="O44" s="41" t="s">
        <v>150</v>
      </c>
      <c r="P44" s="41">
        <v>146</v>
      </c>
      <c r="Q44" s="41">
        <v>408</v>
      </c>
      <c r="R44" s="41" t="s">
        <v>150</v>
      </c>
      <c r="S44" s="41">
        <v>84</v>
      </c>
      <c r="T44" s="41" t="s">
        <v>150</v>
      </c>
      <c r="U44" s="41" t="s">
        <v>150</v>
      </c>
      <c r="V44" s="41">
        <v>84</v>
      </c>
      <c r="W44" s="41" t="s">
        <v>150</v>
      </c>
      <c r="X44" s="41" t="s">
        <v>150</v>
      </c>
      <c r="Y44" s="41" t="s">
        <v>150</v>
      </c>
      <c r="Z44" s="41" t="s">
        <v>150</v>
      </c>
      <c r="AA44" s="41" t="s">
        <v>150</v>
      </c>
      <c r="AB44" s="41">
        <v>0</v>
      </c>
      <c r="AC44" s="41">
        <v>35</v>
      </c>
      <c r="AD44" s="41" t="s">
        <v>150</v>
      </c>
      <c r="AE44" s="41" t="s">
        <v>150</v>
      </c>
      <c r="AF44" s="41">
        <v>35</v>
      </c>
      <c r="AG44" s="41">
        <v>119</v>
      </c>
      <c r="AH44" s="41" t="s">
        <v>150</v>
      </c>
      <c r="AI44" s="41">
        <v>83</v>
      </c>
      <c r="AJ44" s="41" t="s">
        <v>150</v>
      </c>
      <c r="AK44" s="41" t="s">
        <v>150</v>
      </c>
      <c r="AL44" s="41">
        <v>83</v>
      </c>
      <c r="AM44" s="41" t="s">
        <v>150</v>
      </c>
      <c r="AN44" s="41" t="s">
        <v>150</v>
      </c>
      <c r="AO44" s="41" t="s">
        <v>150</v>
      </c>
      <c r="AP44" s="41" t="s">
        <v>150</v>
      </c>
      <c r="AQ44" s="41" t="s">
        <v>150</v>
      </c>
      <c r="AR44" s="41">
        <v>0</v>
      </c>
      <c r="AS44" s="41">
        <v>42</v>
      </c>
      <c r="AT44" s="41" t="s">
        <v>150</v>
      </c>
      <c r="AU44" s="41" t="s">
        <v>150</v>
      </c>
      <c r="AV44" s="41">
        <v>42</v>
      </c>
      <c r="AW44" s="41">
        <v>125</v>
      </c>
      <c r="AX44" s="41" t="s">
        <v>150</v>
      </c>
      <c r="AY44" s="41">
        <v>287</v>
      </c>
      <c r="AZ44" s="41" t="s">
        <v>150</v>
      </c>
      <c r="BA44" s="41" t="s">
        <v>150</v>
      </c>
      <c r="BB44" s="41">
        <v>287</v>
      </c>
      <c r="BC44" s="41" t="s">
        <v>150</v>
      </c>
      <c r="BD44" s="41" t="s">
        <v>150</v>
      </c>
      <c r="BE44" s="41" t="s">
        <v>150</v>
      </c>
      <c r="BF44" s="41" t="s">
        <v>150</v>
      </c>
      <c r="BG44" s="41" t="s">
        <v>150</v>
      </c>
      <c r="BH44" s="41">
        <v>0</v>
      </c>
      <c r="BI44" s="41">
        <v>143</v>
      </c>
      <c r="BJ44" s="41" t="s">
        <v>150</v>
      </c>
      <c r="BK44" s="41" t="s">
        <v>150</v>
      </c>
      <c r="BL44" s="41">
        <v>143</v>
      </c>
      <c r="BM44" s="41">
        <v>430</v>
      </c>
      <c r="BN44" s="42" t="s">
        <v>150</v>
      </c>
      <c r="BO44" s="42">
        <v>8.3623693379790929</v>
      </c>
      <c r="BP44" s="42" t="s">
        <v>150</v>
      </c>
      <c r="BQ44" s="42" t="s">
        <v>150</v>
      </c>
      <c r="BR44" s="42">
        <v>8.3623693379790929</v>
      </c>
      <c r="BS44" s="42" t="s">
        <v>150</v>
      </c>
      <c r="BT44" s="42" t="s">
        <v>150</v>
      </c>
      <c r="BU44" s="42" t="s">
        <v>150</v>
      </c>
      <c r="BV44" s="42" t="s">
        <v>150</v>
      </c>
      <c r="BW44" s="42" t="s">
        <v>150</v>
      </c>
      <c r="BX44" s="42" t="s">
        <v>150</v>
      </c>
      <c r="BY44" s="42">
        <v>2.7972027972028024</v>
      </c>
      <c r="BZ44" s="42" t="s">
        <v>150</v>
      </c>
      <c r="CA44" s="42" t="s">
        <v>150</v>
      </c>
      <c r="CB44" s="42">
        <v>2.7972027972028024</v>
      </c>
      <c r="CC44" s="42">
        <v>6.5116279069767469</v>
      </c>
    </row>
    <row r="45" spans="1:81">
      <c r="A45" s="40" t="s">
        <v>48</v>
      </c>
      <c r="B45" s="41">
        <v>8</v>
      </c>
      <c r="C45" s="41">
        <v>905</v>
      </c>
      <c r="D45" s="41">
        <v>1159</v>
      </c>
      <c r="E45" s="41">
        <v>37</v>
      </c>
      <c r="F45" s="41">
        <v>2101</v>
      </c>
      <c r="G45" s="41" t="s">
        <v>150</v>
      </c>
      <c r="H45" s="41" t="s">
        <v>150</v>
      </c>
      <c r="I45" s="41" t="s">
        <v>150</v>
      </c>
      <c r="J45" s="41" t="s">
        <v>150</v>
      </c>
      <c r="K45" s="41" t="s">
        <v>150</v>
      </c>
      <c r="L45" s="41">
        <v>0</v>
      </c>
      <c r="M45" s="41">
        <v>3070</v>
      </c>
      <c r="N45" s="41" t="s">
        <v>150</v>
      </c>
      <c r="O45" s="41" t="s">
        <v>150</v>
      </c>
      <c r="P45" s="41">
        <v>3070</v>
      </c>
      <c r="Q45" s="41">
        <v>5179</v>
      </c>
      <c r="R45" s="41">
        <v>3</v>
      </c>
      <c r="S45" s="41">
        <v>269</v>
      </c>
      <c r="T45" s="41">
        <v>283</v>
      </c>
      <c r="U45" s="41">
        <v>0</v>
      </c>
      <c r="V45" s="41">
        <v>552</v>
      </c>
      <c r="W45" s="41" t="s">
        <v>150</v>
      </c>
      <c r="X45" s="41" t="s">
        <v>150</v>
      </c>
      <c r="Y45" s="41" t="s">
        <v>150</v>
      </c>
      <c r="Z45" s="41" t="s">
        <v>150</v>
      </c>
      <c r="AA45" s="41" t="s">
        <v>150</v>
      </c>
      <c r="AB45" s="41">
        <v>0</v>
      </c>
      <c r="AC45" s="41">
        <v>862</v>
      </c>
      <c r="AD45" s="41" t="s">
        <v>150</v>
      </c>
      <c r="AE45" s="41" t="s">
        <v>150</v>
      </c>
      <c r="AF45" s="41">
        <v>862</v>
      </c>
      <c r="AG45" s="41">
        <v>1417</v>
      </c>
      <c r="AH45" s="41">
        <v>3</v>
      </c>
      <c r="AI45" s="41">
        <v>265</v>
      </c>
      <c r="AJ45" s="41">
        <v>400</v>
      </c>
      <c r="AK45" s="41">
        <v>18</v>
      </c>
      <c r="AL45" s="41">
        <v>683</v>
      </c>
      <c r="AM45" s="41" t="s">
        <v>150</v>
      </c>
      <c r="AN45" s="41" t="s">
        <v>150</v>
      </c>
      <c r="AO45" s="41" t="s">
        <v>150</v>
      </c>
      <c r="AP45" s="41" t="s">
        <v>150</v>
      </c>
      <c r="AQ45" s="41" t="s">
        <v>150</v>
      </c>
      <c r="AR45" s="41">
        <v>0</v>
      </c>
      <c r="AS45" s="41">
        <v>959</v>
      </c>
      <c r="AT45" s="41" t="s">
        <v>150</v>
      </c>
      <c r="AU45" s="41" t="s">
        <v>150</v>
      </c>
      <c r="AV45" s="41">
        <v>959</v>
      </c>
      <c r="AW45" s="41">
        <v>1645</v>
      </c>
      <c r="AX45" s="41">
        <v>8</v>
      </c>
      <c r="AY45" s="41">
        <v>941</v>
      </c>
      <c r="AZ45" s="41">
        <v>1146</v>
      </c>
      <c r="BA45" s="41">
        <v>19</v>
      </c>
      <c r="BB45" s="41">
        <v>2106</v>
      </c>
      <c r="BC45" s="41" t="s">
        <v>150</v>
      </c>
      <c r="BD45" s="41" t="s">
        <v>150</v>
      </c>
      <c r="BE45" s="41" t="s">
        <v>150</v>
      </c>
      <c r="BF45" s="41" t="s">
        <v>150</v>
      </c>
      <c r="BG45" s="41" t="s">
        <v>150</v>
      </c>
      <c r="BH45" s="41">
        <v>0</v>
      </c>
      <c r="BI45" s="41">
        <v>3161</v>
      </c>
      <c r="BJ45" s="41" t="s">
        <v>150</v>
      </c>
      <c r="BK45" s="41" t="s">
        <v>150</v>
      </c>
      <c r="BL45" s="41">
        <v>3161</v>
      </c>
      <c r="BM45" s="41">
        <v>5275</v>
      </c>
      <c r="BN45" s="42">
        <v>0</v>
      </c>
      <c r="BO45" s="42">
        <v>3.4006376195536703</v>
      </c>
      <c r="BP45" s="42">
        <v>9.0750436300174542</v>
      </c>
      <c r="BQ45" s="42">
        <v>0</v>
      </c>
      <c r="BR45" s="42">
        <v>6.4577397910731253</v>
      </c>
      <c r="BS45" s="42" t="s">
        <v>150</v>
      </c>
      <c r="BT45" s="42" t="s">
        <v>150</v>
      </c>
      <c r="BU45" s="42" t="s">
        <v>150</v>
      </c>
      <c r="BV45" s="42" t="s">
        <v>150</v>
      </c>
      <c r="BW45" s="42" t="s">
        <v>150</v>
      </c>
      <c r="BX45" s="42" t="s">
        <v>150</v>
      </c>
      <c r="BY45" s="42">
        <v>5.9474849731097734</v>
      </c>
      <c r="BZ45" s="42" t="s">
        <v>150</v>
      </c>
      <c r="CA45" s="42" t="s">
        <v>150</v>
      </c>
      <c r="CB45" s="42">
        <v>5.9474849731097734</v>
      </c>
      <c r="CC45" s="42">
        <v>6.1421800947867311</v>
      </c>
    </row>
    <row r="46" spans="1:81">
      <c r="A46" s="40" t="s">
        <v>49</v>
      </c>
      <c r="B46" s="41" t="s">
        <v>150</v>
      </c>
      <c r="C46" s="41">
        <v>335</v>
      </c>
      <c r="D46" s="41" t="s">
        <v>150</v>
      </c>
      <c r="E46" s="41" t="s">
        <v>150</v>
      </c>
      <c r="F46" s="41">
        <v>335</v>
      </c>
      <c r="G46" s="41" t="s">
        <v>150</v>
      </c>
      <c r="H46" s="41" t="s">
        <v>150</v>
      </c>
      <c r="I46" s="41" t="s">
        <v>150</v>
      </c>
      <c r="J46" s="41" t="s">
        <v>150</v>
      </c>
      <c r="K46" s="41" t="s">
        <v>150</v>
      </c>
      <c r="L46" s="41">
        <v>0</v>
      </c>
      <c r="M46" s="41">
        <v>48</v>
      </c>
      <c r="N46" s="41" t="s">
        <v>150</v>
      </c>
      <c r="O46" s="41" t="s">
        <v>150</v>
      </c>
      <c r="P46" s="41">
        <v>48</v>
      </c>
      <c r="Q46" s="41">
        <v>383</v>
      </c>
      <c r="R46" s="41" t="s">
        <v>150</v>
      </c>
      <c r="S46" s="41">
        <v>73</v>
      </c>
      <c r="T46" s="41" t="s">
        <v>150</v>
      </c>
      <c r="U46" s="41" t="s">
        <v>150</v>
      </c>
      <c r="V46" s="41">
        <v>73</v>
      </c>
      <c r="W46" s="41" t="s">
        <v>150</v>
      </c>
      <c r="X46" s="41" t="s">
        <v>150</v>
      </c>
      <c r="Y46" s="41" t="s">
        <v>150</v>
      </c>
      <c r="Z46" s="41" t="s">
        <v>150</v>
      </c>
      <c r="AA46" s="41" t="s">
        <v>150</v>
      </c>
      <c r="AB46" s="41">
        <v>0</v>
      </c>
      <c r="AC46" s="41">
        <v>14</v>
      </c>
      <c r="AD46" s="41" t="s">
        <v>150</v>
      </c>
      <c r="AE46" s="41" t="s">
        <v>150</v>
      </c>
      <c r="AF46" s="41">
        <v>14</v>
      </c>
      <c r="AG46" s="41">
        <v>87</v>
      </c>
      <c r="AH46" s="41" t="s">
        <v>150</v>
      </c>
      <c r="AI46" s="41">
        <v>111</v>
      </c>
      <c r="AJ46" s="41" t="s">
        <v>150</v>
      </c>
      <c r="AK46" s="41" t="s">
        <v>150</v>
      </c>
      <c r="AL46" s="41">
        <v>111</v>
      </c>
      <c r="AM46" s="41" t="s">
        <v>150</v>
      </c>
      <c r="AN46" s="41" t="s">
        <v>150</v>
      </c>
      <c r="AO46" s="41" t="s">
        <v>150</v>
      </c>
      <c r="AP46" s="41" t="s">
        <v>150</v>
      </c>
      <c r="AQ46" s="41" t="s">
        <v>150</v>
      </c>
      <c r="AR46" s="41">
        <v>0</v>
      </c>
      <c r="AS46" s="41">
        <v>17</v>
      </c>
      <c r="AT46" s="41" t="s">
        <v>150</v>
      </c>
      <c r="AU46" s="41" t="s">
        <v>150</v>
      </c>
      <c r="AV46" s="41">
        <v>17</v>
      </c>
      <c r="AW46" s="41">
        <v>128</v>
      </c>
      <c r="AX46" s="41" t="s">
        <v>150</v>
      </c>
      <c r="AY46" s="41">
        <v>313</v>
      </c>
      <c r="AZ46" s="41" t="s">
        <v>150</v>
      </c>
      <c r="BA46" s="41" t="s">
        <v>150</v>
      </c>
      <c r="BB46" s="41">
        <v>313</v>
      </c>
      <c r="BC46" s="41" t="s">
        <v>150</v>
      </c>
      <c r="BD46" s="41" t="s">
        <v>150</v>
      </c>
      <c r="BE46" s="41" t="s">
        <v>150</v>
      </c>
      <c r="BF46" s="41" t="s">
        <v>150</v>
      </c>
      <c r="BG46" s="41" t="s">
        <v>150</v>
      </c>
      <c r="BH46" s="41">
        <v>0</v>
      </c>
      <c r="BI46" s="41">
        <v>43</v>
      </c>
      <c r="BJ46" s="41" t="s">
        <v>150</v>
      </c>
      <c r="BK46" s="41" t="s">
        <v>150</v>
      </c>
      <c r="BL46" s="41">
        <v>43</v>
      </c>
      <c r="BM46" s="41">
        <v>356</v>
      </c>
      <c r="BN46" s="42" t="s">
        <v>150</v>
      </c>
      <c r="BO46" s="42">
        <v>5.1118210862619806</v>
      </c>
      <c r="BP46" s="42" t="s">
        <v>150</v>
      </c>
      <c r="BQ46" s="42" t="s">
        <v>150</v>
      </c>
      <c r="BR46" s="42">
        <v>5.1118210862619806</v>
      </c>
      <c r="BS46" s="42" t="s">
        <v>150</v>
      </c>
      <c r="BT46" s="42" t="s">
        <v>150</v>
      </c>
      <c r="BU46" s="42" t="s">
        <v>150</v>
      </c>
      <c r="BV46" s="42" t="s">
        <v>150</v>
      </c>
      <c r="BW46" s="42" t="s">
        <v>150</v>
      </c>
      <c r="BX46" s="42" t="s">
        <v>150</v>
      </c>
      <c r="BY46" s="42">
        <v>-4.6511627906976827</v>
      </c>
      <c r="BZ46" s="42" t="s">
        <v>150</v>
      </c>
      <c r="CA46" s="42" t="s">
        <v>150</v>
      </c>
      <c r="CB46" s="42">
        <v>-4.6511627906976827</v>
      </c>
      <c r="CC46" s="42">
        <v>3.9325842696629199</v>
      </c>
    </row>
    <row r="47" spans="1:81">
      <c r="A47" s="40" t="s">
        <v>50</v>
      </c>
      <c r="B47" s="41">
        <v>32</v>
      </c>
      <c r="C47" s="41">
        <v>1466</v>
      </c>
      <c r="D47" s="41">
        <v>2424</v>
      </c>
      <c r="E47" s="41">
        <v>540</v>
      </c>
      <c r="F47" s="41">
        <v>4430</v>
      </c>
      <c r="G47" s="41" t="s">
        <v>150</v>
      </c>
      <c r="H47" s="41" t="s">
        <v>150</v>
      </c>
      <c r="I47" s="41" t="s">
        <v>150</v>
      </c>
      <c r="J47" s="41" t="s">
        <v>150</v>
      </c>
      <c r="K47" s="41">
        <v>550</v>
      </c>
      <c r="L47" s="41">
        <v>550</v>
      </c>
      <c r="M47" s="41">
        <v>7638</v>
      </c>
      <c r="N47" s="41">
        <v>205</v>
      </c>
      <c r="O47" s="41" t="s">
        <v>150</v>
      </c>
      <c r="P47" s="41">
        <v>7843</v>
      </c>
      <c r="Q47" s="41">
        <v>12855</v>
      </c>
      <c r="R47" s="41">
        <v>10</v>
      </c>
      <c r="S47" s="41">
        <v>361</v>
      </c>
      <c r="T47" s="41">
        <v>692</v>
      </c>
      <c r="U47" s="41">
        <v>167</v>
      </c>
      <c r="V47" s="41">
        <v>1220</v>
      </c>
      <c r="W47" s="41" t="s">
        <v>150</v>
      </c>
      <c r="X47" s="41" t="s">
        <v>150</v>
      </c>
      <c r="Y47" s="41" t="s">
        <v>150</v>
      </c>
      <c r="Z47" s="41" t="s">
        <v>150</v>
      </c>
      <c r="AA47" s="41">
        <v>135</v>
      </c>
      <c r="AB47" s="41">
        <v>135</v>
      </c>
      <c r="AC47" s="41">
        <v>1994</v>
      </c>
      <c r="AD47" s="41">
        <v>0</v>
      </c>
      <c r="AE47" s="41" t="s">
        <v>150</v>
      </c>
      <c r="AF47" s="41">
        <v>1994</v>
      </c>
      <c r="AG47" s="41">
        <v>3359</v>
      </c>
      <c r="AH47" s="41">
        <v>14</v>
      </c>
      <c r="AI47" s="41">
        <v>445</v>
      </c>
      <c r="AJ47" s="41">
        <v>702</v>
      </c>
      <c r="AK47" s="41">
        <v>194</v>
      </c>
      <c r="AL47" s="41">
        <v>1341</v>
      </c>
      <c r="AM47" s="41" t="s">
        <v>150</v>
      </c>
      <c r="AN47" s="41" t="s">
        <v>150</v>
      </c>
      <c r="AO47" s="41" t="s">
        <v>150</v>
      </c>
      <c r="AP47" s="41" t="s">
        <v>150</v>
      </c>
      <c r="AQ47" s="41">
        <v>146</v>
      </c>
      <c r="AR47" s="41">
        <v>146</v>
      </c>
      <c r="AS47" s="41">
        <v>2523</v>
      </c>
      <c r="AT47" s="41">
        <v>83</v>
      </c>
      <c r="AU47" s="41" t="s">
        <v>150</v>
      </c>
      <c r="AV47" s="41">
        <v>2606</v>
      </c>
      <c r="AW47" s="41">
        <v>4107</v>
      </c>
      <c r="AX47" s="41">
        <v>25</v>
      </c>
      <c r="AY47" s="41">
        <v>1504</v>
      </c>
      <c r="AZ47" s="41">
        <v>2504</v>
      </c>
      <c r="BA47" s="41">
        <v>587</v>
      </c>
      <c r="BB47" s="41">
        <v>4595</v>
      </c>
      <c r="BC47" s="41" t="s">
        <v>150</v>
      </c>
      <c r="BD47" s="41" t="s">
        <v>150</v>
      </c>
      <c r="BE47" s="41" t="s">
        <v>150</v>
      </c>
      <c r="BF47" s="41" t="s">
        <v>150</v>
      </c>
      <c r="BG47" s="41">
        <v>590</v>
      </c>
      <c r="BH47" s="41">
        <v>590</v>
      </c>
      <c r="BI47" s="41">
        <v>7701</v>
      </c>
      <c r="BJ47" s="41">
        <v>136</v>
      </c>
      <c r="BK47" s="41" t="s">
        <v>150</v>
      </c>
      <c r="BL47" s="41">
        <v>7837</v>
      </c>
      <c r="BM47" s="41">
        <v>13047</v>
      </c>
      <c r="BN47" s="42">
        <v>-12.000000000000011</v>
      </c>
      <c r="BO47" s="42">
        <v>8.1117021276595693</v>
      </c>
      <c r="BP47" s="42">
        <v>3.5942492012779548</v>
      </c>
      <c r="BQ47" s="42">
        <v>12.60647359454855</v>
      </c>
      <c r="BR47" s="42">
        <v>6.2241566920565816</v>
      </c>
      <c r="BS47" s="42" t="s">
        <v>150</v>
      </c>
      <c r="BT47" s="42" t="s">
        <v>150</v>
      </c>
      <c r="BU47" s="42" t="s">
        <v>150</v>
      </c>
      <c r="BV47" s="42" t="s">
        <v>150</v>
      </c>
      <c r="BW47" s="42">
        <v>8.644067796610166</v>
      </c>
      <c r="BX47" s="42">
        <v>8.644067796610166</v>
      </c>
      <c r="BY47" s="42">
        <v>7.6873133359304013</v>
      </c>
      <c r="BZ47" s="42">
        <v>10.294117647058821</v>
      </c>
      <c r="CA47" s="42" t="s">
        <v>150</v>
      </c>
      <c r="CB47" s="42">
        <v>7.7325507209391358</v>
      </c>
      <c r="CC47" s="42">
        <v>7.2047213918908559</v>
      </c>
    </row>
    <row r="48" spans="1:81">
      <c r="A48" s="40" t="s">
        <v>51</v>
      </c>
      <c r="B48" s="41" t="s">
        <v>150</v>
      </c>
      <c r="C48" s="41" t="s">
        <v>150</v>
      </c>
      <c r="D48" s="41">
        <v>203</v>
      </c>
      <c r="E48" s="41" t="s">
        <v>150</v>
      </c>
      <c r="F48" s="41">
        <v>203</v>
      </c>
      <c r="G48" s="41" t="s">
        <v>150</v>
      </c>
      <c r="H48" s="41" t="s">
        <v>150</v>
      </c>
      <c r="I48" s="41" t="s">
        <v>150</v>
      </c>
      <c r="J48" s="41" t="s">
        <v>150</v>
      </c>
      <c r="K48" s="41" t="s">
        <v>150</v>
      </c>
      <c r="L48" s="41">
        <v>0</v>
      </c>
      <c r="M48" s="41">
        <v>482</v>
      </c>
      <c r="N48" s="41" t="s">
        <v>150</v>
      </c>
      <c r="O48" s="41" t="s">
        <v>150</v>
      </c>
      <c r="P48" s="41">
        <v>482</v>
      </c>
      <c r="Q48" s="41">
        <v>685</v>
      </c>
      <c r="R48" s="41" t="s">
        <v>150</v>
      </c>
      <c r="S48" s="41" t="s">
        <v>150</v>
      </c>
      <c r="T48" s="41">
        <v>77</v>
      </c>
      <c r="U48" s="41" t="s">
        <v>150</v>
      </c>
      <c r="V48" s="41">
        <v>77</v>
      </c>
      <c r="W48" s="41" t="s">
        <v>150</v>
      </c>
      <c r="X48" s="41" t="s">
        <v>150</v>
      </c>
      <c r="Y48" s="41" t="s">
        <v>150</v>
      </c>
      <c r="Z48" s="41" t="s">
        <v>150</v>
      </c>
      <c r="AA48" s="41" t="s">
        <v>150</v>
      </c>
      <c r="AB48" s="41">
        <v>0</v>
      </c>
      <c r="AC48" s="41">
        <v>141</v>
      </c>
      <c r="AD48" s="41" t="s">
        <v>150</v>
      </c>
      <c r="AE48" s="41" t="s">
        <v>150</v>
      </c>
      <c r="AF48" s="41">
        <v>141</v>
      </c>
      <c r="AG48" s="41">
        <v>218</v>
      </c>
      <c r="AH48" s="41" t="s">
        <v>150</v>
      </c>
      <c r="AI48" s="41" t="s">
        <v>150</v>
      </c>
      <c r="AJ48" s="41">
        <v>69</v>
      </c>
      <c r="AK48" s="41" t="s">
        <v>150</v>
      </c>
      <c r="AL48" s="41">
        <v>69</v>
      </c>
      <c r="AM48" s="41" t="s">
        <v>150</v>
      </c>
      <c r="AN48" s="41" t="s">
        <v>150</v>
      </c>
      <c r="AO48" s="41" t="s">
        <v>150</v>
      </c>
      <c r="AP48" s="41" t="s">
        <v>150</v>
      </c>
      <c r="AQ48" s="41" t="s">
        <v>150</v>
      </c>
      <c r="AR48" s="41">
        <v>0</v>
      </c>
      <c r="AS48" s="41">
        <v>166</v>
      </c>
      <c r="AT48" s="41" t="s">
        <v>150</v>
      </c>
      <c r="AU48" s="41" t="s">
        <v>150</v>
      </c>
      <c r="AV48" s="41">
        <v>166</v>
      </c>
      <c r="AW48" s="41">
        <v>235</v>
      </c>
      <c r="AX48" s="41" t="s">
        <v>150</v>
      </c>
      <c r="AY48" s="41" t="s">
        <v>150</v>
      </c>
      <c r="AZ48" s="41">
        <v>218</v>
      </c>
      <c r="BA48" s="41" t="s">
        <v>150</v>
      </c>
      <c r="BB48" s="41">
        <v>218</v>
      </c>
      <c r="BC48" s="41" t="s">
        <v>150</v>
      </c>
      <c r="BD48" s="41" t="s">
        <v>150</v>
      </c>
      <c r="BE48" s="41" t="s">
        <v>150</v>
      </c>
      <c r="BF48" s="41" t="s">
        <v>150</v>
      </c>
      <c r="BG48" s="41" t="s">
        <v>150</v>
      </c>
      <c r="BH48" s="41">
        <v>0</v>
      </c>
      <c r="BI48" s="41">
        <v>468</v>
      </c>
      <c r="BJ48" s="41" t="s">
        <v>150</v>
      </c>
      <c r="BK48" s="41" t="s">
        <v>150</v>
      </c>
      <c r="BL48" s="41">
        <v>468</v>
      </c>
      <c r="BM48" s="41">
        <v>686</v>
      </c>
      <c r="BN48" s="42" t="s">
        <v>150</v>
      </c>
      <c r="BO48" s="42" t="s">
        <v>150</v>
      </c>
      <c r="BP48" s="42">
        <v>3.2110091743119296</v>
      </c>
      <c r="BQ48" s="42" t="s">
        <v>150</v>
      </c>
      <c r="BR48" s="42">
        <v>3.2110091743119296</v>
      </c>
      <c r="BS48" s="42" t="s">
        <v>150</v>
      </c>
      <c r="BT48" s="42" t="s">
        <v>150</v>
      </c>
      <c r="BU48" s="42" t="s">
        <v>150</v>
      </c>
      <c r="BV48" s="42" t="s">
        <v>150</v>
      </c>
      <c r="BW48" s="42" t="s">
        <v>150</v>
      </c>
      <c r="BX48" s="42" t="s">
        <v>150</v>
      </c>
      <c r="BY48" s="42">
        <v>2.3504273504273532</v>
      </c>
      <c r="BZ48" s="42" t="s">
        <v>150</v>
      </c>
      <c r="CA48" s="42" t="s">
        <v>150</v>
      </c>
      <c r="CB48" s="42">
        <v>2.3504273504273532</v>
      </c>
      <c r="CC48" s="42">
        <v>2.6239067055393583</v>
      </c>
    </row>
    <row r="49" spans="1:81">
      <c r="A49" s="40" t="s">
        <v>52</v>
      </c>
      <c r="B49" s="41" t="s">
        <v>150</v>
      </c>
      <c r="C49" s="41">
        <v>489</v>
      </c>
      <c r="D49" s="41">
        <v>451</v>
      </c>
      <c r="E49" s="41" t="s">
        <v>150</v>
      </c>
      <c r="F49" s="41">
        <v>940</v>
      </c>
      <c r="G49" s="41" t="s">
        <v>150</v>
      </c>
      <c r="H49" s="41" t="s">
        <v>150</v>
      </c>
      <c r="I49" s="41" t="s">
        <v>150</v>
      </c>
      <c r="J49" s="41" t="s">
        <v>150</v>
      </c>
      <c r="K49" s="41" t="s">
        <v>150</v>
      </c>
      <c r="L49" s="41">
        <v>0</v>
      </c>
      <c r="M49" s="41">
        <v>1051</v>
      </c>
      <c r="N49" s="41" t="s">
        <v>150</v>
      </c>
      <c r="O49" s="41" t="s">
        <v>150</v>
      </c>
      <c r="P49" s="41">
        <v>1051</v>
      </c>
      <c r="Q49" s="41">
        <v>1991</v>
      </c>
      <c r="R49" s="41" t="s">
        <v>150</v>
      </c>
      <c r="S49" s="41">
        <v>128</v>
      </c>
      <c r="T49" s="41">
        <v>134</v>
      </c>
      <c r="U49" s="41" t="s">
        <v>150</v>
      </c>
      <c r="V49" s="41">
        <v>262</v>
      </c>
      <c r="W49" s="41" t="s">
        <v>150</v>
      </c>
      <c r="X49" s="41" t="s">
        <v>150</v>
      </c>
      <c r="Y49" s="41" t="s">
        <v>150</v>
      </c>
      <c r="Z49" s="41" t="s">
        <v>150</v>
      </c>
      <c r="AA49" s="41" t="s">
        <v>150</v>
      </c>
      <c r="AB49" s="41">
        <v>0</v>
      </c>
      <c r="AC49" s="41">
        <v>315</v>
      </c>
      <c r="AD49" s="41" t="s">
        <v>150</v>
      </c>
      <c r="AE49" s="41" t="s">
        <v>150</v>
      </c>
      <c r="AF49" s="41">
        <v>315</v>
      </c>
      <c r="AG49" s="41">
        <v>577</v>
      </c>
      <c r="AH49" s="41" t="s">
        <v>150</v>
      </c>
      <c r="AI49" s="41">
        <v>147</v>
      </c>
      <c r="AJ49" s="41">
        <v>126</v>
      </c>
      <c r="AK49" s="41" t="s">
        <v>150</v>
      </c>
      <c r="AL49" s="41">
        <v>273</v>
      </c>
      <c r="AM49" s="41" t="s">
        <v>150</v>
      </c>
      <c r="AN49" s="41" t="s">
        <v>150</v>
      </c>
      <c r="AO49" s="41" t="s">
        <v>150</v>
      </c>
      <c r="AP49" s="41" t="s">
        <v>150</v>
      </c>
      <c r="AQ49" s="41" t="s">
        <v>150</v>
      </c>
      <c r="AR49" s="41">
        <v>0</v>
      </c>
      <c r="AS49" s="41">
        <v>340</v>
      </c>
      <c r="AT49" s="41" t="s">
        <v>150</v>
      </c>
      <c r="AU49" s="41" t="s">
        <v>150</v>
      </c>
      <c r="AV49" s="41">
        <v>340</v>
      </c>
      <c r="AW49" s="41">
        <v>613</v>
      </c>
      <c r="AX49" s="41" t="s">
        <v>150</v>
      </c>
      <c r="AY49" s="41">
        <v>513</v>
      </c>
      <c r="AZ49" s="41">
        <v>472</v>
      </c>
      <c r="BA49" s="41" t="s">
        <v>150</v>
      </c>
      <c r="BB49" s="41">
        <v>985</v>
      </c>
      <c r="BC49" s="41" t="s">
        <v>150</v>
      </c>
      <c r="BD49" s="41" t="s">
        <v>150</v>
      </c>
      <c r="BE49" s="41" t="s">
        <v>150</v>
      </c>
      <c r="BF49" s="41" t="s">
        <v>150</v>
      </c>
      <c r="BG49" s="41" t="s">
        <v>150</v>
      </c>
      <c r="BH49" s="41">
        <v>0</v>
      </c>
      <c r="BI49" s="41">
        <v>1077</v>
      </c>
      <c r="BJ49" s="41" t="s">
        <v>150</v>
      </c>
      <c r="BK49" s="41" t="s">
        <v>150</v>
      </c>
      <c r="BL49" s="41">
        <v>1077</v>
      </c>
      <c r="BM49" s="41">
        <v>2062</v>
      </c>
      <c r="BN49" s="42" t="s">
        <v>150</v>
      </c>
      <c r="BO49" s="42">
        <v>8.3820662768031244</v>
      </c>
      <c r="BP49" s="42">
        <v>2.754237288135597</v>
      </c>
      <c r="BQ49" s="42" t="s">
        <v>150</v>
      </c>
      <c r="BR49" s="42">
        <v>5.6852791878172599</v>
      </c>
      <c r="BS49" s="42" t="s">
        <v>150</v>
      </c>
      <c r="BT49" s="42" t="s">
        <v>150</v>
      </c>
      <c r="BU49" s="42" t="s">
        <v>150</v>
      </c>
      <c r="BV49" s="42" t="s">
        <v>150</v>
      </c>
      <c r="BW49" s="42" t="s">
        <v>150</v>
      </c>
      <c r="BX49" s="42" t="s">
        <v>150</v>
      </c>
      <c r="BY49" s="42">
        <v>4.7353760445682402</v>
      </c>
      <c r="BZ49" s="42" t="s">
        <v>150</v>
      </c>
      <c r="CA49" s="42" t="s">
        <v>150</v>
      </c>
      <c r="CB49" s="42">
        <v>4.7353760445682402</v>
      </c>
      <c r="CC49" s="42">
        <v>5.1891367604267717</v>
      </c>
    </row>
    <row r="50" spans="1:81">
      <c r="A50" s="40" t="s">
        <v>53</v>
      </c>
      <c r="B50" s="41">
        <v>11</v>
      </c>
      <c r="C50" s="41" t="s">
        <v>150</v>
      </c>
      <c r="D50" s="41">
        <v>441</v>
      </c>
      <c r="E50" s="41" t="s">
        <v>150</v>
      </c>
      <c r="F50" s="41">
        <v>441</v>
      </c>
      <c r="G50" s="41" t="s">
        <v>150</v>
      </c>
      <c r="H50" s="41" t="s">
        <v>150</v>
      </c>
      <c r="I50" s="41" t="s">
        <v>150</v>
      </c>
      <c r="J50" s="41" t="s">
        <v>150</v>
      </c>
      <c r="K50" s="41">
        <v>555</v>
      </c>
      <c r="L50" s="41">
        <v>555</v>
      </c>
      <c r="M50" s="41">
        <v>338</v>
      </c>
      <c r="N50" s="41" t="s">
        <v>150</v>
      </c>
      <c r="O50" s="41" t="s">
        <v>150</v>
      </c>
      <c r="P50" s="41">
        <v>338</v>
      </c>
      <c r="Q50" s="41">
        <v>1345</v>
      </c>
      <c r="R50" s="41">
        <v>12</v>
      </c>
      <c r="S50" s="41" t="s">
        <v>150</v>
      </c>
      <c r="T50" s="41">
        <v>155</v>
      </c>
      <c r="U50" s="41" t="s">
        <v>150</v>
      </c>
      <c r="V50" s="41">
        <v>155</v>
      </c>
      <c r="W50" s="41" t="s">
        <v>150</v>
      </c>
      <c r="X50" s="41" t="s">
        <v>150</v>
      </c>
      <c r="Y50" s="41" t="s">
        <v>150</v>
      </c>
      <c r="Z50" s="41" t="s">
        <v>150</v>
      </c>
      <c r="AA50" s="41">
        <v>200</v>
      </c>
      <c r="AB50" s="41">
        <v>200</v>
      </c>
      <c r="AC50" s="41">
        <v>102</v>
      </c>
      <c r="AD50" s="41" t="s">
        <v>150</v>
      </c>
      <c r="AE50" s="41" t="s">
        <v>150</v>
      </c>
      <c r="AF50" s="41">
        <v>102</v>
      </c>
      <c r="AG50" s="41">
        <v>469</v>
      </c>
      <c r="AH50" s="41">
        <v>2</v>
      </c>
      <c r="AI50" s="41" t="s">
        <v>150</v>
      </c>
      <c r="AJ50" s="41">
        <v>131</v>
      </c>
      <c r="AK50" s="41" t="s">
        <v>150</v>
      </c>
      <c r="AL50" s="41">
        <v>131</v>
      </c>
      <c r="AM50" s="41" t="s">
        <v>150</v>
      </c>
      <c r="AN50" s="41" t="s">
        <v>150</v>
      </c>
      <c r="AO50" s="41" t="s">
        <v>150</v>
      </c>
      <c r="AP50" s="41" t="s">
        <v>150</v>
      </c>
      <c r="AQ50" s="41">
        <v>159</v>
      </c>
      <c r="AR50" s="41">
        <v>159</v>
      </c>
      <c r="AS50" s="41">
        <v>112</v>
      </c>
      <c r="AT50" s="41" t="s">
        <v>150</v>
      </c>
      <c r="AU50" s="41" t="s">
        <v>150</v>
      </c>
      <c r="AV50" s="41">
        <v>112</v>
      </c>
      <c r="AW50" s="41">
        <v>404</v>
      </c>
      <c r="AX50" s="41">
        <v>15</v>
      </c>
      <c r="AY50" s="41" t="s">
        <v>150</v>
      </c>
      <c r="AZ50" s="41">
        <v>484</v>
      </c>
      <c r="BA50" s="41" t="s">
        <v>150</v>
      </c>
      <c r="BB50" s="41">
        <v>484</v>
      </c>
      <c r="BC50" s="41" t="s">
        <v>150</v>
      </c>
      <c r="BD50" s="41" t="s">
        <v>150</v>
      </c>
      <c r="BE50" s="41" t="s">
        <v>150</v>
      </c>
      <c r="BF50" s="41" t="s">
        <v>150</v>
      </c>
      <c r="BG50" s="41">
        <v>618</v>
      </c>
      <c r="BH50" s="41">
        <v>618</v>
      </c>
      <c r="BI50" s="41">
        <v>336</v>
      </c>
      <c r="BJ50" s="41" t="s">
        <v>150</v>
      </c>
      <c r="BK50" s="41" t="s">
        <v>150</v>
      </c>
      <c r="BL50" s="41">
        <v>336</v>
      </c>
      <c r="BM50" s="41">
        <v>1453</v>
      </c>
      <c r="BN50" s="42">
        <v>-39.999999999999993</v>
      </c>
      <c r="BO50" s="42" t="s">
        <v>150</v>
      </c>
      <c r="BP50" s="42">
        <v>3.9256198347107474</v>
      </c>
      <c r="BQ50" s="42" t="s">
        <v>150</v>
      </c>
      <c r="BR50" s="42">
        <v>3.9256198347107474</v>
      </c>
      <c r="BS50" s="42" t="s">
        <v>150</v>
      </c>
      <c r="BT50" s="42" t="s">
        <v>150</v>
      </c>
      <c r="BU50" s="42" t="s">
        <v>150</v>
      </c>
      <c r="BV50" s="42" t="s">
        <v>150</v>
      </c>
      <c r="BW50" s="42">
        <v>3.5598705501618144</v>
      </c>
      <c r="BX50" s="42">
        <v>3.5598705501618144</v>
      </c>
      <c r="BY50" s="42">
        <v>2.3809523809523836</v>
      </c>
      <c r="BZ50" s="42" t="s">
        <v>150</v>
      </c>
      <c r="CA50" s="42" t="s">
        <v>150</v>
      </c>
      <c r="CB50" s="42">
        <v>2.3809523809523836</v>
      </c>
      <c r="CC50" s="42">
        <v>2.9593943565037861</v>
      </c>
    </row>
    <row r="51" spans="1:81">
      <c r="A51" s="40" t="s">
        <v>54</v>
      </c>
      <c r="B51" s="41">
        <v>16</v>
      </c>
      <c r="C51" s="41">
        <v>1126</v>
      </c>
      <c r="D51" s="41">
        <v>1302</v>
      </c>
      <c r="E51" s="41">
        <v>360</v>
      </c>
      <c r="F51" s="41">
        <v>2788</v>
      </c>
      <c r="G51" s="41" t="s">
        <v>150</v>
      </c>
      <c r="H51" s="41" t="s">
        <v>150</v>
      </c>
      <c r="I51" s="41" t="s">
        <v>150</v>
      </c>
      <c r="J51" s="41" t="s">
        <v>150</v>
      </c>
      <c r="K51" s="41" t="s">
        <v>150</v>
      </c>
      <c r="L51" s="41">
        <v>0</v>
      </c>
      <c r="M51" s="41">
        <v>415</v>
      </c>
      <c r="N51" s="41" t="s">
        <v>150</v>
      </c>
      <c r="O51" s="41" t="s">
        <v>150</v>
      </c>
      <c r="P51" s="41">
        <v>415</v>
      </c>
      <c r="Q51" s="41">
        <v>3219</v>
      </c>
      <c r="R51" s="41">
        <v>6</v>
      </c>
      <c r="S51" s="41">
        <v>286</v>
      </c>
      <c r="T51" s="41">
        <v>403</v>
      </c>
      <c r="U51" s="41">
        <v>121</v>
      </c>
      <c r="V51" s="41">
        <v>810</v>
      </c>
      <c r="W51" s="41" t="s">
        <v>150</v>
      </c>
      <c r="X51" s="41" t="s">
        <v>150</v>
      </c>
      <c r="Y51" s="41" t="s">
        <v>150</v>
      </c>
      <c r="Z51" s="41" t="s">
        <v>150</v>
      </c>
      <c r="AA51" s="41" t="s">
        <v>150</v>
      </c>
      <c r="AB51" s="41">
        <v>0</v>
      </c>
      <c r="AC51" s="41">
        <v>111</v>
      </c>
      <c r="AD51" s="41" t="s">
        <v>150</v>
      </c>
      <c r="AE51" s="41" t="s">
        <v>150</v>
      </c>
      <c r="AF51" s="41">
        <v>111</v>
      </c>
      <c r="AG51" s="41">
        <v>927</v>
      </c>
      <c r="AH51" s="41">
        <v>8</v>
      </c>
      <c r="AI51" s="41">
        <v>350</v>
      </c>
      <c r="AJ51" s="41">
        <v>397</v>
      </c>
      <c r="AK51" s="41">
        <v>112</v>
      </c>
      <c r="AL51" s="41">
        <v>859</v>
      </c>
      <c r="AM51" s="41" t="s">
        <v>150</v>
      </c>
      <c r="AN51" s="41" t="s">
        <v>150</v>
      </c>
      <c r="AO51" s="41" t="s">
        <v>150</v>
      </c>
      <c r="AP51" s="41" t="s">
        <v>150</v>
      </c>
      <c r="AQ51" s="41" t="s">
        <v>150</v>
      </c>
      <c r="AR51" s="41">
        <v>0</v>
      </c>
      <c r="AS51" s="41">
        <v>137</v>
      </c>
      <c r="AT51" s="41" t="s">
        <v>150</v>
      </c>
      <c r="AU51" s="41" t="s">
        <v>150</v>
      </c>
      <c r="AV51" s="41">
        <v>137</v>
      </c>
      <c r="AW51" s="41">
        <v>1004</v>
      </c>
      <c r="AX51" s="41">
        <v>13</v>
      </c>
      <c r="AY51" s="41">
        <v>1100</v>
      </c>
      <c r="AZ51" s="41">
        <v>1358</v>
      </c>
      <c r="BA51" s="41">
        <v>357</v>
      </c>
      <c r="BB51" s="41">
        <v>2815</v>
      </c>
      <c r="BC51" s="41" t="s">
        <v>150</v>
      </c>
      <c r="BD51" s="41" t="s">
        <v>150</v>
      </c>
      <c r="BE51" s="41" t="s">
        <v>150</v>
      </c>
      <c r="BF51" s="41" t="s">
        <v>150</v>
      </c>
      <c r="BG51" s="41" t="s">
        <v>150</v>
      </c>
      <c r="BH51" s="41">
        <v>0</v>
      </c>
      <c r="BI51" s="41">
        <v>429</v>
      </c>
      <c r="BJ51" s="41" t="s">
        <v>150</v>
      </c>
      <c r="BK51" s="41" t="s">
        <v>150</v>
      </c>
      <c r="BL51" s="41">
        <v>429</v>
      </c>
      <c r="BM51" s="41">
        <v>3257</v>
      </c>
      <c r="BN51" s="42">
        <v>-7.6923076923076872</v>
      </c>
      <c r="BO51" s="42">
        <v>3.4545454545454546</v>
      </c>
      <c r="BP51" s="42">
        <v>3.6818851251840923</v>
      </c>
      <c r="BQ51" s="42">
        <v>-3.3613445378151363</v>
      </c>
      <c r="BR51" s="42">
        <v>2.6998223801065757</v>
      </c>
      <c r="BS51" s="42" t="s">
        <v>150</v>
      </c>
      <c r="BT51" s="42" t="s">
        <v>150</v>
      </c>
      <c r="BU51" s="42" t="s">
        <v>150</v>
      </c>
      <c r="BV51" s="42" t="s">
        <v>150</v>
      </c>
      <c r="BW51" s="42" t="s">
        <v>150</v>
      </c>
      <c r="BX51" s="42" t="s">
        <v>150</v>
      </c>
      <c r="BY51" s="42">
        <v>9.3240093240093191</v>
      </c>
      <c r="BZ51" s="42" t="s">
        <v>150</v>
      </c>
      <c r="CA51" s="42" t="s">
        <v>150</v>
      </c>
      <c r="CB51" s="42">
        <v>9.3240093240093191</v>
      </c>
      <c r="CC51" s="42">
        <v>3.5308566165182631</v>
      </c>
    </row>
    <row r="52" spans="1:81">
      <c r="A52" s="40" t="s">
        <v>55</v>
      </c>
      <c r="B52" s="41">
        <v>41</v>
      </c>
      <c r="C52" s="41">
        <v>1549</v>
      </c>
      <c r="D52" s="41">
        <v>1241</v>
      </c>
      <c r="E52" s="41">
        <v>166</v>
      </c>
      <c r="F52" s="41">
        <v>2956</v>
      </c>
      <c r="G52" s="41" t="s">
        <v>150</v>
      </c>
      <c r="H52" s="41">
        <v>1288</v>
      </c>
      <c r="I52" s="41" t="s">
        <v>150</v>
      </c>
      <c r="J52" s="41">
        <v>1288</v>
      </c>
      <c r="K52" s="41">
        <v>330</v>
      </c>
      <c r="L52" s="41">
        <v>1618</v>
      </c>
      <c r="M52" s="41">
        <v>3461</v>
      </c>
      <c r="N52" s="41">
        <v>38</v>
      </c>
      <c r="O52" s="41" t="s">
        <v>150</v>
      </c>
      <c r="P52" s="41">
        <v>3499</v>
      </c>
      <c r="Q52" s="41">
        <v>8114</v>
      </c>
      <c r="R52" s="41">
        <v>7</v>
      </c>
      <c r="S52" s="41">
        <v>407</v>
      </c>
      <c r="T52" s="41">
        <v>362</v>
      </c>
      <c r="U52" s="41">
        <v>52</v>
      </c>
      <c r="V52" s="41">
        <v>821</v>
      </c>
      <c r="W52" s="41" t="s">
        <v>150</v>
      </c>
      <c r="X52" s="41">
        <v>298</v>
      </c>
      <c r="Y52" s="41" t="s">
        <v>150</v>
      </c>
      <c r="Z52" s="41">
        <v>298</v>
      </c>
      <c r="AA52" s="41">
        <v>107</v>
      </c>
      <c r="AB52" s="41">
        <v>405</v>
      </c>
      <c r="AC52" s="41">
        <v>1034</v>
      </c>
      <c r="AD52" s="41">
        <v>10</v>
      </c>
      <c r="AE52" s="41" t="s">
        <v>150</v>
      </c>
      <c r="AF52" s="41">
        <v>1044</v>
      </c>
      <c r="AG52" s="41">
        <v>2277</v>
      </c>
      <c r="AH52" s="41">
        <v>14</v>
      </c>
      <c r="AI52" s="41">
        <v>470</v>
      </c>
      <c r="AJ52" s="41">
        <v>387</v>
      </c>
      <c r="AK52" s="41">
        <v>43</v>
      </c>
      <c r="AL52" s="41">
        <v>900</v>
      </c>
      <c r="AM52" s="41" t="s">
        <v>150</v>
      </c>
      <c r="AN52" s="41">
        <v>393</v>
      </c>
      <c r="AO52" s="41" t="s">
        <v>150</v>
      </c>
      <c r="AP52" s="41">
        <v>393</v>
      </c>
      <c r="AQ52" s="41">
        <v>97</v>
      </c>
      <c r="AR52" s="41">
        <v>490</v>
      </c>
      <c r="AS52" s="41">
        <v>1136</v>
      </c>
      <c r="AT52" s="41">
        <v>13</v>
      </c>
      <c r="AU52" s="41" t="s">
        <v>150</v>
      </c>
      <c r="AV52" s="41">
        <v>1149</v>
      </c>
      <c r="AW52" s="41">
        <v>2553</v>
      </c>
      <c r="AX52" s="41">
        <v>40</v>
      </c>
      <c r="AY52" s="41">
        <v>1569</v>
      </c>
      <c r="AZ52" s="41">
        <v>1288</v>
      </c>
      <c r="BA52" s="41">
        <v>173</v>
      </c>
      <c r="BB52" s="41">
        <v>3030</v>
      </c>
      <c r="BC52" s="41" t="s">
        <v>150</v>
      </c>
      <c r="BD52" s="41">
        <v>1328</v>
      </c>
      <c r="BE52" s="41" t="s">
        <v>150</v>
      </c>
      <c r="BF52" s="41">
        <v>1328</v>
      </c>
      <c r="BG52" s="41">
        <v>346</v>
      </c>
      <c r="BH52" s="41">
        <v>1674</v>
      </c>
      <c r="BI52" s="41">
        <v>3530</v>
      </c>
      <c r="BJ52" s="41">
        <v>35</v>
      </c>
      <c r="BK52" s="41" t="s">
        <v>150</v>
      </c>
      <c r="BL52" s="41">
        <v>3565</v>
      </c>
      <c r="BM52" s="41">
        <v>8309</v>
      </c>
      <c r="BN52" s="42">
        <v>15.000000000000002</v>
      </c>
      <c r="BO52" s="42">
        <v>5.2899936265137004</v>
      </c>
      <c r="BP52" s="42">
        <v>5.5900621118012417</v>
      </c>
      <c r="BQ52" s="42">
        <v>-1.1560693641618602</v>
      </c>
      <c r="BR52" s="42">
        <v>5.049504950495054</v>
      </c>
      <c r="BS52" s="42" t="s">
        <v>150</v>
      </c>
      <c r="BT52" s="42">
        <v>10.165662650602414</v>
      </c>
      <c r="BU52" s="42" t="s">
        <v>150</v>
      </c>
      <c r="BV52" s="42">
        <v>10.165662650602414</v>
      </c>
      <c r="BW52" s="42">
        <v>1.7341040462427793</v>
      </c>
      <c r="BX52" s="42">
        <v>8.4229390681003551</v>
      </c>
      <c r="BY52" s="42">
        <v>4.8441926345609065</v>
      </c>
      <c r="BZ52" s="42">
        <v>0</v>
      </c>
      <c r="CA52" s="42" t="s">
        <v>150</v>
      </c>
      <c r="CB52" s="42">
        <v>4.7966339410939636</v>
      </c>
      <c r="CC52" s="42">
        <v>5.6685521723432437</v>
      </c>
    </row>
    <row r="53" spans="1:81">
      <c r="A53" s="40" t="s">
        <v>56</v>
      </c>
      <c r="B53" s="41">
        <v>55</v>
      </c>
      <c r="C53" s="41">
        <v>426</v>
      </c>
      <c r="D53" s="41" t="s">
        <v>150</v>
      </c>
      <c r="E53" s="41" t="s">
        <v>150</v>
      </c>
      <c r="F53" s="41">
        <v>426</v>
      </c>
      <c r="G53" s="41" t="s">
        <v>150</v>
      </c>
      <c r="H53" s="41" t="s">
        <v>150</v>
      </c>
      <c r="I53" s="41" t="s">
        <v>150</v>
      </c>
      <c r="J53" s="41" t="s">
        <v>150</v>
      </c>
      <c r="K53" s="41">
        <v>352</v>
      </c>
      <c r="L53" s="41">
        <v>352</v>
      </c>
      <c r="M53" s="41">
        <v>683</v>
      </c>
      <c r="N53" s="41" t="s">
        <v>150</v>
      </c>
      <c r="O53" s="41" t="s">
        <v>150</v>
      </c>
      <c r="P53" s="41">
        <v>683</v>
      </c>
      <c r="Q53" s="41">
        <v>1516</v>
      </c>
      <c r="R53" s="41">
        <v>20</v>
      </c>
      <c r="S53" s="41">
        <v>118</v>
      </c>
      <c r="T53" s="41" t="s">
        <v>150</v>
      </c>
      <c r="U53" s="41" t="s">
        <v>150</v>
      </c>
      <c r="V53" s="41">
        <v>118</v>
      </c>
      <c r="W53" s="41" t="s">
        <v>150</v>
      </c>
      <c r="X53" s="41" t="s">
        <v>150</v>
      </c>
      <c r="Y53" s="41" t="s">
        <v>150</v>
      </c>
      <c r="Z53" s="41" t="s">
        <v>150</v>
      </c>
      <c r="AA53" s="41">
        <v>113</v>
      </c>
      <c r="AB53" s="41">
        <v>113</v>
      </c>
      <c r="AC53" s="41">
        <v>185</v>
      </c>
      <c r="AD53" s="41" t="s">
        <v>150</v>
      </c>
      <c r="AE53" s="41" t="s">
        <v>150</v>
      </c>
      <c r="AF53" s="41">
        <v>185</v>
      </c>
      <c r="AG53" s="41">
        <v>436</v>
      </c>
      <c r="AH53" s="41">
        <v>20</v>
      </c>
      <c r="AI53" s="41">
        <v>125</v>
      </c>
      <c r="AJ53" s="41" t="s">
        <v>150</v>
      </c>
      <c r="AK53" s="41" t="s">
        <v>150</v>
      </c>
      <c r="AL53" s="41">
        <v>125</v>
      </c>
      <c r="AM53" s="41" t="s">
        <v>150</v>
      </c>
      <c r="AN53" s="41" t="s">
        <v>150</v>
      </c>
      <c r="AO53" s="41" t="s">
        <v>150</v>
      </c>
      <c r="AP53" s="41" t="s">
        <v>150</v>
      </c>
      <c r="AQ53" s="41">
        <v>103</v>
      </c>
      <c r="AR53" s="41">
        <v>103</v>
      </c>
      <c r="AS53" s="41">
        <v>191</v>
      </c>
      <c r="AT53" s="41" t="s">
        <v>150</v>
      </c>
      <c r="AU53" s="41" t="s">
        <v>150</v>
      </c>
      <c r="AV53" s="41">
        <v>191</v>
      </c>
      <c r="AW53" s="41">
        <v>439</v>
      </c>
      <c r="AX53" s="41">
        <v>51</v>
      </c>
      <c r="AY53" s="41">
        <v>428</v>
      </c>
      <c r="AZ53" s="41" t="s">
        <v>150</v>
      </c>
      <c r="BA53" s="41" t="s">
        <v>150</v>
      </c>
      <c r="BB53" s="41">
        <v>428</v>
      </c>
      <c r="BC53" s="41" t="s">
        <v>150</v>
      </c>
      <c r="BD53" s="41" t="s">
        <v>150</v>
      </c>
      <c r="BE53" s="41" t="s">
        <v>150</v>
      </c>
      <c r="BF53" s="41" t="s">
        <v>150</v>
      </c>
      <c r="BG53" s="41">
        <v>372</v>
      </c>
      <c r="BH53" s="41">
        <v>372</v>
      </c>
      <c r="BI53" s="41">
        <v>711</v>
      </c>
      <c r="BJ53" s="41" t="s">
        <v>150</v>
      </c>
      <c r="BK53" s="41" t="s">
        <v>150</v>
      </c>
      <c r="BL53" s="41">
        <v>711</v>
      </c>
      <c r="BM53" s="41">
        <v>1562</v>
      </c>
      <c r="BN53" s="42">
        <v>-7.8431372549019551</v>
      </c>
      <c r="BO53" s="42">
        <v>2.10280373831776</v>
      </c>
      <c r="BP53" s="42" t="s">
        <v>150</v>
      </c>
      <c r="BQ53" s="42" t="s">
        <v>150</v>
      </c>
      <c r="BR53" s="42">
        <v>2.10280373831776</v>
      </c>
      <c r="BS53" s="42" t="s">
        <v>150</v>
      </c>
      <c r="BT53" s="42" t="s">
        <v>150</v>
      </c>
      <c r="BU53" s="42" t="s">
        <v>150</v>
      </c>
      <c r="BV53" s="42" t="s">
        <v>150</v>
      </c>
      <c r="BW53" s="42">
        <v>2.6881720430107503</v>
      </c>
      <c r="BX53" s="42">
        <v>2.6881720430107503</v>
      </c>
      <c r="BY53" s="42">
        <v>4.7819971870604832</v>
      </c>
      <c r="BZ53" s="42" t="s">
        <v>150</v>
      </c>
      <c r="CA53" s="42" t="s">
        <v>150</v>
      </c>
      <c r="CB53" s="42">
        <v>4.7819971870604832</v>
      </c>
      <c r="CC53" s="42">
        <v>3.1370038412291912</v>
      </c>
    </row>
    <row r="54" spans="1:81">
      <c r="A54" s="40" t="s">
        <v>57</v>
      </c>
      <c r="B54" s="41" t="s">
        <v>150</v>
      </c>
      <c r="C54" s="41">
        <v>176</v>
      </c>
      <c r="D54" s="41">
        <v>1751</v>
      </c>
      <c r="E54" s="41">
        <v>91</v>
      </c>
      <c r="F54" s="41">
        <v>2018</v>
      </c>
      <c r="G54" s="41" t="s">
        <v>150</v>
      </c>
      <c r="H54" s="41">
        <v>407</v>
      </c>
      <c r="I54" s="41" t="s">
        <v>150</v>
      </c>
      <c r="J54" s="41">
        <v>407</v>
      </c>
      <c r="K54" s="41" t="s">
        <v>150</v>
      </c>
      <c r="L54" s="41">
        <v>407</v>
      </c>
      <c r="M54" s="41">
        <v>1639</v>
      </c>
      <c r="N54" s="41" t="s">
        <v>150</v>
      </c>
      <c r="O54" s="41" t="s">
        <v>150</v>
      </c>
      <c r="P54" s="41">
        <v>1639</v>
      </c>
      <c r="Q54" s="41">
        <v>4064</v>
      </c>
      <c r="R54" s="41" t="s">
        <v>150</v>
      </c>
      <c r="S54" s="41">
        <v>57</v>
      </c>
      <c r="T54" s="41">
        <v>560</v>
      </c>
      <c r="U54" s="41">
        <v>28</v>
      </c>
      <c r="V54" s="41">
        <v>645</v>
      </c>
      <c r="W54" s="41" t="s">
        <v>150</v>
      </c>
      <c r="X54" s="41">
        <v>59</v>
      </c>
      <c r="Y54" s="41" t="s">
        <v>150</v>
      </c>
      <c r="Z54" s="41">
        <v>59</v>
      </c>
      <c r="AA54" s="41" t="s">
        <v>150</v>
      </c>
      <c r="AB54" s="41">
        <v>59</v>
      </c>
      <c r="AC54" s="41">
        <v>523</v>
      </c>
      <c r="AD54" s="41" t="s">
        <v>150</v>
      </c>
      <c r="AE54" s="41" t="s">
        <v>150</v>
      </c>
      <c r="AF54" s="41">
        <v>523</v>
      </c>
      <c r="AG54" s="41">
        <v>1227</v>
      </c>
      <c r="AH54" s="41" t="s">
        <v>150</v>
      </c>
      <c r="AI54" s="41">
        <v>62</v>
      </c>
      <c r="AJ54" s="41">
        <v>492</v>
      </c>
      <c r="AK54" s="41">
        <v>31</v>
      </c>
      <c r="AL54" s="41">
        <v>585</v>
      </c>
      <c r="AM54" s="41" t="s">
        <v>150</v>
      </c>
      <c r="AN54" s="41">
        <v>146</v>
      </c>
      <c r="AO54" s="41" t="s">
        <v>150</v>
      </c>
      <c r="AP54" s="41">
        <v>146</v>
      </c>
      <c r="AQ54" s="41" t="s">
        <v>150</v>
      </c>
      <c r="AR54" s="41">
        <v>146</v>
      </c>
      <c r="AS54" s="41">
        <v>557</v>
      </c>
      <c r="AT54" s="41" t="s">
        <v>150</v>
      </c>
      <c r="AU54" s="41" t="s">
        <v>150</v>
      </c>
      <c r="AV54" s="41">
        <v>557</v>
      </c>
      <c r="AW54" s="41">
        <v>1288</v>
      </c>
      <c r="AX54" s="41" t="s">
        <v>150</v>
      </c>
      <c r="AY54" s="41">
        <v>182</v>
      </c>
      <c r="AZ54" s="41">
        <v>1868</v>
      </c>
      <c r="BA54" s="41">
        <v>80</v>
      </c>
      <c r="BB54" s="41">
        <v>2130</v>
      </c>
      <c r="BC54" s="41" t="s">
        <v>150</v>
      </c>
      <c r="BD54" s="41">
        <v>351</v>
      </c>
      <c r="BE54" s="41" t="s">
        <v>150</v>
      </c>
      <c r="BF54" s="41">
        <v>351</v>
      </c>
      <c r="BG54" s="41" t="s">
        <v>150</v>
      </c>
      <c r="BH54" s="41">
        <v>351</v>
      </c>
      <c r="BI54" s="41">
        <v>1623</v>
      </c>
      <c r="BJ54" s="41" t="s">
        <v>150</v>
      </c>
      <c r="BK54" s="41" t="s">
        <v>150</v>
      </c>
      <c r="BL54" s="41">
        <v>1623</v>
      </c>
      <c r="BM54" s="41">
        <v>4104</v>
      </c>
      <c r="BN54" s="42" t="s">
        <v>150</v>
      </c>
      <c r="BO54" s="42">
        <v>6.0439560439560447</v>
      </c>
      <c r="BP54" s="42">
        <v>2.6231263383297621</v>
      </c>
      <c r="BQ54" s="42">
        <v>-10.000000000000009</v>
      </c>
      <c r="BR54" s="42">
        <v>2.4413145539906145</v>
      </c>
      <c r="BS54" s="42" t="s">
        <v>150</v>
      </c>
      <c r="BT54" s="42">
        <v>8.8319088319088301</v>
      </c>
      <c r="BU54" s="42" t="s">
        <v>150</v>
      </c>
      <c r="BV54" s="42">
        <v>8.8319088319088301</v>
      </c>
      <c r="BW54" s="42" t="s">
        <v>150</v>
      </c>
      <c r="BX54" s="42">
        <v>8.8319088319088301</v>
      </c>
      <c r="BY54" s="42">
        <v>1.1090573012939031</v>
      </c>
      <c r="BZ54" s="42" t="s">
        <v>150</v>
      </c>
      <c r="CA54" s="42" t="s">
        <v>150</v>
      </c>
      <c r="CB54" s="42">
        <v>1.1090573012939031</v>
      </c>
      <c r="CC54" s="42">
        <v>2.4610136452241749</v>
      </c>
    </row>
    <row r="55" spans="1:81">
      <c r="A55" s="40" t="s">
        <v>58</v>
      </c>
      <c r="B55" s="41">
        <v>45</v>
      </c>
      <c r="C55" s="41">
        <v>214</v>
      </c>
      <c r="D55" s="41" t="s">
        <v>150</v>
      </c>
      <c r="E55" s="41" t="s">
        <v>150</v>
      </c>
      <c r="F55" s="41">
        <v>214</v>
      </c>
      <c r="G55" s="41" t="s">
        <v>150</v>
      </c>
      <c r="H55" s="41" t="s">
        <v>150</v>
      </c>
      <c r="I55" s="41" t="s">
        <v>150</v>
      </c>
      <c r="J55" s="41" t="s">
        <v>150</v>
      </c>
      <c r="K55" s="41" t="s">
        <v>150</v>
      </c>
      <c r="L55" s="41">
        <v>0</v>
      </c>
      <c r="M55" s="41">
        <v>611</v>
      </c>
      <c r="N55" s="41" t="s">
        <v>150</v>
      </c>
      <c r="O55" s="41" t="s">
        <v>150</v>
      </c>
      <c r="P55" s="41">
        <v>611</v>
      </c>
      <c r="Q55" s="41">
        <v>870</v>
      </c>
      <c r="R55" s="41">
        <v>12</v>
      </c>
      <c r="S55" s="41">
        <v>59</v>
      </c>
      <c r="T55" s="41" t="s">
        <v>150</v>
      </c>
      <c r="U55" s="41" t="s">
        <v>150</v>
      </c>
      <c r="V55" s="41">
        <v>59</v>
      </c>
      <c r="W55" s="41" t="s">
        <v>150</v>
      </c>
      <c r="X55" s="41" t="s">
        <v>150</v>
      </c>
      <c r="Y55" s="41" t="s">
        <v>150</v>
      </c>
      <c r="Z55" s="41" t="s">
        <v>150</v>
      </c>
      <c r="AA55" s="41" t="s">
        <v>150</v>
      </c>
      <c r="AB55" s="41">
        <v>0</v>
      </c>
      <c r="AC55" s="41">
        <v>227</v>
      </c>
      <c r="AD55" s="41" t="s">
        <v>150</v>
      </c>
      <c r="AE55" s="41" t="s">
        <v>150</v>
      </c>
      <c r="AF55" s="41">
        <v>227</v>
      </c>
      <c r="AG55" s="41">
        <v>298</v>
      </c>
      <c r="AH55" s="41">
        <v>8</v>
      </c>
      <c r="AI55" s="41">
        <v>64</v>
      </c>
      <c r="AJ55" s="41" t="s">
        <v>150</v>
      </c>
      <c r="AK55" s="41" t="s">
        <v>150</v>
      </c>
      <c r="AL55" s="41">
        <v>64</v>
      </c>
      <c r="AM55" s="41" t="s">
        <v>150</v>
      </c>
      <c r="AN55" s="41" t="s">
        <v>150</v>
      </c>
      <c r="AO55" s="41" t="s">
        <v>150</v>
      </c>
      <c r="AP55" s="41" t="s">
        <v>150</v>
      </c>
      <c r="AQ55" s="41" t="s">
        <v>150</v>
      </c>
      <c r="AR55" s="41">
        <v>0</v>
      </c>
      <c r="AS55" s="41">
        <v>193</v>
      </c>
      <c r="AT55" s="41" t="s">
        <v>150</v>
      </c>
      <c r="AU55" s="41" t="s">
        <v>150</v>
      </c>
      <c r="AV55" s="41">
        <v>193</v>
      </c>
      <c r="AW55" s="41">
        <v>265</v>
      </c>
      <c r="AX55" s="41">
        <v>57</v>
      </c>
      <c r="AY55" s="41">
        <v>208</v>
      </c>
      <c r="AZ55" s="41" t="s">
        <v>150</v>
      </c>
      <c r="BA55" s="41" t="s">
        <v>150</v>
      </c>
      <c r="BB55" s="41">
        <v>208</v>
      </c>
      <c r="BC55" s="41" t="s">
        <v>150</v>
      </c>
      <c r="BD55" s="41" t="s">
        <v>150</v>
      </c>
      <c r="BE55" s="41" t="s">
        <v>150</v>
      </c>
      <c r="BF55" s="41" t="s">
        <v>150</v>
      </c>
      <c r="BG55" s="41" t="s">
        <v>150</v>
      </c>
      <c r="BH55" s="41">
        <v>0</v>
      </c>
      <c r="BI55" s="41">
        <v>671</v>
      </c>
      <c r="BJ55" s="41" t="s">
        <v>150</v>
      </c>
      <c r="BK55" s="41" t="s">
        <v>150</v>
      </c>
      <c r="BL55" s="41">
        <v>671</v>
      </c>
      <c r="BM55" s="41">
        <v>936</v>
      </c>
      <c r="BN55" s="42">
        <v>14.035087719298245</v>
      </c>
      <c r="BO55" s="42">
        <v>-0.48076923076922906</v>
      </c>
      <c r="BP55" s="42" t="s">
        <v>150</v>
      </c>
      <c r="BQ55" s="42" t="s">
        <v>150</v>
      </c>
      <c r="BR55" s="42">
        <v>-0.48076923076922906</v>
      </c>
      <c r="BS55" s="42" t="s">
        <v>150</v>
      </c>
      <c r="BT55" s="42" t="s">
        <v>150</v>
      </c>
      <c r="BU55" s="42" t="s">
        <v>150</v>
      </c>
      <c r="BV55" s="42" t="s">
        <v>150</v>
      </c>
      <c r="BW55" s="42" t="s">
        <v>150</v>
      </c>
      <c r="BX55" s="42" t="s">
        <v>150</v>
      </c>
      <c r="BY55" s="42">
        <v>3.8748137108792879</v>
      </c>
      <c r="BZ55" s="42" t="s">
        <v>150</v>
      </c>
      <c r="CA55" s="42" t="s">
        <v>150</v>
      </c>
      <c r="CB55" s="42">
        <v>3.8748137108792879</v>
      </c>
      <c r="CC55" s="42">
        <v>3.5256410256410242</v>
      </c>
    </row>
    <row r="56" spans="1:81">
      <c r="A56" s="40" t="s">
        <v>59</v>
      </c>
      <c r="B56" s="41">
        <v>9</v>
      </c>
      <c r="C56" s="41" t="s">
        <v>150</v>
      </c>
      <c r="D56" s="41">
        <v>1603</v>
      </c>
      <c r="E56" s="41">
        <v>133</v>
      </c>
      <c r="F56" s="41">
        <v>1736</v>
      </c>
      <c r="G56" s="41" t="s">
        <v>150</v>
      </c>
      <c r="H56" s="41" t="s">
        <v>150</v>
      </c>
      <c r="I56" s="41" t="s">
        <v>150</v>
      </c>
      <c r="J56" s="41" t="s">
        <v>150</v>
      </c>
      <c r="K56" s="41">
        <v>475</v>
      </c>
      <c r="L56" s="41">
        <v>475</v>
      </c>
      <c r="M56" s="41">
        <v>1747</v>
      </c>
      <c r="N56" s="41" t="s">
        <v>150</v>
      </c>
      <c r="O56" s="41" t="s">
        <v>150</v>
      </c>
      <c r="P56" s="41">
        <v>1747</v>
      </c>
      <c r="Q56" s="41">
        <v>3967</v>
      </c>
      <c r="R56" s="41">
        <v>0</v>
      </c>
      <c r="S56" s="41" t="s">
        <v>150</v>
      </c>
      <c r="T56" s="41">
        <v>458</v>
      </c>
      <c r="U56" s="41">
        <v>55</v>
      </c>
      <c r="V56" s="41">
        <v>513</v>
      </c>
      <c r="W56" s="41" t="s">
        <v>150</v>
      </c>
      <c r="X56" s="41" t="s">
        <v>150</v>
      </c>
      <c r="Y56" s="41" t="s">
        <v>150</v>
      </c>
      <c r="Z56" s="41" t="s">
        <v>150</v>
      </c>
      <c r="AA56" s="41">
        <v>126</v>
      </c>
      <c r="AB56" s="41">
        <v>126</v>
      </c>
      <c r="AC56" s="41">
        <v>567</v>
      </c>
      <c r="AD56" s="41" t="s">
        <v>150</v>
      </c>
      <c r="AE56" s="41" t="s">
        <v>150</v>
      </c>
      <c r="AF56" s="41">
        <v>567</v>
      </c>
      <c r="AG56" s="41">
        <v>1206</v>
      </c>
      <c r="AH56" s="41">
        <v>1</v>
      </c>
      <c r="AI56" s="41" t="s">
        <v>150</v>
      </c>
      <c r="AJ56" s="41">
        <v>511</v>
      </c>
      <c r="AK56" s="41">
        <v>42</v>
      </c>
      <c r="AL56" s="41">
        <v>553</v>
      </c>
      <c r="AM56" s="41" t="s">
        <v>150</v>
      </c>
      <c r="AN56" s="41" t="s">
        <v>150</v>
      </c>
      <c r="AO56" s="41" t="s">
        <v>150</v>
      </c>
      <c r="AP56" s="41" t="s">
        <v>150</v>
      </c>
      <c r="AQ56" s="41">
        <v>135</v>
      </c>
      <c r="AR56" s="41">
        <v>135</v>
      </c>
      <c r="AS56" s="41">
        <v>559</v>
      </c>
      <c r="AT56" s="41" t="s">
        <v>150</v>
      </c>
      <c r="AU56" s="41" t="s">
        <v>150</v>
      </c>
      <c r="AV56" s="41">
        <v>559</v>
      </c>
      <c r="AW56" s="41">
        <v>1248</v>
      </c>
      <c r="AX56" s="41">
        <v>10</v>
      </c>
      <c r="AY56" s="41" t="s">
        <v>150</v>
      </c>
      <c r="AZ56" s="41">
        <v>1648</v>
      </c>
      <c r="BA56" s="41">
        <v>149</v>
      </c>
      <c r="BB56" s="41">
        <v>1797</v>
      </c>
      <c r="BC56" s="41" t="s">
        <v>150</v>
      </c>
      <c r="BD56" s="41" t="s">
        <v>150</v>
      </c>
      <c r="BE56" s="41" t="s">
        <v>150</v>
      </c>
      <c r="BF56" s="41" t="s">
        <v>150</v>
      </c>
      <c r="BG56" s="41">
        <v>486</v>
      </c>
      <c r="BH56" s="41">
        <v>486</v>
      </c>
      <c r="BI56" s="41">
        <v>1879</v>
      </c>
      <c r="BJ56" s="41" t="s">
        <v>150</v>
      </c>
      <c r="BK56" s="41" t="s">
        <v>150</v>
      </c>
      <c r="BL56" s="41">
        <v>1879</v>
      </c>
      <c r="BM56" s="41">
        <v>4172</v>
      </c>
      <c r="BN56" s="42">
        <v>19.999999999999996</v>
      </c>
      <c r="BO56" s="42" t="s">
        <v>150</v>
      </c>
      <c r="BP56" s="42">
        <v>5.9466019417475753</v>
      </c>
      <c r="BQ56" s="42">
        <v>2.0134228187919434</v>
      </c>
      <c r="BR56" s="42">
        <v>5.6204785754034532</v>
      </c>
      <c r="BS56" s="42" t="s">
        <v>150</v>
      </c>
      <c r="BT56" s="42" t="s">
        <v>150</v>
      </c>
      <c r="BU56" s="42" t="s">
        <v>150</v>
      </c>
      <c r="BV56" s="42" t="s">
        <v>150</v>
      </c>
      <c r="BW56" s="42">
        <v>4.1152263374485631</v>
      </c>
      <c r="BX56" s="42">
        <v>4.1152263374485631</v>
      </c>
      <c r="BY56" s="42">
        <v>6.599254922831288</v>
      </c>
      <c r="BZ56" s="42" t="s">
        <v>150</v>
      </c>
      <c r="CA56" s="42" t="s">
        <v>150</v>
      </c>
      <c r="CB56" s="42">
        <v>6.599254922831288</v>
      </c>
      <c r="CC56" s="42">
        <v>5.920421860019176</v>
      </c>
    </row>
    <row r="57" spans="1:81" ht="16.5" thickBot="1">
      <c r="A57" s="28"/>
    </row>
    <row r="58" spans="1:81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 t="s">
        <v>72</v>
      </c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 t="s">
        <v>73</v>
      </c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 t="s">
        <v>75</v>
      </c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 t="s">
        <v>76</v>
      </c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</row>
    <row r="59" spans="1:81" ht="39" thickBot="1">
      <c r="A59" s="71"/>
      <c r="B59" s="68" t="s">
        <v>1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68" t="s">
        <v>4</v>
      </c>
      <c r="L59" s="70" t="s">
        <v>5</v>
      </c>
      <c r="M59" s="70" t="s">
        <v>6</v>
      </c>
      <c r="N59" s="70"/>
      <c r="O59" s="70"/>
      <c r="P59" s="70"/>
      <c r="Q59" s="70" t="s">
        <v>7</v>
      </c>
      <c r="R59" s="68" t="s">
        <v>1</v>
      </c>
      <c r="S59" s="70" t="s">
        <v>2</v>
      </c>
      <c r="T59" s="70"/>
      <c r="U59" s="70"/>
      <c r="V59" s="70"/>
      <c r="W59" s="70" t="s">
        <v>3</v>
      </c>
      <c r="X59" s="70"/>
      <c r="Y59" s="70"/>
      <c r="Z59" s="70"/>
      <c r="AA59" s="68" t="s">
        <v>4</v>
      </c>
      <c r="AB59" s="70" t="s">
        <v>5</v>
      </c>
      <c r="AC59" s="70" t="s">
        <v>6</v>
      </c>
      <c r="AD59" s="70"/>
      <c r="AE59" s="70"/>
      <c r="AF59" s="70"/>
      <c r="AG59" s="70" t="s">
        <v>7</v>
      </c>
      <c r="AH59" s="68" t="s">
        <v>1</v>
      </c>
      <c r="AI59" s="70" t="s">
        <v>2</v>
      </c>
      <c r="AJ59" s="70"/>
      <c r="AK59" s="70"/>
      <c r="AL59" s="70"/>
      <c r="AM59" s="70" t="s">
        <v>3</v>
      </c>
      <c r="AN59" s="70"/>
      <c r="AO59" s="70"/>
      <c r="AP59" s="70"/>
      <c r="AQ59" s="68" t="s">
        <v>4</v>
      </c>
      <c r="AR59" s="70" t="s">
        <v>5</v>
      </c>
      <c r="AS59" s="70" t="s">
        <v>6</v>
      </c>
      <c r="AT59" s="70"/>
      <c r="AU59" s="70"/>
      <c r="AV59" s="70"/>
      <c r="AW59" s="70" t="s">
        <v>7</v>
      </c>
      <c r="AX59" s="68" t="s">
        <v>1</v>
      </c>
      <c r="AY59" s="70" t="s">
        <v>2</v>
      </c>
      <c r="AZ59" s="70"/>
      <c r="BA59" s="70"/>
      <c r="BB59" s="70"/>
      <c r="BC59" s="70" t="s">
        <v>3</v>
      </c>
      <c r="BD59" s="70"/>
      <c r="BE59" s="70"/>
      <c r="BF59" s="70"/>
      <c r="BG59" s="68" t="s">
        <v>4</v>
      </c>
      <c r="BH59" s="70" t="s">
        <v>5</v>
      </c>
      <c r="BI59" s="70" t="s">
        <v>6</v>
      </c>
      <c r="BJ59" s="70"/>
      <c r="BK59" s="70"/>
      <c r="BL59" s="70"/>
      <c r="BM59" s="70" t="s">
        <v>7</v>
      </c>
      <c r="BN59" s="68" t="s">
        <v>1</v>
      </c>
      <c r="BO59" s="70" t="s">
        <v>2</v>
      </c>
      <c r="BP59" s="70"/>
      <c r="BQ59" s="70"/>
      <c r="BR59" s="70"/>
      <c r="BS59" s="70" t="s">
        <v>3</v>
      </c>
      <c r="BT59" s="70"/>
      <c r="BU59" s="70"/>
      <c r="BV59" s="70"/>
      <c r="BW59" s="68" t="s">
        <v>4</v>
      </c>
      <c r="BX59" s="70" t="s">
        <v>5</v>
      </c>
      <c r="BY59" s="70" t="s">
        <v>6</v>
      </c>
      <c r="BZ59" s="70"/>
      <c r="CA59" s="70"/>
      <c r="CB59" s="70"/>
      <c r="CC59" s="70" t="s">
        <v>7</v>
      </c>
    </row>
    <row r="60" spans="1:81" ht="26.25" thickBot="1">
      <c r="A60" s="71"/>
      <c r="B60" s="68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68" t="s">
        <v>10</v>
      </c>
      <c r="L60" s="70"/>
      <c r="M60" s="68" t="s">
        <v>9</v>
      </c>
      <c r="N60" s="68" t="s">
        <v>10</v>
      </c>
      <c r="O60" s="68" t="s">
        <v>11</v>
      </c>
      <c r="P60" s="68" t="s">
        <v>12</v>
      </c>
      <c r="Q60" s="70"/>
      <c r="R60" s="68" t="s">
        <v>8</v>
      </c>
      <c r="S60" s="68" t="s">
        <v>9</v>
      </c>
      <c r="T60" s="68" t="s">
        <v>10</v>
      </c>
      <c r="U60" s="68" t="s">
        <v>11</v>
      </c>
      <c r="V60" s="68" t="s">
        <v>12</v>
      </c>
      <c r="W60" s="68" t="s">
        <v>9</v>
      </c>
      <c r="X60" s="68" t="s">
        <v>10</v>
      </c>
      <c r="Y60" s="68" t="s">
        <v>11</v>
      </c>
      <c r="Z60" s="68" t="s">
        <v>12</v>
      </c>
      <c r="AA60" s="68" t="s">
        <v>10</v>
      </c>
      <c r="AB60" s="70"/>
      <c r="AC60" s="68" t="s">
        <v>9</v>
      </c>
      <c r="AD60" s="68" t="s">
        <v>10</v>
      </c>
      <c r="AE60" s="68" t="s">
        <v>11</v>
      </c>
      <c r="AF60" s="68" t="s">
        <v>12</v>
      </c>
      <c r="AG60" s="70"/>
      <c r="AH60" s="68" t="s">
        <v>8</v>
      </c>
      <c r="AI60" s="68" t="s">
        <v>9</v>
      </c>
      <c r="AJ60" s="68" t="s">
        <v>10</v>
      </c>
      <c r="AK60" s="68" t="s">
        <v>11</v>
      </c>
      <c r="AL60" s="68" t="s">
        <v>12</v>
      </c>
      <c r="AM60" s="68" t="s">
        <v>9</v>
      </c>
      <c r="AN60" s="68" t="s">
        <v>10</v>
      </c>
      <c r="AO60" s="68" t="s">
        <v>11</v>
      </c>
      <c r="AP60" s="68" t="s">
        <v>12</v>
      </c>
      <c r="AQ60" s="68" t="s">
        <v>10</v>
      </c>
      <c r="AR60" s="70"/>
      <c r="AS60" s="68" t="s">
        <v>9</v>
      </c>
      <c r="AT60" s="68" t="s">
        <v>10</v>
      </c>
      <c r="AU60" s="68" t="s">
        <v>11</v>
      </c>
      <c r="AV60" s="68" t="s">
        <v>12</v>
      </c>
      <c r="AW60" s="70"/>
      <c r="AX60" s="68" t="s">
        <v>8</v>
      </c>
      <c r="AY60" s="68" t="s">
        <v>9</v>
      </c>
      <c r="AZ60" s="68" t="s">
        <v>10</v>
      </c>
      <c r="BA60" s="68" t="s">
        <v>11</v>
      </c>
      <c r="BB60" s="68" t="s">
        <v>12</v>
      </c>
      <c r="BC60" s="68" t="s">
        <v>9</v>
      </c>
      <c r="BD60" s="68" t="s">
        <v>10</v>
      </c>
      <c r="BE60" s="68" t="s">
        <v>11</v>
      </c>
      <c r="BF60" s="68" t="s">
        <v>12</v>
      </c>
      <c r="BG60" s="68" t="s">
        <v>10</v>
      </c>
      <c r="BH60" s="70"/>
      <c r="BI60" s="68" t="s">
        <v>9</v>
      </c>
      <c r="BJ60" s="68" t="s">
        <v>10</v>
      </c>
      <c r="BK60" s="68" t="s">
        <v>11</v>
      </c>
      <c r="BL60" s="68" t="s">
        <v>12</v>
      </c>
      <c r="BM60" s="70"/>
      <c r="BN60" s="68" t="s">
        <v>8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9</v>
      </c>
      <c r="BT60" s="68" t="s">
        <v>10</v>
      </c>
      <c r="BU60" s="68" t="s">
        <v>11</v>
      </c>
      <c r="BV60" s="68" t="s">
        <v>12</v>
      </c>
      <c r="BW60" s="68" t="s">
        <v>10</v>
      </c>
      <c r="BX60" s="70"/>
      <c r="BY60" s="68" t="s">
        <v>9</v>
      </c>
      <c r="BZ60" s="68" t="s">
        <v>10</v>
      </c>
      <c r="CA60" s="68" t="s">
        <v>11</v>
      </c>
      <c r="CB60" s="68" t="s">
        <v>12</v>
      </c>
      <c r="CC60" s="70"/>
    </row>
    <row r="61" spans="1:81">
      <c r="A61" s="37" t="s">
        <v>13</v>
      </c>
      <c r="B61" s="38">
        <v>1283</v>
      </c>
      <c r="C61" s="38">
        <v>28308</v>
      </c>
      <c r="D61" s="38">
        <v>95674</v>
      </c>
      <c r="E61" s="38">
        <v>33076</v>
      </c>
      <c r="F61" s="38">
        <v>157058</v>
      </c>
      <c r="G61" s="38">
        <v>1343</v>
      </c>
      <c r="H61" s="38">
        <v>45281</v>
      </c>
      <c r="I61" s="38">
        <v>2831</v>
      </c>
      <c r="J61" s="38">
        <v>49455</v>
      </c>
      <c r="K61" s="38">
        <v>14655</v>
      </c>
      <c r="L61" s="38">
        <v>64110</v>
      </c>
      <c r="M61" s="38">
        <v>132078</v>
      </c>
      <c r="N61" s="38">
        <v>2817</v>
      </c>
      <c r="O61" s="38">
        <v>536</v>
      </c>
      <c r="P61" s="38">
        <v>135431</v>
      </c>
      <c r="Q61" s="38">
        <v>357882</v>
      </c>
      <c r="R61" s="38">
        <v>394</v>
      </c>
      <c r="S61" s="38">
        <v>7773</v>
      </c>
      <c r="T61" s="38">
        <v>26783</v>
      </c>
      <c r="U61" s="38">
        <v>9743</v>
      </c>
      <c r="V61" s="38">
        <v>44299</v>
      </c>
      <c r="W61" s="38">
        <v>396</v>
      </c>
      <c r="X61" s="38">
        <v>13189</v>
      </c>
      <c r="Y61" s="38">
        <v>806</v>
      </c>
      <c r="Z61" s="38">
        <v>14391</v>
      </c>
      <c r="AA61" s="38">
        <v>4330</v>
      </c>
      <c r="AB61" s="38">
        <v>18721</v>
      </c>
      <c r="AC61" s="38">
        <v>37984</v>
      </c>
      <c r="AD61" s="38">
        <v>74</v>
      </c>
      <c r="AE61" s="38">
        <v>175</v>
      </c>
      <c r="AF61" s="38">
        <v>38233</v>
      </c>
      <c r="AG61" s="38">
        <v>101647</v>
      </c>
      <c r="AH61" s="38">
        <v>411</v>
      </c>
      <c r="AI61" s="38">
        <v>8760</v>
      </c>
      <c r="AJ61" s="38">
        <v>31055</v>
      </c>
      <c r="AK61" s="38">
        <v>10796</v>
      </c>
      <c r="AL61" s="38">
        <v>50611</v>
      </c>
      <c r="AM61" s="38">
        <v>413</v>
      </c>
      <c r="AN61" s="38">
        <v>14378</v>
      </c>
      <c r="AO61" s="38">
        <v>862</v>
      </c>
      <c r="AP61" s="38">
        <v>15653</v>
      </c>
      <c r="AQ61" s="38">
        <v>4524</v>
      </c>
      <c r="AR61" s="38">
        <v>20177</v>
      </c>
      <c r="AS61" s="38">
        <v>43162</v>
      </c>
      <c r="AT61" s="38">
        <v>1021</v>
      </c>
      <c r="AU61" s="38">
        <v>189</v>
      </c>
      <c r="AV61" s="38">
        <v>44372</v>
      </c>
      <c r="AW61" s="38">
        <v>115571</v>
      </c>
      <c r="AX61" s="38">
        <v>1478</v>
      </c>
      <c r="AY61" s="38">
        <v>29098</v>
      </c>
      <c r="AZ61" s="38">
        <v>96619</v>
      </c>
      <c r="BA61" s="38">
        <v>32340</v>
      </c>
      <c r="BB61" s="38">
        <v>158057</v>
      </c>
      <c r="BC61" s="38">
        <v>1445</v>
      </c>
      <c r="BD61" s="38">
        <v>47274</v>
      </c>
      <c r="BE61" s="38">
        <v>2918</v>
      </c>
      <c r="BF61" s="38">
        <v>51637</v>
      </c>
      <c r="BG61" s="38">
        <v>15395</v>
      </c>
      <c r="BH61" s="38">
        <v>67032</v>
      </c>
      <c r="BI61" s="38">
        <v>134290</v>
      </c>
      <c r="BJ61" s="38">
        <v>1912</v>
      </c>
      <c r="BK61" s="38">
        <v>525</v>
      </c>
      <c r="BL61" s="38">
        <v>136727</v>
      </c>
      <c r="BM61" s="38">
        <v>363294</v>
      </c>
      <c r="BN61" s="39">
        <v>14.343707713125841</v>
      </c>
      <c r="BO61" s="39">
        <v>6.1069489311980192</v>
      </c>
      <c r="BP61" s="39">
        <v>5.3995590929320265</v>
      </c>
      <c r="BQ61" s="39">
        <v>0.98021026592455263</v>
      </c>
      <c r="BR61" s="39">
        <v>4.6255464800673218</v>
      </c>
      <c r="BS61" s="39">
        <v>8.2352941176470633</v>
      </c>
      <c r="BT61" s="39">
        <v>6.7309726276600257</v>
      </c>
      <c r="BU61" s="39">
        <v>4.9006168608636047</v>
      </c>
      <c r="BV61" s="39">
        <v>6.6696361136394433</v>
      </c>
      <c r="BW61" s="39">
        <v>6.0669048392335228</v>
      </c>
      <c r="BX61" s="39">
        <v>6.5312089748179929</v>
      </c>
      <c r="BY61" s="39">
        <v>5.5030158611959141</v>
      </c>
      <c r="BZ61" s="39">
        <v>2.1966527196652708</v>
      </c>
      <c r="CA61" s="39">
        <v>0.57142857142856718</v>
      </c>
      <c r="CB61" s="39">
        <v>5.4378432935703991</v>
      </c>
      <c r="CC61" s="39">
        <v>5.3224110500035842</v>
      </c>
    </row>
    <row r="62" spans="1:81">
      <c r="A62" s="40" t="s">
        <v>61</v>
      </c>
      <c r="B62" s="41">
        <v>516</v>
      </c>
      <c r="C62" s="41">
        <v>1371</v>
      </c>
      <c r="D62" s="41">
        <v>5283</v>
      </c>
      <c r="E62" s="41">
        <v>1399</v>
      </c>
      <c r="F62" s="41">
        <v>8053</v>
      </c>
      <c r="G62" s="41">
        <v>0</v>
      </c>
      <c r="H62" s="41">
        <v>2650</v>
      </c>
      <c r="I62" s="41">
        <v>0</v>
      </c>
      <c r="J62" s="41">
        <v>2650</v>
      </c>
      <c r="K62" s="41">
        <v>3191</v>
      </c>
      <c r="L62" s="41">
        <v>5841</v>
      </c>
      <c r="M62" s="41">
        <v>18668</v>
      </c>
      <c r="N62" s="41">
        <v>313</v>
      </c>
      <c r="O62" s="41">
        <v>0</v>
      </c>
      <c r="P62" s="41">
        <v>18981</v>
      </c>
      <c r="Q62" s="41">
        <v>33391</v>
      </c>
      <c r="R62" s="41">
        <v>157</v>
      </c>
      <c r="S62" s="41">
        <v>382</v>
      </c>
      <c r="T62" s="41">
        <v>1497</v>
      </c>
      <c r="U62" s="41">
        <v>385</v>
      </c>
      <c r="V62" s="41">
        <v>2264</v>
      </c>
      <c r="W62" s="41">
        <v>0</v>
      </c>
      <c r="X62" s="41">
        <v>744</v>
      </c>
      <c r="Y62" s="41">
        <v>0</v>
      </c>
      <c r="Z62" s="41">
        <v>744</v>
      </c>
      <c r="AA62" s="41">
        <v>912</v>
      </c>
      <c r="AB62" s="41">
        <v>1656</v>
      </c>
      <c r="AC62" s="41">
        <v>5579</v>
      </c>
      <c r="AD62" s="41">
        <v>40</v>
      </c>
      <c r="AE62" s="41">
        <v>0</v>
      </c>
      <c r="AF62" s="41">
        <v>5619</v>
      </c>
      <c r="AG62" s="41">
        <v>9696</v>
      </c>
      <c r="AH62" s="41">
        <v>174</v>
      </c>
      <c r="AI62" s="41">
        <v>448</v>
      </c>
      <c r="AJ62" s="41">
        <v>1765</v>
      </c>
      <c r="AK62" s="41">
        <v>482</v>
      </c>
      <c r="AL62" s="41">
        <v>2695</v>
      </c>
      <c r="AM62" s="41">
        <v>0</v>
      </c>
      <c r="AN62" s="41">
        <v>830</v>
      </c>
      <c r="AO62" s="41">
        <v>0</v>
      </c>
      <c r="AP62" s="41">
        <v>830</v>
      </c>
      <c r="AQ62" s="41">
        <v>1000</v>
      </c>
      <c r="AR62" s="41">
        <v>1830</v>
      </c>
      <c r="AS62" s="41">
        <v>5961</v>
      </c>
      <c r="AT62" s="41">
        <v>109</v>
      </c>
      <c r="AU62" s="41">
        <v>0</v>
      </c>
      <c r="AV62" s="41">
        <v>6070</v>
      </c>
      <c r="AW62" s="41">
        <v>10769</v>
      </c>
      <c r="AX62" s="41">
        <v>640</v>
      </c>
      <c r="AY62" s="41">
        <v>1433</v>
      </c>
      <c r="AZ62" s="41">
        <v>5290</v>
      </c>
      <c r="BA62" s="41">
        <v>1337</v>
      </c>
      <c r="BB62" s="41">
        <v>8060</v>
      </c>
      <c r="BC62" s="41">
        <v>0</v>
      </c>
      <c r="BD62" s="41">
        <v>2958</v>
      </c>
      <c r="BE62" s="41">
        <v>0</v>
      </c>
      <c r="BF62" s="41">
        <v>2958</v>
      </c>
      <c r="BG62" s="41">
        <v>3440</v>
      </c>
      <c r="BH62" s="41">
        <v>6398</v>
      </c>
      <c r="BI62" s="41">
        <v>19561</v>
      </c>
      <c r="BJ62" s="41">
        <v>187</v>
      </c>
      <c r="BK62" s="41">
        <v>0</v>
      </c>
      <c r="BL62" s="41">
        <v>19748</v>
      </c>
      <c r="BM62" s="41">
        <v>34846</v>
      </c>
      <c r="BN62" s="42">
        <v>22.031250000000004</v>
      </c>
      <c r="BO62" s="42">
        <v>8.9323098394975542</v>
      </c>
      <c r="BP62" s="42">
        <v>5.1984877126654112</v>
      </c>
      <c r="BQ62" s="42">
        <v>2.6178010471204161</v>
      </c>
      <c r="BR62" s="42">
        <v>5.4342431761786543</v>
      </c>
      <c r="BS62" s="42" t="e">
        <v>#DIV/0!</v>
      </c>
      <c r="BT62" s="42">
        <v>13.319810682893852</v>
      </c>
      <c r="BU62" s="42" t="e">
        <v>#DIV/0!</v>
      </c>
      <c r="BV62" s="42">
        <v>13.319810682893852</v>
      </c>
      <c r="BW62" s="42">
        <v>9.7965116279069786</v>
      </c>
      <c r="BX62" s="42">
        <v>11.425445451703652</v>
      </c>
      <c r="BY62" s="42">
        <v>6.5180716732273432</v>
      </c>
      <c r="BZ62" s="42">
        <v>-30.481283422459903</v>
      </c>
      <c r="CA62" s="42" t="e">
        <v>#DIV/0!</v>
      </c>
      <c r="CB62" s="42">
        <v>6.1677131861454288</v>
      </c>
      <c r="CC62" s="42">
        <v>7.2547781667910201</v>
      </c>
    </row>
    <row r="63" spans="1:81">
      <c r="A63" s="40" t="s">
        <v>62</v>
      </c>
      <c r="B63" s="41">
        <v>148</v>
      </c>
      <c r="C63" s="41">
        <v>4177</v>
      </c>
      <c r="D63" s="41">
        <v>2583</v>
      </c>
      <c r="E63" s="41">
        <v>535</v>
      </c>
      <c r="F63" s="41">
        <v>7295</v>
      </c>
      <c r="G63" s="41">
        <v>0</v>
      </c>
      <c r="H63" s="41">
        <v>1078</v>
      </c>
      <c r="I63" s="41">
        <v>0</v>
      </c>
      <c r="J63" s="41">
        <v>1078</v>
      </c>
      <c r="K63" s="41">
        <v>2016</v>
      </c>
      <c r="L63" s="41">
        <v>3094</v>
      </c>
      <c r="M63" s="41">
        <v>10855</v>
      </c>
      <c r="N63" s="41">
        <v>0</v>
      </c>
      <c r="O63" s="41">
        <v>0</v>
      </c>
      <c r="P63" s="41">
        <v>10855</v>
      </c>
      <c r="Q63" s="41">
        <v>21392</v>
      </c>
      <c r="R63" s="41">
        <v>65</v>
      </c>
      <c r="S63" s="41">
        <v>1191</v>
      </c>
      <c r="T63" s="41">
        <v>692</v>
      </c>
      <c r="U63" s="41">
        <v>132</v>
      </c>
      <c r="V63" s="41">
        <v>2015</v>
      </c>
      <c r="W63" s="41">
        <v>0</v>
      </c>
      <c r="X63" s="41">
        <v>327</v>
      </c>
      <c r="Y63" s="41">
        <v>0</v>
      </c>
      <c r="Z63" s="41">
        <v>327</v>
      </c>
      <c r="AA63" s="41">
        <v>645</v>
      </c>
      <c r="AB63" s="41">
        <v>972</v>
      </c>
      <c r="AC63" s="41">
        <v>3391</v>
      </c>
      <c r="AD63" s="41">
        <v>0</v>
      </c>
      <c r="AE63" s="41">
        <v>0</v>
      </c>
      <c r="AF63" s="41">
        <v>3391</v>
      </c>
      <c r="AG63" s="41">
        <v>6443</v>
      </c>
      <c r="AH63" s="41">
        <v>43</v>
      </c>
      <c r="AI63" s="41">
        <v>1260</v>
      </c>
      <c r="AJ63" s="41">
        <v>790</v>
      </c>
      <c r="AK63" s="41">
        <v>161</v>
      </c>
      <c r="AL63" s="41">
        <v>2211</v>
      </c>
      <c r="AM63" s="41">
        <v>0</v>
      </c>
      <c r="AN63" s="41">
        <v>331</v>
      </c>
      <c r="AO63" s="41">
        <v>0</v>
      </c>
      <c r="AP63" s="41">
        <v>331</v>
      </c>
      <c r="AQ63" s="41">
        <v>601</v>
      </c>
      <c r="AR63" s="41">
        <v>932</v>
      </c>
      <c r="AS63" s="41">
        <v>3279</v>
      </c>
      <c r="AT63" s="41">
        <v>0</v>
      </c>
      <c r="AU63" s="41">
        <v>0</v>
      </c>
      <c r="AV63" s="41">
        <v>3279</v>
      </c>
      <c r="AW63" s="41">
        <v>6465</v>
      </c>
      <c r="AX63" s="41">
        <v>162</v>
      </c>
      <c r="AY63" s="41">
        <v>4224</v>
      </c>
      <c r="AZ63" s="41">
        <v>2576</v>
      </c>
      <c r="BA63" s="41">
        <v>509</v>
      </c>
      <c r="BB63" s="41">
        <v>7309</v>
      </c>
      <c r="BC63" s="41">
        <v>0</v>
      </c>
      <c r="BD63" s="41">
        <v>1181</v>
      </c>
      <c r="BE63" s="41">
        <v>0</v>
      </c>
      <c r="BF63" s="41">
        <v>1181</v>
      </c>
      <c r="BG63" s="41">
        <v>2132</v>
      </c>
      <c r="BH63" s="41">
        <v>3313</v>
      </c>
      <c r="BI63" s="41">
        <v>11507</v>
      </c>
      <c r="BJ63" s="41">
        <v>0</v>
      </c>
      <c r="BK63" s="41">
        <v>0</v>
      </c>
      <c r="BL63" s="41">
        <v>11507</v>
      </c>
      <c r="BM63" s="41">
        <v>22291</v>
      </c>
      <c r="BN63" s="42">
        <v>-4.9382716049382713</v>
      </c>
      <c r="BO63" s="42">
        <v>2.7462121212121215</v>
      </c>
      <c r="BP63" s="42">
        <v>3.5326086956521729</v>
      </c>
      <c r="BQ63" s="42">
        <v>0.5893909626719096</v>
      </c>
      <c r="BR63" s="42">
        <v>2.8731700643042868</v>
      </c>
      <c r="BS63" s="42" t="e">
        <v>#DIV/0!</v>
      </c>
      <c r="BT63" s="42">
        <v>9.0601185436071106</v>
      </c>
      <c r="BU63" s="42" t="e">
        <v>#DIV/0!</v>
      </c>
      <c r="BV63" s="42">
        <v>9.0601185436071106</v>
      </c>
      <c r="BW63" s="42">
        <v>3.3771106941838602</v>
      </c>
      <c r="BX63" s="42">
        <v>5.4029580440688179</v>
      </c>
      <c r="BY63" s="42">
        <v>4.6927956895802536</v>
      </c>
      <c r="BZ63" s="42" t="e">
        <v>#DIV/0!</v>
      </c>
      <c r="CA63" s="42" t="e">
        <v>#DIV/0!</v>
      </c>
      <c r="CB63" s="42">
        <v>4.6927956895802536</v>
      </c>
      <c r="CC63" s="42">
        <v>4.1317123502758957</v>
      </c>
    </row>
    <row r="64" spans="1:81">
      <c r="A64" s="40" t="s">
        <v>63</v>
      </c>
      <c r="B64" s="41">
        <v>50</v>
      </c>
      <c r="C64" s="41">
        <v>1926</v>
      </c>
      <c r="D64" s="41">
        <v>34502</v>
      </c>
      <c r="E64" s="41">
        <v>15908</v>
      </c>
      <c r="F64" s="41">
        <v>52336</v>
      </c>
      <c r="G64" s="41">
        <v>0</v>
      </c>
      <c r="H64" s="41">
        <v>13743</v>
      </c>
      <c r="I64" s="41">
        <v>2070</v>
      </c>
      <c r="J64" s="41">
        <v>15813</v>
      </c>
      <c r="K64" s="41">
        <v>0</v>
      </c>
      <c r="L64" s="41">
        <v>15813</v>
      </c>
      <c r="M64" s="41">
        <v>22569</v>
      </c>
      <c r="N64" s="41">
        <v>1250</v>
      </c>
      <c r="O64" s="41">
        <v>536</v>
      </c>
      <c r="P64" s="41">
        <v>24355</v>
      </c>
      <c r="Q64" s="41">
        <v>92554</v>
      </c>
      <c r="R64" s="41">
        <v>18</v>
      </c>
      <c r="S64" s="41">
        <v>474</v>
      </c>
      <c r="T64" s="41">
        <v>9935</v>
      </c>
      <c r="U64" s="41">
        <v>4628</v>
      </c>
      <c r="V64" s="41">
        <v>15037</v>
      </c>
      <c r="W64" s="41">
        <v>0</v>
      </c>
      <c r="X64" s="41">
        <v>4041</v>
      </c>
      <c r="Y64" s="41">
        <v>584</v>
      </c>
      <c r="Z64" s="41">
        <v>4625</v>
      </c>
      <c r="AA64" s="41">
        <v>0</v>
      </c>
      <c r="AB64" s="41">
        <v>4625</v>
      </c>
      <c r="AC64" s="41">
        <v>6215</v>
      </c>
      <c r="AD64" s="41">
        <v>0</v>
      </c>
      <c r="AE64" s="41">
        <v>175</v>
      </c>
      <c r="AF64" s="41">
        <v>6390</v>
      </c>
      <c r="AG64" s="41">
        <v>26070</v>
      </c>
      <c r="AH64" s="41">
        <v>14</v>
      </c>
      <c r="AI64" s="41">
        <v>609</v>
      </c>
      <c r="AJ64" s="41">
        <v>11445</v>
      </c>
      <c r="AK64" s="41">
        <v>5217</v>
      </c>
      <c r="AL64" s="41">
        <v>17271</v>
      </c>
      <c r="AM64" s="41">
        <v>0</v>
      </c>
      <c r="AN64" s="41">
        <v>4450</v>
      </c>
      <c r="AO64" s="41">
        <v>635</v>
      </c>
      <c r="AP64" s="41">
        <v>5085</v>
      </c>
      <c r="AQ64" s="41">
        <v>0</v>
      </c>
      <c r="AR64" s="41">
        <v>5085</v>
      </c>
      <c r="AS64" s="41">
        <v>7784</v>
      </c>
      <c r="AT64" s="41">
        <v>440</v>
      </c>
      <c r="AU64" s="41">
        <v>189</v>
      </c>
      <c r="AV64" s="41">
        <v>8413</v>
      </c>
      <c r="AW64" s="41">
        <v>30783</v>
      </c>
      <c r="AX64" s="41">
        <v>58</v>
      </c>
      <c r="AY64" s="41">
        <v>2035</v>
      </c>
      <c r="AZ64" s="41">
        <v>35237</v>
      </c>
      <c r="BA64" s="41">
        <v>15449</v>
      </c>
      <c r="BB64" s="41">
        <v>52721</v>
      </c>
      <c r="BC64" s="41">
        <v>0</v>
      </c>
      <c r="BD64" s="41">
        <v>14504</v>
      </c>
      <c r="BE64" s="41">
        <v>2128</v>
      </c>
      <c r="BF64" s="41">
        <v>16632</v>
      </c>
      <c r="BG64" s="41">
        <v>0</v>
      </c>
      <c r="BH64" s="41">
        <v>16632</v>
      </c>
      <c r="BI64" s="41">
        <v>22526</v>
      </c>
      <c r="BJ64" s="41">
        <v>824</v>
      </c>
      <c r="BK64" s="41">
        <v>525</v>
      </c>
      <c r="BL64" s="41">
        <v>23875</v>
      </c>
      <c r="BM64" s="41">
        <v>93286</v>
      </c>
      <c r="BN64" s="42">
        <v>6.8965517241379342</v>
      </c>
      <c r="BO64" s="42">
        <v>11.990171990171994</v>
      </c>
      <c r="BP64" s="42">
        <v>6.3711439679881909</v>
      </c>
      <c r="BQ64" s="42">
        <v>0.84147841284225589</v>
      </c>
      <c r="BR64" s="42">
        <v>4.9676599457521675</v>
      </c>
      <c r="BS64" s="42" t="e">
        <v>#DIV/0!</v>
      </c>
      <c r="BT64" s="42">
        <v>8.0667402095973557</v>
      </c>
      <c r="BU64" s="42">
        <v>5.1221804511278224</v>
      </c>
      <c r="BV64" s="42">
        <v>7.6899951899951908</v>
      </c>
      <c r="BW64" s="42" t="e">
        <v>#DIV/0!</v>
      </c>
      <c r="BX64" s="42">
        <v>7.6899951899951908</v>
      </c>
      <c r="BY64" s="42">
        <v>6.7743940335612152</v>
      </c>
      <c r="BZ64" s="42">
        <v>1.6990291262135915</v>
      </c>
      <c r="CA64" s="42">
        <v>0.57142857142856718</v>
      </c>
      <c r="CB64" s="42">
        <v>6.4628272251308854</v>
      </c>
      <c r="CC64" s="42">
        <v>5.8368887078446896</v>
      </c>
    </row>
    <row r="65" spans="1:81">
      <c r="A65" s="40" t="s">
        <v>64</v>
      </c>
      <c r="B65" s="41">
        <v>139</v>
      </c>
      <c r="C65" s="41">
        <v>6404</v>
      </c>
      <c r="D65" s="41">
        <v>7531</v>
      </c>
      <c r="E65" s="41">
        <v>2291</v>
      </c>
      <c r="F65" s="41">
        <v>16226</v>
      </c>
      <c r="G65" s="41">
        <v>0</v>
      </c>
      <c r="H65" s="41">
        <v>3649</v>
      </c>
      <c r="I65" s="41">
        <v>189</v>
      </c>
      <c r="J65" s="41">
        <v>3838</v>
      </c>
      <c r="K65" s="41">
        <v>1137</v>
      </c>
      <c r="L65" s="41">
        <v>4975</v>
      </c>
      <c r="M65" s="41">
        <v>20110</v>
      </c>
      <c r="N65" s="41">
        <v>205</v>
      </c>
      <c r="O65" s="41">
        <v>0</v>
      </c>
      <c r="P65" s="41">
        <v>20315</v>
      </c>
      <c r="Q65" s="41">
        <v>41655</v>
      </c>
      <c r="R65" s="41">
        <v>44</v>
      </c>
      <c r="S65" s="41">
        <v>1626</v>
      </c>
      <c r="T65" s="41">
        <v>1989</v>
      </c>
      <c r="U65" s="41">
        <v>713</v>
      </c>
      <c r="V65" s="41">
        <v>4328</v>
      </c>
      <c r="W65" s="41">
        <v>0</v>
      </c>
      <c r="X65" s="41">
        <v>1042</v>
      </c>
      <c r="Y65" s="41">
        <v>58</v>
      </c>
      <c r="Z65" s="41">
        <v>1100</v>
      </c>
      <c r="AA65" s="41">
        <v>303</v>
      </c>
      <c r="AB65" s="41">
        <v>1403</v>
      </c>
      <c r="AC65" s="41">
        <v>5484</v>
      </c>
      <c r="AD65" s="41">
        <v>0</v>
      </c>
      <c r="AE65" s="41">
        <v>0</v>
      </c>
      <c r="AF65" s="41">
        <v>5484</v>
      </c>
      <c r="AG65" s="41">
        <v>11259</v>
      </c>
      <c r="AH65" s="41">
        <v>51</v>
      </c>
      <c r="AI65" s="41">
        <v>1985</v>
      </c>
      <c r="AJ65" s="41">
        <v>2339</v>
      </c>
      <c r="AK65" s="41">
        <v>761</v>
      </c>
      <c r="AL65" s="41">
        <v>5085</v>
      </c>
      <c r="AM65" s="41">
        <v>0</v>
      </c>
      <c r="AN65" s="41">
        <v>1171</v>
      </c>
      <c r="AO65" s="41">
        <v>64</v>
      </c>
      <c r="AP65" s="41">
        <v>1235</v>
      </c>
      <c r="AQ65" s="41">
        <v>351</v>
      </c>
      <c r="AR65" s="41">
        <v>1586</v>
      </c>
      <c r="AS65" s="41">
        <v>6536</v>
      </c>
      <c r="AT65" s="41">
        <v>83</v>
      </c>
      <c r="AU65" s="41">
        <v>0</v>
      </c>
      <c r="AV65" s="41">
        <v>6619</v>
      </c>
      <c r="AW65" s="41">
        <v>13341</v>
      </c>
      <c r="AX65" s="41">
        <v>155</v>
      </c>
      <c r="AY65" s="41">
        <v>6671</v>
      </c>
      <c r="AZ65" s="41">
        <v>7543</v>
      </c>
      <c r="BA65" s="41">
        <v>2334</v>
      </c>
      <c r="BB65" s="41">
        <v>16548</v>
      </c>
      <c r="BC65" s="41">
        <v>0</v>
      </c>
      <c r="BD65" s="41">
        <v>3766</v>
      </c>
      <c r="BE65" s="41">
        <v>185</v>
      </c>
      <c r="BF65" s="41">
        <v>3951</v>
      </c>
      <c r="BG65" s="41">
        <v>1167</v>
      </c>
      <c r="BH65" s="41">
        <v>5118</v>
      </c>
      <c r="BI65" s="41">
        <v>20388</v>
      </c>
      <c r="BJ65" s="41">
        <v>146</v>
      </c>
      <c r="BK65" s="41">
        <v>0</v>
      </c>
      <c r="BL65" s="41">
        <v>20534</v>
      </c>
      <c r="BM65" s="41">
        <v>42355</v>
      </c>
      <c r="BN65" s="42">
        <v>14.838709677419359</v>
      </c>
      <c r="BO65" s="42">
        <v>9.3839004646979483</v>
      </c>
      <c r="BP65" s="42">
        <v>4.7991515312210016</v>
      </c>
      <c r="BQ65" s="42">
        <v>3.8988860325621211</v>
      </c>
      <c r="BR65" s="42">
        <v>6.5204254290548658</v>
      </c>
      <c r="BS65" s="42" t="e">
        <v>#DIV/0!</v>
      </c>
      <c r="BT65" s="42">
        <v>6.5321295804567132</v>
      </c>
      <c r="BU65" s="42">
        <v>1.0810810810810811</v>
      </c>
      <c r="BV65" s="42">
        <v>6.2768919260946632</v>
      </c>
      <c r="BW65" s="42">
        <v>6.6838046272493568</v>
      </c>
      <c r="BX65" s="42">
        <v>6.3696756545525641</v>
      </c>
      <c r="BY65" s="42">
        <v>6.5234451638218509</v>
      </c>
      <c r="BZ65" s="42">
        <v>16.43835616438356</v>
      </c>
      <c r="CA65" s="42" t="e">
        <v>#DIV/0!</v>
      </c>
      <c r="CB65" s="42">
        <v>6.5939417551378217</v>
      </c>
      <c r="CC65" s="42">
        <v>6.5682918191476762</v>
      </c>
    </row>
    <row r="66" spans="1:81">
      <c r="A66" s="40" t="s">
        <v>65</v>
      </c>
      <c r="B66" s="41">
        <v>43</v>
      </c>
      <c r="C66" s="41">
        <v>3850</v>
      </c>
      <c r="D66" s="41">
        <v>20023</v>
      </c>
      <c r="E66" s="41">
        <v>6519</v>
      </c>
      <c r="F66" s="41">
        <v>30392</v>
      </c>
      <c r="G66" s="41">
        <v>0</v>
      </c>
      <c r="H66" s="41">
        <v>5858</v>
      </c>
      <c r="I66" s="41">
        <v>221</v>
      </c>
      <c r="J66" s="41">
        <v>6079</v>
      </c>
      <c r="K66" s="41">
        <v>2428</v>
      </c>
      <c r="L66" s="41">
        <v>8507</v>
      </c>
      <c r="M66" s="41">
        <v>22117</v>
      </c>
      <c r="N66" s="41">
        <v>458</v>
      </c>
      <c r="O66" s="41">
        <v>0</v>
      </c>
      <c r="P66" s="41">
        <v>22575</v>
      </c>
      <c r="Q66" s="41">
        <v>61517</v>
      </c>
      <c r="R66" s="41">
        <v>7</v>
      </c>
      <c r="S66" s="41">
        <v>1227</v>
      </c>
      <c r="T66" s="41">
        <v>5313</v>
      </c>
      <c r="U66" s="41">
        <v>1911</v>
      </c>
      <c r="V66" s="41">
        <v>8451</v>
      </c>
      <c r="W66" s="41">
        <v>0</v>
      </c>
      <c r="X66" s="41">
        <v>1705</v>
      </c>
      <c r="Y66" s="41">
        <v>48</v>
      </c>
      <c r="Z66" s="41">
        <v>1753</v>
      </c>
      <c r="AA66" s="41">
        <v>780</v>
      </c>
      <c r="AB66" s="41">
        <v>2533</v>
      </c>
      <c r="AC66" s="41">
        <v>6543</v>
      </c>
      <c r="AD66" s="41">
        <v>0</v>
      </c>
      <c r="AE66" s="41">
        <v>0</v>
      </c>
      <c r="AF66" s="41">
        <v>6543</v>
      </c>
      <c r="AG66" s="41">
        <v>17534</v>
      </c>
      <c r="AH66" s="41">
        <v>16</v>
      </c>
      <c r="AI66" s="41">
        <v>1158</v>
      </c>
      <c r="AJ66" s="41">
        <v>6533</v>
      </c>
      <c r="AK66" s="41">
        <v>2164</v>
      </c>
      <c r="AL66" s="41">
        <v>9855</v>
      </c>
      <c r="AM66" s="41">
        <v>0</v>
      </c>
      <c r="AN66" s="41">
        <v>1839</v>
      </c>
      <c r="AO66" s="41">
        <v>66</v>
      </c>
      <c r="AP66" s="41">
        <v>1905</v>
      </c>
      <c r="AQ66" s="41">
        <v>734</v>
      </c>
      <c r="AR66" s="41">
        <v>2639</v>
      </c>
      <c r="AS66" s="41">
        <v>7204</v>
      </c>
      <c r="AT66" s="41">
        <v>175</v>
      </c>
      <c r="AU66" s="41">
        <v>0</v>
      </c>
      <c r="AV66" s="41">
        <v>7379</v>
      </c>
      <c r="AW66" s="41">
        <v>19889</v>
      </c>
      <c r="AX66" s="41">
        <v>39</v>
      </c>
      <c r="AY66" s="41">
        <v>4041</v>
      </c>
      <c r="AZ66" s="41">
        <v>19850</v>
      </c>
      <c r="BA66" s="41">
        <v>6394</v>
      </c>
      <c r="BB66" s="41">
        <v>30285</v>
      </c>
      <c r="BC66" s="41">
        <v>0</v>
      </c>
      <c r="BD66" s="41">
        <v>6320</v>
      </c>
      <c r="BE66" s="41">
        <v>191</v>
      </c>
      <c r="BF66" s="41">
        <v>6511</v>
      </c>
      <c r="BG66" s="41">
        <v>2607</v>
      </c>
      <c r="BH66" s="41">
        <v>9118</v>
      </c>
      <c r="BI66" s="41">
        <v>22520</v>
      </c>
      <c r="BJ66" s="41">
        <v>335</v>
      </c>
      <c r="BK66" s="41">
        <v>0</v>
      </c>
      <c r="BL66" s="41">
        <v>22855</v>
      </c>
      <c r="BM66" s="41">
        <v>62297</v>
      </c>
      <c r="BN66" s="42">
        <v>12.820512820512819</v>
      </c>
      <c r="BO66" s="42">
        <v>3.0190546894333092</v>
      </c>
      <c r="BP66" s="42">
        <v>5.2745591939546639</v>
      </c>
      <c r="BQ66" s="42">
        <v>2.0018767594619957</v>
      </c>
      <c r="BR66" s="42">
        <v>4.2826481756645158</v>
      </c>
      <c r="BS66" s="42" t="e">
        <v>#DIV/0!</v>
      </c>
      <c r="BT66" s="42">
        <v>9.4303797468354382</v>
      </c>
      <c r="BU66" s="42">
        <v>-6.2827225130890119</v>
      </c>
      <c r="BV66" s="42">
        <v>8.9694363385040674</v>
      </c>
      <c r="BW66" s="42">
        <v>5.1016494054468726</v>
      </c>
      <c r="BX66" s="42">
        <v>7.8635665716165875</v>
      </c>
      <c r="BY66" s="42">
        <v>4.7246891651865024</v>
      </c>
      <c r="BZ66" s="42">
        <v>15.522388059701498</v>
      </c>
      <c r="CA66" s="42" t="e">
        <v>#DIV/0!</v>
      </c>
      <c r="CB66" s="42">
        <v>4.8829577772916188</v>
      </c>
      <c r="CC66" s="42">
        <v>5.0323450567443029</v>
      </c>
    </row>
    <row r="67" spans="1:81">
      <c r="A67" s="40" t="s">
        <v>66</v>
      </c>
      <c r="B67" s="41">
        <v>226</v>
      </c>
      <c r="C67" s="41">
        <v>4139</v>
      </c>
      <c r="D67" s="41">
        <v>11903</v>
      </c>
      <c r="E67" s="41">
        <v>3595</v>
      </c>
      <c r="F67" s="41">
        <v>19637</v>
      </c>
      <c r="G67" s="41">
        <v>0</v>
      </c>
      <c r="H67" s="41">
        <v>9788</v>
      </c>
      <c r="I67" s="41">
        <v>141</v>
      </c>
      <c r="J67" s="41">
        <v>9929</v>
      </c>
      <c r="K67" s="41">
        <v>3565</v>
      </c>
      <c r="L67" s="41">
        <v>13494</v>
      </c>
      <c r="M67" s="41">
        <v>19017</v>
      </c>
      <c r="N67" s="41">
        <v>364</v>
      </c>
      <c r="O67" s="41">
        <v>0</v>
      </c>
      <c r="P67" s="41">
        <v>19381</v>
      </c>
      <c r="Q67" s="41">
        <v>52738</v>
      </c>
      <c r="R67" s="41">
        <v>53</v>
      </c>
      <c r="S67" s="41">
        <v>1198</v>
      </c>
      <c r="T67" s="41">
        <v>3244</v>
      </c>
      <c r="U67" s="41">
        <v>1083</v>
      </c>
      <c r="V67" s="41">
        <v>5525</v>
      </c>
      <c r="W67" s="41">
        <v>0</v>
      </c>
      <c r="X67" s="41">
        <v>2920</v>
      </c>
      <c r="Y67" s="41">
        <v>36</v>
      </c>
      <c r="Z67" s="41">
        <v>2956</v>
      </c>
      <c r="AA67" s="41">
        <v>1031</v>
      </c>
      <c r="AB67" s="41">
        <v>3987</v>
      </c>
      <c r="AC67" s="41">
        <v>5315</v>
      </c>
      <c r="AD67" s="41">
        <v>24</v>
      </c>
      <c r="AE67" s="41">
        <v>0</v>
      </c>
      <c r="AF67" s="41">
        <v>5339</v>
      </c>
      <c r="AG67" s="41">
        <v>14904</v>
      </c>
      <c r="AH67" s="41">
        <v>60</v>
      </c>
      <c r="AI67" s="41">
        <v>1305</v>
      </c>
      <c r="AJ67" s="41">
        <v>3796</v>
      </c>
      <c r="AK67" s="41">
        <v>1186</v>
      </c>
      <c r="AL67" s="41">
        <v>6287</v>
      </c>
      <c r="AM67" s="41">
        <v>0</v>
      </c>
      <c r="AN67" s="41">
        <v>3190</v>
      </c>
      <c r="AO67" s="41">
        <v>28</v>
      </c>
      <c r="AP67" s="41">
        <v>3218</v>
      </c>
      <c r="AQ67" s="41">
        <v>1128</v>
      </c>
      <c r="AR67" s="41">
        <v>4346</v>
      </c>
      <c r="AS67" s="41">
        <v>6265</v>
      </c>
      <c r="AT67" s="41">
        <v>124</v>
      </c>
      <c r="AU67" s="41">
        <v>0</v>
      </c>
      <c r="AV67" s="41">
        <v>6389</v>
      </c>
      <c r="AW67" s="41">
        <v>17082</v>
      </c>
      <c r="AX67" s="41">
        <v>250</v>
      </c>
      <c r="AY67" s="41">
        <v>4257</v>
      </c>
      <c r="AZ67" s="41">
        <v>12044</v>
      </c>
      <c r="BA67" s="41">
        <v>3572</v>
      </c>
      <c r="BB67" s="41">
        <v>19873</v>
      </c>
      <c r="BC67" s="41">
        <v>0</v>
      </c>
      <c r="BD67" s="41">
        <v>10103</v>
      </c>
      <c r="BE67" s="41">
        <v>160</v>
      </c>
      <c r="BF67" s="41">
        <v>10263</v>
      </c>
      <c r="BG67" s="41">
        <v>3678</v>
      </c>
      <c r="BH67" s="41">
        <v>13941</v>
      </c>
      <c r="BI67" s="41">
        <v>19260</v>
      </c>
      <c r="BJ67" s="41">
        <v>268</v>
      </c>
      <c r="BK67" s="41">
        <v>0</v>
      </c>
      <c r="BL67" s="41">
        <v>19528</v>
      </c>
      <c r="BM67" s="41">
        <v>53592</v>
      </c>
      <c r="BN67" s="42">
        <v>12.4</v>
      </c>
      <c r="BO67" s="42">
        <v>5.2854122621564521</v>
      </c>
      <c r="BP67" s="42">
        <v>5.753902358020591</v>
      </c>
      <c r="BQ67" s="42">
        <v>2.2396416573348232</v>
      </c>
      <c r="BR67" s="42">
        <v>5.0218889951190064</v>
      </c>
      <c r="BS67" s="42" t="e">
        <v>#DIV/0!</v>
      </c>
      <c r="BT67" s="42">
        <v>5.7903592992180508</v>
      </c>
      <c r="BU67" s="42">
        <v>6.8749999999999982</v>
      </c>
      <c r="BV67" s="42">
        <v>5.8072688297768682</v>
      </c>
      <c r="BW67" s="42">
        <v>5.7096247960848334</v>
      </c>
      <c r="BX67" s="42">
        <v>5.7815077827989336</v>
      </c>
      <c r="BY67" s="42">
        <v>6.194184839044647</v>
      </c>
      <c r="BZ67" s="42">
        <v>1.4925373134328401</v>
      </c>
      <c r="CA67" s="42" t="e">
        <v>#DIV/0!</v>
      </c>
      <c r="CB67" s="42">
        <v>6.1296599754199104</v>
      </c>
      <c r="CC67" s="42">
        <v>5.6575608299746278</v>
      </c>
    </row>
    <row r="68" spans="1:81">
      <c r="A68" s="40" t="s">
        <v>67</v>
      </c>
      <c r="B68" s="41">
        <v>112</v>
      </c>
      <c r="C68" s="41">
        <v>4877</v>
      </c>
      <c r="D68" s="41">
        <v>9138</v>
      </c>
      <c r="E68" s="41">
        <v>2347</v>
      </c>
      <c r="F68" s="41">
        <v>16362</v>
      </c>
      <c r="G68" s="41">
        <v>1033</v>
      </c>
      <c r="H68" s="41">
        <v>5899</v>
      </c>
      <c r="I68" s="41">
        <v>69</v>
      </c>
      <c r="J68" s="41">
        <v>7001</v>
      </c>
      <c r="K68" s="41">
        <v>1331</v>
      </c>
      <c r="L68" s="41">
        <v>8332</v>
      </c>
      <c r="M68" s="41">
        <v>11499</v>
      </c>
      <c r="N68" s="41">
        <v>227</v>
      </c>
      <c r="O68" s="41">
        <v>0</v>
      </c>
      <c r="P68" s="41">
        <v>11726</v>
      </c>
      <c r="Q68" s="41">
        <v>36532</v>
      </c>
      <c r="R68" s="41">
        <v>32</v>
      </c>
      <c r="S68" s="41">
        <v>1247</v>
      </c>
      <c r="T68" s="41">
        <v>2782</v>
      </c>
      <c r="U68" s="41">
        <v>753</v>
      </c>
      <c r="V68" s="41">
        <v>4782</v>
      </c>
      <c r="W68" s="41">
        <v>314</v>
      </c>
      <c r="X68" s="41">
        <v>1601</v>
      </c>
      <c r="Y68" s="41">
        <v>25</v>
      </c>
      <c r="Z68" s="41">
        <v>1940</v>
      </c>
      <c r="AA68" s="41">
        <v>373</v>
      </c>
      <c r="AB68" s="41">
        <v>2313</v>
      </c>
      <c r="AC68" s="41">
        <v>3380</v>
      </c>
      <c r="AD68" s="41">
        <v>10</v>
      </c>
      <c r="AE68" s="41">
        <v>0</v>
      </c>
      <c r="AF68" s="41">
        <v>3390</v>
      </c>
      <c r="AG68" s="41">
        <v>10517</v>
      </c>
      <c r="AH68" s="41">
        <v>37</v>
      </c>
      <c r="AI68" s="41">
        <v>1504</v>
      </c>
      <c r="AJ68" s="41">
        <v>2864</v>
      </c>
      <c r="AK68" s="41">
        <v>665</v>
      </c>
      <c r="AL68" s="41">
        <v>5033</v>
      </c>
      <c r="AM68" s="41">
        <v>302</v>
      </c>
      <c r="AN68" s="41">
        <v>1752</v>
      </c>
      <c r="AO68" s="41">
        <v>16</v>
      </c>
      <c r="AP68" s="41">
        <v>2070</v>
      </c>
      <c r="AQ68" s="41">
        <v>386</v>
      </c>
      <c r="AR68" s="41">
        <v>2456</v>
      </c>
      <c r="AS68" s="41">
        <v>3723</v>
      </c>
      <c r="AT68" s="41">
        <v>90</v>
      </c>
      <c r="AU68" s="41">
        <v>0</v>
      </c>
      <c r="AV68" s="41">
        <v>3813</v>
      </c>
      <c r="AW68" s="41">
        <v>11339</v>
      </c>
      <c r="AX68" s="41">
        <v>123</v>
      </c>
      <c r="AY68" s="41">
        <v>4825</v>
      </c>
      <c r="AZ68" s="41">
        <v>9495</v>
      </c>
      <c r="BA68" s="41">
        <v>2430</v>
      </c>
      <c r="BB68" s="41">
        <v>16750</v>
      </c>
      <c r="BC68" s="41">
        <v>1144</v>
      </c>
      <c r="BD68" s="41">
        <v>6086</v>
      </c>
      <c r="BE68" s="41">
        <v>88</v>
      </c>
      <c r="BF68" s="41">
        <v>7318</v>
      </c>
      <c r="BG68" s="41">
        <v>1352</v>
      </c>
      <c r="BH68" s="41">
        <v>8670</v>
      </c>
      <c r="BI68" s="41">
        <v>11768</v>
      </c>
      <c r="BJ68" s="41">
        <v>152</v>
      </c>
      <c r="BK68" s="41">
        <v>0</v>
      </c>
      <c r="BL68" s="41">
        <v>11920</v>
      </c>
      <c r="BM68" s="41">
        <v>37463</v>
      </c>
      <c r="BN68" s="42">
        <v>13.008130081300816</v>
      </c>
      <c r="BO68" s="42">
        <v>4.2487046632124326</v>
      </c>
      <c r="BP68" s="42">
        <v>4.6234860452869952</v>
      </c>
      <c r="BQ68" s="42">
        <v>-0.2057613168724215</v>
      </c>
      <c r="BR68" s="42">
        <v>3.8149253731343258</v>
      </c>
      <c r="BS68" s="42">
        <v>8.6538461538461569</v>
      </c>
      <c r="BT68" s="42">
        <v>5.5537298718369987</v>
      </c>
      <c r="BU68" s="42">
        <v>11.363636363636365</v>
      </c>
      <c r="BV68" s="42">
        <v>6.1082262913364271</v>
      </c>
      <c r="BW68" s="42">
        <v>2.5147928994082802</v>
      </c>
      <c r="BX68" s="42">
        <v>5.5478662053056516</v>
      </c>
      <c r="BY68" s="42">
        <v>5.2005438477226384</v>
      </c>
      <c r="BZ68" s="42">
        <v>3.289473684210531</v>
      </c>
      <c r="CA68" s="42" t="e">
        <v>#DIV/0!</v>
      </c>
      <c r="CB68" s="42">
        <v>5.1761744966442924</v>
      </c>
      <c r="CC68" s="42">
        <v>4.6792835597789795</v>
      </c>
    </row>
    <row r="69" spans="1:81">
      <c r="A69" s="40" t="s">
        <v>68</v>
      </c>
      <c r="B69" s="41">
        <v>49</v>
      </c>
      <c r="C69" s="41">
        <v>1564</v>
      </c>
      <c r="D69" s="41">
        <v>4711</v>
      </c>
      <c r="E69" s="41">
        <v>482</v>
      </c>
      <c r="F69" s="41">
        <v>6757</v>
      </c>
      <c r="G69" s="41">
        <v>310</v>
      </c>
      <c r="H69" s="41">
        <v>2616</v>
      </c>
      <c r="I69" s="41">
        <v>141</v>
      </c>
      <c r="J69" s="41">
        <v>3067</v>
      </c>
      <c r="K69" s="41">
        <v>987</v>
      </c>
      <c r="L69" s="41">
        <v>4054</v>
      </c>
      <c r="M69" s="41">
        <v>7243</v>
      </c>
      <c r="N69" s="41">
        <v>0</v>
      </c>
      <c r="O69" s="41">
        <v>0</v>
      </c>
      <c r="P69" s="41">
        <v>7243</v>
      </c>
      <c r="Q69" s="41">
        <v>18103</v>
      </c>
      <c r="R69" s="41">
        <v>18</v>
      </c>
      <c r="S69" s="41">
        <v>428</v>
      </c>
      <c r="T69" s="41">
        <v>1331</v>
      </c>
      <c r="U69" s="41">
        <v>138</v>
      </c>
      <c r="V69" s="41">
        <v>1897</v>
      </c>
      <c r="W69" s="41">
        <v>82</v>
      </c>
      <c r="X69" s="41">
        <v>809</v>
      </c>
      <c r="Y69" s="41">
        <v>55</v>
      </c>
      <c r="Z69" s="41">
        <v>946</v>
      </c>
      <c r="AA69" s="41">
        <v>286</v>
      </c>
      <c r="AB69" s="41">
        <v>1232</v>
      </c>
      <c r="AC69" s="41">
        <v>2077</v>
      </c>
      <c r="AD69" s="41">
        <v>0</v>
      </c>
      <c r="AE69" s="41">
        <v>0</v>
      </c>
      <c r="AF69" s="41">
        <v>2077</v>
      </c>
      <c r="AG69" s="41">
        <v>5224</v>
      </c>
      <c r="AH69" s="41">
        <v>16</v>
      </c>
      <c r="AI69" s="41">
        <v>491</v>
      </c>
      <c r="AJ69" s="41">
        <v>1523</v>
      </c>
      <c r="AK69" s="41">
        <v>160</v>
      </c>
      <c r="AL69" s="41">
        <v>2174</v>
      </c>
      <c r="AM69" s="41">
        <v>111</v>
      </c>
      <c r="AN69" s="41">
        <v>815</v>
      </c>
      <c r="AO69" s="41">
        <v>53</v>
      </c>
      <c r="AP69" s="41">
        <v>979</v>
      </c>
      <c r="AQ69" s="41">
        <v>324</v>
      </c>
      <c r="AR69" s="41">
        <v>1303</v>
      </c>
      <c r="AS69" s="41">
        <v>2410</v>
      </c>
      <c r="AT69" s="41">
        <v>0</v>
      </c>
      <c r="AU69" s="41">
        <v>0</v>
      </c>
      <c r="AV69" s="41">
        <v>2410</v>
      </c>
      <c r="AW69" s="41">
        <v>5903</v>
      </c>
      <c r="AX69" s="41">
        <v>51</v>
      </c>
      <c r="AY69" s="41">
        <v>1612</v>
      </c>
      <c r="AZ69" s="41">
        <v>4584</v>
      </c>
      <c r="BA69" s="41">
        <v>315</v>
      </c>
      <c r="BB69" s="41">
        <v>6511</v>
      </c>
      <c r="BC69" s="41">
        <v>301</v>
      </c>
      <c r="BD69" s="41">
        <v>2356</v>
      </c>
      <c r="BE69" s="41">
        <v>166</v>
      </c>
      <c r="BF69" s="41">
        <v>2823</v>
      </c>
      <c r="BG69" s="41">
        <v>1019</v>
      </c>
      <c r="BH69" s="41">
        <v>3842</v>
      </c>
      <c r="BI69" s="41">
        <v>6760</v>
      </c>
      <c r="BJ69" s="41">
        <v>0</v>
      </c>
      <c r="BK69" s="41">
        <v>0</v>
      </c>
      <c r="BL69" s="41">
        <v>6760</v>
      </c>
      <c r="BM69" s="41">
        <v>17164</v>
      </c>
      <c r="BN69" s="42">
        <v>0</v>
      </c>
      <c r="BO69" s="42">
        <v>6.8858560794044621</v>
      </c>
      <c r="BP69" s="42">
        <v>1.4179755671902217</v>
      </c>
      <c r="BQ69" s="42">
        <v>-46.031746031746025</v>
      </c>
      <c r="BR69" s="42">
        <v>0.47611733988635052</v>
      </c>
      <c r="BS69" s="42">
        <v>6.6445182724252483</v>
      </c>
      <c r="BT69" s="42">
        <v>-10.780984719864172</v>
      </c>
      <c r="BU69" s="42">
        <v>13.855421686746983</v>
      </c>
      <c r="BV69" s="42">
        <v>-7.474318101310673</v>
      </c>
      <c r="BW69" s="42">
        <v>6.8694798822374832</v>
      </c>
      <c r="BX69" s="42">
        <v>-3.6699635606455061</v>
      </c>
      <c r="BY69" s="42">
        <v>-2.2189349112426093</v>
      </c>
      <c r="BZ69" s="42" t="e">
        <v>#DIV/0!</v>
      </c>
      <c r="CA69" s="42" t="e">
        <v>#DIV/0!</v>
      </c>
      <c r="CB69" s="42">
        <v>-2.2189349112426093</v>
      </c>
      <c r="CC69" s="42">
        <v>-1.5147984152878102</v>
      </c>
    </row>
    <row r="71" spans="1:81">
      <c r="A71" s="31" t="s">
        <v>164</v>
      </c>
    </row>
    <row r="73" spans="1:81">
      <c r="A73" s="32"/>
    </row>
  </sheetData>
  <mergeCells count="62">
    <mergeCell ref="S59:V59"/>
    <mergeCell ref="C59:F59"/>
    <mergeCell ref="G59:J59"/>
    <mergeCell ref="L59:L60"/>
    <mergeCell ref="M59:P59"/>
    <mergeCell ref="Q59:Q60"/>
    <mergeCell ref="BC59:BF59"/>
    <mergeCell ref="CC59:CC60"/>
    <mergeCell ref="BI59:BL59"/>
    <mergeCell ref="BM59:BM60"/>
    <mergeCell ref="BO59:BR59"/>
    <mergeCell ref="BS59:BV59"/>
    <mergeCell ref="BX59:BX60"/>
    <mergeCell ref="BY59:CB59"/>
    <mergeCell ref="A58:A60"/>
    <mergeCell ref="B58:Q58"/>
    <mergeCell ref="R58:AG58"/>
    <mergeCell ref="AH58:AW58"/>
    <mergeCell ref="AX58:BM58"/>
    <mergeCell ref="BH59:BH60"/>
    <mergeCell ref="W59:Z59"/>
    <mergeCell ref="AB59:AB60"/>
    <mergeCell ref="AC59:AF59"/>
    <mergeCell ref="AG59:AG60"/>
    <mergeCell ref="AI59:AL59"/>
    <mergeCell ref="AM59:AP59"/>
    <mergeCell ref="AR59:AR60"/>
    <mergeCell ref="AS59:AV59"/>
    <mergeCell ref="AW59:AW60"/>
    <mergeCell ref="AY59:BB59"/>
    <mergeCell ref="G8:J8"/>
    <mergeCell ref="L8:L9"/>
    <mergeCell ref="M8:P8"/>
    <mergeCell ref="Q8:Q9"/>
    <mergeCell ref="BN58:CC58"/>
    <mergeCell ref="BM8:BM9"/>
    <mergeCell ref="BO8:BR8"/>
    <mergeCell ref="BS8:BV8"/>
    <mergeCell ref="BX8:BX9"/>
    <mergeCell ref="BY8:CB8"/>
    <mergeCell ref="BN7:CC7"/>
    <mergeCell ref="CC8:CC9"/>
    <mergeCell ref="AS8:AV8"/>
    <mergeCell ref="AW8:AW9"/>
    <mergeCell ref="AY8:BB8"/>
    <mergeCell ref="BC8:BF8"/>
    <mergeCell ref="A7:A9"/>
    <mergeCell ref="B7:Q7"/>
    <mergeCell ref="R7:AG7"/>
    <mergeCell ref="AH7:AW7"/>
    <mergeCell ref="AX7:BM7"/>
    <mergeCell ref="AG8:AG9"/>
    <mergeCell ref="AI8:AL8"/>
    <mergeCell ref="AM8:AP8"/>
    <mergeCell ref="AR8:AR9"/>
    <mergeCell ref="BH8:BH9"/>
    <mergeCell ref="BI8:BL8"/>
    <mergeCell ref="S8:V8"/>
    <mergeCell ref="W8:Z8"/>
    <mergeCell ref="AB8:AB9"/>
    <mergeCell ref="AC8:AF8"/>
    <mergeCell ref="C8:F8"/>
  </mergeCells>
  <hyperlinks>
    <hyperlink ref="CC6" location="Contenido!A1" display="Contenido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4" style="21" bestFit="1" customWidth="1"/>
    <col min="3" max="10" width="11.42578125" style="21"/>
    <col min="11" max="11" width="13.5703125" style="21" customWidth="1"/>
    <col min="12" max="17" width="11.42578125" style="21"/>
    <col min="18" max="18" width="14" style="21" bestFit="1" customWidth="1"/>
    <col min="19" max="26" width="11.42578125" style="21"/>
    <col min="27" max="27" width="13.5703125" style="21" customWidth="1"/>
    <col min="28" max="33" width="11.42578125" style="21"/>
    <col min="34" max="34" width="14" style="21" bestFit="1" customWidth="1"/>
    <col min="35" max="42" width="11.42578125" style="21"/>
    <col min="43" max="43" width="13.5703125" style="21" customWidth="1"/>
    <col min="44" max="49" width="11.42578125" style="21"/>
    <col min="50" max="50" width="14" style="21" bestFit="1" customWidth="1"/>
    <col min="51" max="58" width="11.42578125" style="21"/>
    <col min="59" max="59" width="13.5703125" style="21" customWidth="1"/>
    <col min="60" max="16384" width="11.42578125" style="21"/>
  </cols>
  <sheetData>
    <row r="1" spans="1:92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</row>
    <row r="2" spans="1:92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</row>
    <row r="3" spans="1:92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</row>
    <row r="4" spans="1:92" s="66" customFormat="1" ht="18.75">
      <c r="A4" s="64" t="s">
        <v>165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</row>
    <row r="5" spans="1:92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</row>
    <row r="6" spans="1:92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9" t="s">
        <v>152</v>
      </c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</row>
    <row r="7" spans="1:92" s="45" customFormat="1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 t="s">
        <v>72</v>
      </c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 t="s">
        <v>73</v>
      </c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 t="s">
        <v>75</v>
      </c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 t="s">
        <v>76</v>
      </c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</row>
    <row r="8" spans="1:92" s="45" customFormat="1" ht="39" thickBot="1">
      <c r="A8" s="71"/>
      <c r="B8" s="68" t="s">
        <v>1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68" t="s">
        <v>4</v>
      </c>
      <c r="L8" s="70" t="s">
        <v>5</v>
      </c>
      <c r="M8" s="70" t="s">
        <v>6</v>
      </c>
      <c r="N8" s="70"/>
      <c r="O8" s="70"/>
      <c r="P8" s="70"/>
      <c r="Q8" s="70" t="s">
        <v>7</v>
      </c>
      <c r="R8" s="68" t="s">
        <v>1</v>
      </c>
      <c r="S8" s="70" t="s">
        <v>2</v>
      </c>
      <c r="T8" s="70"/>
      <c r="U8" s="70"/>
      <c r="V8" s="70"/>
      <c r="W8" s="70" t="s">
        <v>3</v>
      </c>
      <c r="X8" s="70"/>
      <c r="Y8" s="70"/>
      <c r="Z8" s="70"/>
      <c r="AA8" s="68" t="s">
        <v>4</v>
      </c>
      <c r="AB8" s="70" t="s">
        <v>5</v>
      </c>
      <c r="AC8" s="70" t="s">
        <v>6</v>
      </c>
      <c r="AD8" s="70"/>
      <c r="AE8" s="70"/>
      <c r="AF8" s="70"/>
      <c r="AG8" s="70" t="s">
        <v>7</v>
      </c>
      <c r="AH8" s="68" t="s">
        <v>1</v>
      </c>
      <c r="AI8" s="70" t="s">
        <v>2</v>
      </c>
      <c r="AJ8" s="70"/>
      <c r="AK8" s="70"/>
      <c r="AL8" s="70"/>
      <c r="AM8" s="70" t="s">
        <v>3</v>
      </c>
      <c r="AN8" s="70"/>
      <c r="AO8" s="70"/>
      <c r="AP8" s="70"/>
      <c r="AQ8" s="68" t="s">
        <v>4</v>
      </c>
      <c r="AR8" s="70" t="s">
        <v>5</v>
      </c>
      <c r="AS8" s="70" t="s">
        <v>6</v>
      </c>
      <c r="AT8" s="70"/>
      <c r="AU8" s="70"/>
      <c r="AV8" s="70"/>
      <c r="AW8" s="70" t="s">
        <v>7</v>
      </c>
      <c r="AX8" s="68" t="s">
        <v>1</v>
      </c>
      <c r="AY8" s="70" t="s">
        <v>2</v>
      </c>
      <c r="AZ8" s="70"/>
      <c r="BA8" s="70"/>
      <c r="BB8" s="70"/>
      <c r="BC8" s="70" t="s">
        <v>3</v>
      </c>
      <c r="BD8" s="70"/>
      <c r="BE8" s="70"/>
      <c r="BF8" s="70"/>
      <c r="BG8" s="68" t="s">
        <v>4</v>
      </c>
      <c r="BH8" s="70" t="s">
        <v>5</v>
      </c>
      <c r="BI8" s="70" t="s">
        <v>6</v>
      </c>
      <c r="BJ8" s="70"/>
      <c r="BK8" s="70"/>
      <c r="BL8" s="70"/>
      <c r="BM8" s="70" t="s">
        <v>7</v>
      </c>
      <c r="BN8" s="68" t="s">
        <v>1</v>
      </c>
      <c r="BO8" s="70" t="s">
        <v>2</v>
      </c>
      <c r="BP8" s="70"/>
      <c r="BQ8" s="70"/>
      <c r="BR8" s="70"/>
      <c r="BS8" s="70" t="s">
        <v>3</v>
      </c>
      <c r="BT8" s="70"/>
      <c r="BU8" s="70"/>
      <c r="BV8" s="70"/>
      <c r="BW8" s="68" t="s">
        <v>4</v>
      </c>
      <c r="BX8" s="70" t="s">
        <v>5</v>
      </c>
      <c r="BY8" s="70" t="s">
        <v>6</v>
      </c>
      <c r="BZ8" s="70"/>
      <c r="CA8" s="70"/>
      <c r="CB8" s="70"/>
      <c r="CC8" s="70" t="s">
        <v>7</v>
      </c>
    </row>
    <row r="9" spans="1:92" s="45" customFormat="1" ht="26.25" thickBot="1">
      <c r="A9" s="71"/>
      <c r="B9" s="68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68" t="s">
        <v>10</v>
      </c>
      <c r="L9" s="70"/>
      <c r="M9" s="68" t="s">
        <v>9</v>
      </c>
      <c r="N9" s="68" t="s">
        <v>10</v>
      </c>
      <c r="O9" s="68" t="s">
        <v>11</v>
      </c>
      <c r="P9" s="68" t="s">
        <v>12</v>
      </c>
      <c r="Q9" s="70"/>
      <c r="R9" s="68" t="s">
        <v>8</v>
      </c>
      <c r="S9" s="68" t="s">
        <v>9</v>
      </c>
      <c r="T9" s="68" t="s">
        <v>10</v>
      </c>
      <c r="U9" s="68" t="s">
        <v>11</v>
      </c>
      <c r="V9" s="68" t="s">
        <v>12</v>
      </c>
      <c r="W9" s="68" t="s">
        <v>9</v>
      </c>
      <c r="X9" s="68" t="s">
        <v>10</v>
      </c>
      <c r="Y9" s="68" t="s">
        <v>11</v>
      </c>
      <c r="Z9" s="68" t="s">
        <v>12</v>
      </c>
      <c r="AA9" s="68" t="s">
        <v>10</v>
      </c>
      <c r="AB9" s="70"/>
      <c r="AC9" s="68" t="s">
        <v>9</v>
      </c>
      <c r="AD9" s="68" t="s">
        <v>10</v>
      </c>
      <c r="AE9" s="68" t="s">
        <v>11</v>
      </c>
      <c r="AF9" s="68" t="s">
        <v>12</v>
      </c>
      <c r="AG9" s="70"/>
      <c r="AH9" s="68" t="s">
        <v>8</v>
      </c>
      <c r="AI9" s="68" t="s">
        <v>9</v>
      </c>
      <c r="AJ9" s="68" t="s">
        <v>10</v>
      </c>
      <c r="AK9" s="68" t="s">
        <v>11</v>
      </c>
      <c r="AL9" s="68" t="s">
        <v>12</v>
      </c>
      <c r="AM9" s="68" t="s">
        <v>9</v>
      </c>
      <c r="AN9" s="68" t="s">
        <v>10</v>
      </c>
      <c r="AO9" s="68" t="s">
        <v>11</v>
      </c>
      <c r="AP9" s="68" t="s">
        <v>12</v>
      </c>
      <c r="AQ9" s="68" t="s">
        <v>10</v>
      </c>
      <c r="AR9" s="70"/>
      <c r="AS9" s="68" t="s">
        <v>9</v>
      </c>
      <c r="AT9" s="68" t="s">
        <v>10</v>
      </c>
      <c r="AU9" s="68" t="s">
        <v>11</v>
      </c>
      <c r="AV9" s="68" t="s">
        <v>12</v>
      </c>
      <c r="AW9" s="70"/>
      <c r="AX9" s="68" t="s">
        <v>8</v>
      </c>
      <c r="AY9" s="68" t="s">
        <v>9</v>
      </c>
      <c r="AZ9" s="68" t="s">
        <v>10</v>
      </c>
      <c r="BA9" s="68" t="s">
        <v>11</v>
      </c>
      <c r="BB9" s="68" t="s">
        <v>12</v>
      </c>
      <c r="BC9" s="68" t="s">
        <v>9</v>
      </c>
      <c r="BD9" s="68" t="s">
        <v>10</v>
      </c>
      <c r="BE9" s="68" t="s">
        <v>11</v>
      </c>
      <c r="BF9" s="68" t="s">
        <v>12</v>
      </c>
      <c r="BG9" s="68" t="s">
        <v>10</v>
      </c>
      <c r="BH9" s="70"/>
      <c r="BI9" s="68" t="s">
        <v>9</v>
      </c>
      <c r="BJ9" s="68" t="s">
        <v>10</v>
      </c>
      <c r="BK9" s="68" t="s">
        <v>11</v>
      </c>
      <c r="BL9" s="68" t="s">
        <v>12</v>
      </c>
      <c r="BM9" s="70"/>
      <c r="BN9" s="68" t="s">
        <v>8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9</v>
      </c>
      <c r="BT9" s="68" t="s">
        <v>10</v>
      </c>
      <c r="BU9" s="68" t="s">
        <v>11</v>
      </c>
      <c r="BV9" s="68" t="s">
        <v>12</v>
      </c>
      <c r="BW9" s="68" t="s">
        <v>10</v>
      </c>
      <c r="BX9" s="70"/>
      <c r="BY9" s="68" t="s">
        <v>9</v>
      </c>
      <c r="BZ9" s="68" t="s">
        <v>10</v>
      </c>
      <c r="CA9" s="68" t="s">
        <v>11</v>
      </c>
      <c r="CB9" s="68" t="s">
        <v>12</v>
      </c>
      <c r="CC9" s="70"/>
    </row>
    <row r="10" spans="1:92">
      <c r="A10" s="37" t="s">
        <v>13</v>
      </c>
      <c r="B10" s="38">
        <v>1282</v>
      </c>
      <c r="C10" s="38">
        <v>25859</v>
      </c>
      <c r="D10" s="38">
        <v>89374</v>
      </c>
      <c r="E10" s="38">
        <v>32271</v>
      </c>
      <c r="F10" s="38">
        <v>147504</v>
      </c>
      <c r="G10" s="38">
        <v>1254</v>
      </c>
      <c r="H10" s="38">
        <v>40175</v>
      </c>
      <c r="I10" s="38">
        <v>2432</v>
      </c>
      <c r="J10" s="38">
        <v>43861</v>
      </c>
      <c r="K10" s="38">
        <v>13191</v>
      </c>
      <c r="L10" s="38">
        <v>57052</v>
      </c>
      <c r="M10" s="38">
        <v>122255</v>
      </c>
      <c r="N10" s="38">
        <v>2929</v>
      </c>
      <c r="O10" s="38">
        <v>549</v>
      </c>
      <c r="P10" s="38">
        <v>125733</v>
      </c>
      <c r="Q10" s="38">
        <v>331571</v>
      </c>
      <c r="R10" s="38">
        <v>0</v>
      </c>
      <c r="S10" s="38">
        <v>9862</v>
      </c>
      <c r="T10" s="38">
        <v>31814</v>
      </c>
      <c r="U10" s="38">
        <v>11479</v>
      </c>
      <c r="V10" s="38">
        <v>53155</v>
      </c>
      <c r="W10" s="38">
        <v>479</v>
      </c>
      <c r="X10" s="38">
        <v>15125</v>
      </c>
      <c r="Y10" s="38">
        <v>970</v>
      </c>
      <c r="Z10" s="38">
        <v>16574</v>
      </c>
      <c r="AA10" s="38">
        <v>5063</v>
      </c>
      <c r="AB10" s="38">
        <v>21637</v>
      </c>
      <c r="AC10" s="38">
        <v>44043</v>
      </c>
      <c r="AD10" s="38">
        <v>895</v>
      </c>
      <c r="AE10" s="38">
        <v>194</v>
      </c>
      <c r="AF10" s="38">
        <v>45132</v>
      </c>
      <c r="AG10" s="38">
        <v>119924</v>
      </c>
      <c r="AH10" s="38">
        <v>441</v>
      </c>
      <c r="AI10" s="38">
        <v>8546</v>
      </c>
      <c r="AJ10" s="38">
        <v>30426</v>
      </c>
      <c r="AK10" s="38">
        <v>10812</v>
      </c>
      <c r="AL10" s="38">
        <v>49784</v>
      </c>
      <c r="AM10" s="38">
        <v>478</v>
      </c>
      <c r="AN10" s="38">
        <v>13204</v>
      </c>
      <c r="AO10" s="38">
        <v>795</v>
      </c>
      <c r="AP10" s="38">
        <v>14477</v>
      </c>
      <c r="AQ10" s="38">
        <v>4434</v>
      </c>
      <c r="AR10" s="38">
        <v>18911</v>
      </c>
      <c r="AS10" s="38">
        <v>41541</v>
      </c>
      <c r="AT10" s="38">
        <v>1173</v>
      </c>
      <c r="AU10" s="38">
        <v>154</v>
      </c>
      <c r="AV10" s="38">
        <v>42868</v>
      </c>
      <c r="AW10" s="38">
        <v>112004</v>
      </c>
      <c r="AX10" s="38">
        <v>1283</v>
      </c>
      <c r="AY10" s="38">
        <v>28308</v>
      </c>
      <c r="AZ10" s="38">
        <v>95674</v>
      </c>
      <c r="BA10" s="38">
        <v>33076</v>
      </c>
      <c r="BB10" s="38">
        <v>157058</v>
      </c>
      <c r="BC10" s="38">
        <v>1343</v>
      </c>
      <c r="BD10" s="38">
        <v>45281</v>
      </c>
      <c r="BE10" s="38">
        <v>2831</v>
      </c>
      <c r="BF10" s="38">
        <v>49455</v>
      </c>
      <c r="BG10" s="38">
        <v>14655</v>
      </c>
      <c r="BH10" s="38">
        <v>64110</v>
      </c>
      <c r="BI10" s="38">
        <v>132078</v>
      </c>
      <c r="BJ10" s="38">
        <v>2817</v>
      </c>
      <c r="BK10" s="38">
        <v>536</v>
      </c>
      <c r="BL10" s="38">
        <v>135431</v>
      </c>
      <c r="BM10" s="38">
        <v>357882</v>
      </c>
      <c r="BN10" s="39">
        <v>34.450506625097432</v>
      </c>
      <c r="BO10" s="39">
        <v>4.0024021478027416</v>
      </c>
      <c r="BP10" s="39">
        <v>5.1341012187219093</v>
      </c>
      <c r="BQ10" s="39">
        <v>0.41722094570081358</v>
      </c>
      <c r="BR10" s="39">
        <v>3.9367622152325921</v>
      </c>
      <c r="BS10" s="39">
        <v>6.55249441548772</v>
      </c>
      <c r="BT10" s="39">
        <v>7.0338552593803172</v>
      </c>
      <c r="BU10" s="39">
        <v>7.9123984457788783</v>
      </c>
      <c r="BV10" s="39">
        <v>7.0710747143868158</v>
      </c>
      <c r="BW10" s="39">
        <v>5.6977140907540136</v>
      </c>
      <c r="BX10" s="39">
        <v>6.7571361722040262</v>
      </c>
      <c r="BY10" s="39">
        <v>5.5429367494965076</v>
      </c>
      <c r="BZ10" s="39">
        <v>5.8927937522186724</v>
      </c>
      <c r="CA10" s="39">
        <v>-9.8880597014925353</v>
      </c>
      <c r="CB10" s="39">
        <v>5.4891420723468087</v>
      </c>
      <c r="CC10" s="39">
        <v>62.501047831408115</v>
      </c>
    </row>
    <row r="11" spans="1:92">
      <c r="A11" s="40" t="s">
        <v>14</v>
      </c>
      <c r="B11" s="41">
        <v>15</v>
      </c>
      <c r="C11" s="41">
        <v>807</v>
      </c>
      <c r="D11" s="41">
        <v>939</v>
      </c>
      <c r="E11" s="41" t="s">
        <v>150</v>
      </c>
      <c r="F11" s="41">
        <v>1746</v>
      </c>
      <c r="G11" s="41" t="s">
        <v>150</v>
      </c>
      <c r="H11" s="41" t="s">
        <v>150</v>
      </c>
      <c r="I11" s="41" t="s">
        <v>150</v>
      </c>
      <c r="J11" s="41" t="s">
        <v>150</v>
      </c>
      <c r="K11" s="41">
        <v>603</v>
      </c>
      <c r="L11" s="41">
        <v>603</v>
      </c>
      <c r="M11" s="41">
        <v>2410</v>
      </c>
      <c r="N11" s="41" t="s">
        <v>150</v>
      </c>
      <c r="O11" s="41" t="s">
        <v>150</v>
      </c>
      <c r="P11" s="41">
        <v>2410</v>
      </c>
      <c r="Q11" s="41">
        <v>4774</v>
      </c>
      <c r="R11" s="41">
        <v>0</v>
      </c>
      <c r="S11" s="41">
        <v>328</v>
      </c>
      <c r="T11" s="41">
        <v>381</v>
      </c>
      <c r="U11" s="41" t="s">
        <v>150</v>
      </c>
      <c r="V11" s="41">
        <v>709</v>
      </c>
      <c r="W11" s="41" t="s">
        <v>150</v>
      </c>
      <c r="X11" s="41" t="s">
        <v>150</v>
      </c>
      <c r="Y11" s="41" t="s">
        <v>150</v>
      </c>
      <c r="Z11" s="41" t="s">
        <v>150</v>
      </c>
      <c r="AA11" s="41">
        <v>223</v>
      </c>
      <c r="AB11" s="41">
        <v>223</v>
      </c>
      <c r="AC11" s="41">
        <v>858</v>
      </c>
      <c r="AD11" s="41" t="s">
        <v>150</v>
      </c>
      <c r="AE11" s="41" t="s">
        <v>150</v>
      </c>
      <c r="AF11" s="41">
        <v>858</v>
      </c>
      <c r="AG11" s="41">
        <v>1790</v>
      </c>
      <c r="AH11" s="41">
        <v>5</v>
      </c>
      <c r="AI11" s="41">
        <v>263</v>
      </c>
      <c r="AJ11" s="41">
        <v>317</v>
      </c>
      <c r="AK11" s="41" t="s">
        <v>150</v>
      </c>
      <c r="AL11" s="41">
        <v>580</v>
      </c>
      <c r="AM11" s="41" t="s">
        <v>150</v>
      </c>
      <c r="AN11" s="41" t="s">
        <v>150</v>
      </c>
      <c r="AO11" s="41" t="s">
        <v>150</v>
      </c>
      <c r="AP11" s="41" t="s">
        <v>150</v>
      </c>
      <c r="AQ11" s="41">
        <v>200</v>
      </c>
      <c r="AR11" s="41">
        <v>200</v>
      </c>
      <c r="AS11" s="41">
        <v>815</v>
      </c>
      <c r="AT11" s="41" t="s">
        <v>150</v>
      </c>
      <c r="AU11" s="41" t="s">
        <v>150</v>
      </c>
      <c r="AV11" s="41">
        <v>815</v>
      </c>
      <c r="AW11" s="41">
        <v>1600</v>
      </c>
      <c r="AX11" s="41">
        <v>24</v>
      </c>
      <c r="AY11" s="41">
        <v>884</v>
      </c>
      <c r="AZ11" s="41">
        <v>1075</v>
      </c>
      <c r="BA11" s="41" t="s">
        <v>150</v>
      </c>
      <c r="BB11" s="41">
        <v>1959</v>
      </c>
      <c r="BC11" s="41" t="s">
        <v>150</v>
      </c>
      <c r="BD11" s="41" t="s">
        <v>150</v>
      </c>
      <c r="BE11" s="41" t="s">
        <v>150</v>
      </c>
      <c r="BF11" s="41" t="s">
        <v>150</v>
      </c>
      <c r="BG11" s="41">
        <v>676</v>
      </c>
      <c r="BH11" s="41">
        <v>676</v>
      </c>
      <c r="BI11" s="41">
        <v>2610</v>
      </c>
      <c r="BJ11" s="41" t="s">
        <v>150</v>
      </c>
      <c r="BK11" s="41" t="s">
        <v>150</v>
      </c>
      <c r="BL11" s="41">
        <v>2610</v>
      </c>
      <c r="BM11" s="41">
        <v>5269</v>
      </c>
      <c r="BN11" s="42">
        <v>58.333333333333329</v>
      </c>
      <c r="BO11" s="42">
        <v>1.3574660633484115</v>
      </c>
      <c r="BP11" s="42">
        <v>6.6976744186046488</v>
      </c>
      <c r="BQ11" s="42" t="s">
        <v>150</v>
      </c>
      <c r="BR11" s="42">
        <v>4.2879019908116378</v>
      </c>
      <c r="BS11" s="42" t="s">
        <v>150</v>
      </c>
      <c r="BT11" s="42" t="s">
        <v>150</v>
      </c>
      <c r="BU11" s="42" t="s">
        <v>150</v>
      </c>
      <c r="BV11" s="42" t="s">
        <v>150</v>
      </c>
      <c r="BW11" s="42">
        <v>7.3964497041420163</v>
      </c>
      <c r="BX11" s="42">
        <v>7.3964497041420163</v>
      </c>
      <c r="BY11" s="42">
        <v>6.0153256704980844</v>
      </c>
      <c r="BZ11" s="42" t="s">
        <v>150</v>
      </c>
      <c r="CA11" s="42" t="s">
        <v>150</v>
      </c>
      <c r="CB11" s="42">
        <v>6.0153256704980844</v>
      </c>
      <c r="CC11" s="42">
        <v>5.7885746821028654</v>
      </c>
    </row>
    <row r="12" spans="1:92">
      <c r="A12" s="40" t="s">
        <v>15</v>
      </c>
      <c r="B12" s="41">
        <v>12</v>
      </c>
      <c r="C12" s="41" t="s">
        <v>150</v>
      </c>
      <c r="D12" s="41">
        <v>2421</v>
      </c>
      <c r="E12" s="41">
        <v>249</v>
      </c>
      <c r="F12" s="41">
        <v>2670</v>
      </c>
      <c r="G12" s="41" t="s">
        <v>150</v>
      </c>
      <c r="H12" s="41">
        <v>952</v>
      </c>
      <c r="I12" s="41" t="s">
        <v>150</v>
      </c>
      <c r="J12" s="41">
        <v>952</v>
      </c>
      <c r="K12" s="41">
        <v>244</v>
      </c>
      <c r="L12" s="41">
        <v>1196</v>
      </c>
      <c r="M12" s="41">
        <v>1598</v>
      </c>
      <c r="N12" s="41" t="s">
        <v>150</v>
      </c>
      <c r="O12" s="41" t="s">
        <v>150</v>
      </c>
      <c r="P12" s="41">
        <v>1598</v>
      </c>
      <c r="Q12" s="41">
        <v>5476</v>
      </c>
      <c r="R12" s="41">
        <v>0</v>
      </c>
      <c r="S12" s="41" t="s">
        <v>150</v>
      </c>
      <c r="T12" s="41">
        <v>882</v>
      </c>
      <c r="U12" s="41">
        <v>92</v>
      </c>
      <c r="V12" s="41">
        <v>974</v>
      </c>
      <c r="W12" s="41" t="s">
        <v>150</v>
      </c>
      <c r="X12" s="41">
        <v>433</v>
      </c>
      <c r="Y12" s="41" t="s">
        <v>150</v>
      </c>
      <c r="Z12" s="41">
        <v>433</v>
      </c>
      <c r="AA12" s="41">
        <v>78</v>
      </c>
      <c r="AB12" s="41">
        <v>511</v>
      </c>
      <c r="AC12" s="41">
        <v>597</v>
      </c>
      <c r="AD12" s="41" t="s">
        <v>150</v>
      </c>
      <c r="AE12" s="41" t="s">
        <v>150</v>
      </c>
      <c r="AF12" s="41">
        <v>597</v>
      </c>
      <c r="AG12" s="41">
        <v>2082</v>
      </c>
      <c r="AH12" s="41">
        <v>6</v>
      </c>
      <c r="AI12" s="41" t="s">
        <v>150</v>
      </c>
      <c r="AJ12" s="41">
        <v>853</v>
      </c>
      <c r="AK12" s="41">
        <v>81</v>
      </c>
      <c r="AL12" s="41">
        <v>934</v>
      </c>
      <c r="AM12" s="41" t="s">
        <v>150</v>
      </c>
      <c r="AN12" s="41">
        <v>347</v>
      </c>
      <c r="AO12" s="41" t="s">
        <v>150</v>
      </c>
      <c r="AP12" s="41">
        <v>347</v>
      </c>
      <c r="AQ12" s="41">
        <v>92</v>
      </c>
      <c r="AR12" s="41">
        <v>439</v>
      </c>
      <c r="AS12" s="41">
        <v>544</v>
      </c>
      <c r="AT12" s="41" t="s">
        <v>150</v>
      </c>
      <c r="AU12" s="41" t="s">
        <v>150</v>
      </c>
      <c r="AV12" s="41">
        <v>544</v>
      </c>
      <c r="AW12" s="41">
        <v>1923</v>
      </c>
      <c r="AX12" s="41">
        <v>8</v>
      </c>
      <c r="AY12" s="41" t="s">
        <v>150</v>
      </c>
      <c r="AZ12" s="41">
        <v>2661</v>
      </c>
      <c r="BA12" s="41">
        <v>259</v>
      </c>
      <c r="BB12" s="41">
        <v>2920</v>
      </c>
      <c r="BC12" s="41" t="s">
        <v>150</v>
      </c>
      <c r="BD12" s="41">
        <v>1271</v>
      </c>
      <c r="BE12" s="41" t="s">
        <v>150</v>
      </c>
      <c r="BF12" s="41">
        <v>1271</v>
      </c>
      <c r="BG12" s="41">
        <v>248</v>
      </c>
      <c r="BH12" s="41">
        <v>1519</v>
      </c>
      <c r="BI12" s="41">
        <v>1758</v>
      </c>
      <c r="BJ12" s="41" t="s">
        <v>150</v>
      </c>
      <c r="BK12" s="41" t="s">
        <v>150</v>
      </c>
      <c r="BL12" s="41">
        <v>1758</v>
      </c>
      <c r="BM12" s="41">
        <v>6205</v>
      </c>
      <c r="BN12" s="42">
        <v>25</v>
      </c>
      <c r="BO12" s="42" t="s">
        <v>150</v>
      </c>
      <c r="BP12" s="42">
        <v>7.9293498684705028</v>
      </c>
      <c r="BQ12" s="42">
        <v>-0.38610038610038533</v>
      </c>
      <c r="BR12" s="42">
        <v>7.1917808219178037</v>
      </c>
      <c r="BS12" s="42" t="s">
        <v>150</v>
      </c>
      <c r="BT12" s="42">
        <v>18.332022029897722</v>
      </c>
      <c r="BU12" s="42" t="s">
        <v>150</v>
      </c>
      <c r="BV12" s="42">
        <v>18.332022029897722</v>
      </c>
      <c r="BW12" s="42">
        <v>7.2580645161290374</v>
      </c>
      <c r="BX12" s="42">
        <v>16.524028966425274</v>
      </c>
      <c r="BY12" s="42">
        <v>6.0864618885096755</v>
      </c>
      <c r="BZ12" s="42" t="s">
        <v>150</v>
      </c>
      <c r="CA12" s="42" t="s">
        <v>150</v>
      </c>
      <c r="CB12" s="42">
        <v>6.0864618885096755</v>
      </c>
      <c r="CC12" s="42">
        <v>9.1861402095084639</v>
      </c>
    </row>
    <row r="13" spans="1:92">
      <c r="A13" s="40" t="s">
        <v>16</v>
      </c>
      <c r="B13" s="41">
        <v>59</v>
      </c>
      <c r="C13" s="41">
        <v>764</v>
      </c>
      <c r="D13" s="41">
        <v>1949</v>
      </c>
      <c r="E13" s="41">
        <v>793</v>
      </c>
      <c r="F13" s="41">
        <v>3506</v>
      </c>
      <c r="G13" s="41" t="s">
        <v>150</v>
      </c>
      <c r="H13" s="41">
        <v>1213</v>
      </c>
      <c r="I13" s="41" t="s">
        <v>150</v>
      </c>
      <c r="J13" s="41">
        <v>1213</v>
      </c>
      <c r="K13" s="41">
        <v>454</v>
      </c>
      <c r="L13" s="41">
        <v>1667</v>
      </c>
      <c r="M13" s="41">
        <v>5044</v>
      </c>
      <c r="N13" s="41">
        <v>148</v>
      </c>
      <c r="O13" s="41" t="s">
        <v>150</v>
      </c>
      <c r="P13" s="41">
        <v>5192</v>
      </c>
      <c r="Q13" s="41">
        <v>10424</v>
      </c>
      <c r="R13" s="41">
        <v>0</v>
      </c>
      <c r="S13" s="41">
        <v>244</v>
      </c>
      <c r="T13" s="41">
        <v>741</v>
      </c>
      <c r="U13" s="41">
        <v>264</v>
      </c>
      <c r="V13" s="41">
        <v>1249</v>
      </c>
      <c r="W13" s="41" t="s">
        <v>150</v>
      </c>
      <c r="X13" s="41">
        <v>428</v>
      </c>
      <c r="Y13" s="41" t="s">
        <v>150</v>
      </c>
      <c r="Z13" s="41">
        <v>428</v>
      </c>
      <c r="AA13" s="41">
        <v>173</v>
      </c>
      <c r="AB13" s="41">
        <v>601</v>
      </c>
      <c r="AC13" s="41">
        <v>1875</v>
      </c>
      <c r="AD13" s="41">
        <v>53</v>
      </c>
      <c r="AE13" s="41" t="s">
        <v>150</v>
      </c>
      <c r="AF13" s="41">
        <v>1928</v>
      </c>
      <c r="AG13" s="41">
        <v>3778</v>
      </c>
      <c r="AH13" s="41">
        <v>9</v>
      </c>
      <c r="AI13" s="41">
        <v>261</v>
      </c>
      <c r="AJ13" s="41">
        <v>649</v>
      </c>
      <c r="AK13" s="41">
        <v>260</v>
      </c>
      <c r="AL13" s="41">
        <v>1170</v>
      </c>
      <c r="AM13" s="41" t="s">
        <v>150</v>
      </c>
      <c r="AN13" s="41">
        <v>389</v>
      </c>
      <c r="AO13" s="41" t="s">
        <v>150</v>
      </c>
      <c r="AP13" s="41">
        <v>389</v>
      </c>
      <c r="AQ13" s="41">
        <v>167</v>
      </c>
      <c r="AR13" s="41">
        <v>556</v>
      </c>
      <c r="AS13" s="41">
        <v>1761</v>
      </c>
      <c r="AT13" s="41">
        <v>59</v>
      </c>
      <c r="AU13" s="41" t="s">
        <v>150</v>
      </c>
      <c r="AV13" s="41">
        <v>1820</v>
      </c>
      <c r="AW13" s="41">
        <v>3555</v>
      </c>
      <c r="AX13" s="41">
        <v>48</v>
      </c>
      <c r="AY13" s="41">
        <v>767</v>
      </c>
      <c r="AZ13" s="41">
        <v>2151</v>
      </c>
      <c r="BA13" s="41">
        <v>814</v>
      </c>
      <c r="BB13" s="41">
        <v>3732</v>
      </c>
      <c r="BC13" s="41" t="s">
        <v>150</v>
      </c>
      <c r="BD13" s="41">
        <v>1348</v>
      </c>
      <c r="BE13" s="41" t="s">
        <v>150</v>
      </c>
      <c r="BF13" s="41">
        <v>1348</v>
      </c>
      <c r="BG13" s="41">
        <v>502</v>
      </c>
      <c r="BH13" s="41">
        <v>1850</v>
      </c>
      <c r="BI13" s="41">
        <v>5493</v>
      </c>
      <c r="BJ13" s="41">
        <v>121</v>
      </c>
      <c r="BK13" s="41" t="s">
        <v>150</v>
      </c>
      <c r="BL13" s="41">
        <v>5614</v>
      </c>
      <c r="BM13" s="41">
        <v>11244</v>
      </c>
      <c r="BN13" s="42">
        <v>-4.1666666666666741</v>
      </c>
      <c r="BO13" s="42">
        <v>2.6075619295958252</v>
      </c>
      <c r="BP13" s="42">
        <v>5.113900511390046</v>
      </c>
      <c r="BQ13" s="42">
        <v>2.0884520884520863</v>
      </c>
      <c r="BR13" s="42">
        <v>3.9389067524115751</v>
      </c>
      <c r="BS13" s="42" t="s">
        <v>150</v>
      </c>
      <c r="BT13" s="42">
        <v>7.1216617210682509</v>
      </c>
      <c r="BU13" s="42" t="s">
        <v>150</v>
      </c>
      <c r="BV13" s="42">
        <v>7.1216617210682509</v>
      </c>
      <c r="BW13" s="42">
        <v>8.3665338645418359</v>
      </c>
      <c r="BX13" s="42">
        <v>7.4594594594594614</v>
      </c>
      <c r="BY13" s="42">
        <v>6.0986710358638234</v>
      </c>
      <c r="BZ13" s="42">
        <v>-17.355371900826455</v>
      </c>
      <c r="CA13" s="42" t="s">
        <v>150</v>
      </c>
      <c r="CB13" s="42">
        <v>5.5931599572497381</v>
      </c>
      <c r="CC13" s="42">
        <v>5.3094983991462064</v>
      </c>
    </row>
    <row r="14" spans="1:92">
      <c r="A14" s="40" t="s">
        <v>17</v>
      </c>
      <c r="B14" s="41" t="s">
        <v>150</v>
      </c>
      <c r="C14" s="41">
        <v>628</v>
      </c>
      <c r="D14" s="41">
        <v>1007</v>
      </c>
      <c r="E14" s="41">
        <v>163</v>
      </c>
      <c r="F14" s="41">
        <v>1798</v>
      </c>
      <c r="G14" s="41" t="s">
        <v>150</v>
      </c>
      <c r="H14" s="41" t="s">
        <v>150</v>
      </c>
      <c r="I14" s="41" t="s">
        <v>150</v>
      </c>
      <c r="J14" s="41" t="s">
        <v>150</v>
      </c>
      <c r="K14" s="41" t="s">
        <v>150</v>
      </c>
      <c r="L14" s="41">
        <v>0</v>
      </c>
      <c r="M14" s="41">
        <v>1936</v>
      </c>
      <c r="N14" s="41" t="s">
        <v>150</v>
      </c>
      <c r="O14" s="41" t="s">
        <v>150</v>
      </c>
      <c r="P14" s="41">
        <v>1936</v>
      </c>
      <c r="Q14" s="41">
        <v>3734</v>
      </c>
      <c r="R14" s="41" t="s">
        <v>150</v>
      </c>
      <c r="S14" s="41">
        <v>233</v>
      </c>
      <c r="T14" s="41">
        <v>401</v>
      </c>
      <c r="U14" s="41">
        <v>52</v>
      </c>
      <c r="V14" s="41">
        <v>686</v>
      </c>
      <c r="W14" s="41" t="s">
        <v>150</v>
      </c>
      <c r="X14" s="41" t="s">
        <v>150</v>
      </c>
      <c r="Y14" s="41" t="s">
        <v>150</v>
      </c>
      <c r="Z14" s="41" t="s">
        <v>150</v>
      </c>
      <c r="AA14" s="41" t="s">
        <v>150</v>
      </c>
      <c r="AB14" s="41">
        <v>0</v>
      </c>
      <c r="AC14" s="41">
        <v>772</v>
      </c>
      <c r="AD14" s="41" t="s">
        <v>150</v>
      </c>
      <c r="AE14" s="41" t="s">
        <v>150</v>
      </c>
      <c r="AF14" s="41">
        <v>772</v>
      </c>
      <c r="AG14" s="41">
        <v>1458</v>
      </c>
      <c r="AH14" s="41" t="s">
        <v>150</v>
      </c>
      <c r="AI14" s="41">
        <v>203</v>
      </c>
      <c r="AJ14" s="41">
        <v>335</v>
      </c>
      <c r="AK14" s="41">
        <v>70</v>
      </c>
      <c r="AL14" s="41">
        <v>608</v>
      </c>
      <c r="AM14" s="41" t="s">
        <v>150</v>
      </c>
      <c r="AN14" s="41" t="s">
        <v>150</v>
      </c>
      <c r="AO14" s="41" t="s">
        <v>150</v>
      </c>
      <c r="AP14" s="41" t="s">
        <v>150</v>
      </c>
      <c r="AQ14" s="41" t="s">
        <v>150</v>
      </c>
      <c r="AR14" s="41">
        <v>0</v>
      </c>
      <c r="AS14" s="41">
        <v>617</v>
      </c>
      <c r="AT14" s="41" t="s">
        <v>150</v>
      </c>
      <c r="AU14" s="41" t="s">
        <v>150</v>
      </c>
      <c r="AV14" s="41">
        <v>617</v>
      </c>
      <c r="AW14" s="41">
        <v>1225</v>
      </c>
      <c r="AX14" s="41" t="s">
        <v>150</v>
      </c>
      <c r="AY14" s="41">
        <v>687</v>
      </c>
      <c r="AZ14" s="41">
        <v>1134</v>
      </c>
      <c r="BA14" s="41">
        <v>154</v>
      </c>
      <c r="BB14" s="41">
        <v>1975</v>
      </c>
      <c r="BC14" s="41" t="s">
        <v>150</v>
      </c>
      <c r="BD14" s="41" t="s">
        <v>150</v>
      </c>
      <c r="BE14" s="41" t="s">
        <v>150</v>
      </c>
      <c r="BF14" s="41" t="s">
        <v>150</v>
      </c>
      <c r="BG14" s="41" t="s">
        <v>150</v>
      </c>
      <c r="BH14" s="41">
        <v>0</v>
      </c>
      <c r="BI14" s="41">
        <v>2180</v>
      </c>
      <c r="BJ14" s="41" t="s">
        <v>150</v>
      </c>
      <c r="BK14" s="41" t="s">
        <v>150</v>
      </c>
      <c r="BL14" s="41">
        <v>2180</v>
      </c>
      <c r="BM14" s="41">
        <v>4155</v>
      </c>
      <c r="BN14" s="42" t="s">
        <v>150</v>
      </c>
      <c r="BO14" s="42">
        <v>4.2212518195050901</v>
      </c>
      <c r="BP14" s="42">
        <v>5.3791887125220423</v>
      </c>
      <c r="BQ14" s="42">
        <v>5.844155844155841</v>
      </c>
      <c r="BR14" s="42">
        <v>5.0126582278480996</v>
      </c>
      <c r="BS14" s="42" t="s">
        <v>150</v>
      </c>
      <c r="BT14" s="42" t="s">
        <v>150</v>
      </c>
      <c r="BU14" s="42" t="s">
        <v>150</v>
      </c>
      <c r="BV14" s="42" t="s">
        <v>150</v>
      </c>
      <c r="BW14" s="42" t="s">
        <v>150</v>
      </c>
      <c r="BX14" s="42" t="s">
        <v>150</v>
      </c>
      <c r="BY14" s="42">
        <v>4.0825688073394488</v>
      </c>
      <c r="BZ14" s="42" t="s">
        <v>150</v>
      </c>
      <c r="CA14" s="42" t="s">
        <v>150</v>
      </c>
      <c r="CB14" s="42">
        <v>4.0825688073394488</v>
      </c>
      <c r="CC14" s="42">
        <v>4.5246690734055406</v>
      </c>
    </row>
    <row r="15" spans="1:92">
      <c r="A15" s="40" t="s">
        <v>18</v>
      </c>
      <c r="B15" s="41">
        <v>18</v>
      </c>
      <c r="C15" s="41" t="s">
        <v>150</v>
      </c>
      <c r="D15" s="41">
        <v>491</v>
      </c>
      <c r="E15" s="41">
        <v>461</v>
      </c>
      <c r="F15" s="41">
        <v>952</v>
      </c>
      <c r="G15" s="41" t="s">
        <v>150</v>
      </c>
      <c r="H15" s="41" t="s">
        <v>150</v>
      </c>
      <c r="I15" s="41" t="s">
        <v>150</v>
      </c>
      <c r="J15" s="41" t="s">
        <v>150</v>
      </c>
      <c r="K15" s="41">
        <v>1015</v>
      </c>
      <c r="L15" s="41">
        <v>1015</v>
      </c>
      <c r="M15" s="41">
        <v>3434</v>
      </c>
      <c r="N15" s="41" t="s">
        <v>150</v>
      </c>
      <c r="O15" s="41" t="s">
        <v>150</v>
      </c>
      <c r="P15" s="41">
        <v>3434</v>
      </c>
      <c r="Q15" s="41">
        <v>5419</v>
      </c>
      <c r="R15" s="41">
        <v>0</v>
      </c>
      <c r="S15" s="41" t="s">
        <v>150</v>
      </c>
      <c r="T15" s="41">
        <v>55</v>
      </c>
      <c r="U15" s="41">
        <v>192</v>
      </c>
      <c r="V15" s="41">
        <v>247</v>
      </c>
      <c r="W15" s="41" t="s">
        <v>150</v>
      </c>
      <c r="X15" s="41" t="s">
        <v>150</v>
      </c>
      <c r="Y15" s="41" t="s">
        <v>150</v>
      </c>
      <c r="Z15" s="41" t="s">
        <v>150</v>
      </c>
      <c r="AA15" s="41">
        <v>400</v>
      </c>
      <c r="AB15" s="41">
        <v>400</v>
      </c>
      <c r="AC15" s="41">
        <v>1215</v>
      </c>
      <c r="AD15" s="41" t="s">
        <v>150</v>
      </c>
      <c r="AE15" s="41" t="s">
        <v>150</v>
      </c>
      <c r="AF15" s="41">
        <v>1215</v>
      </c>
      <c r="AG15" s="41">
        <v>1862</v>
      </c>
      <c r="AH15" s="41">
        <v>8</v>
      </c>
      <c r="AI15" s="41" t="s">
        <v>150</v>
      </c>
      <c r="AJ15" s="41">
        <v>223</v>
      </c>
      <c r="AK15" s="41">
        <v>144</v>
      </c>
      <c r="AL15" s="41">
        <v>367</v>
      </c>
      <c r="AM15" s="41" t="s">
        <v>150</v>
      </c>
      <c r="AN15" s="41" t="s">
        <v>150</v>
      </c>
      <c r="AO15" s="41" t="s">
        <v>150</v>
      </c>
      <c r="AP15" s="41" t="s">
        <v>150</v>
      </c>
      <c r="AQ15" s="41">
        <v>299</v>
      </c>
      <c r="AR15" s="41">
        <v>299</v>
      </c>
      <c r="AS15" s="41">
        <v>1214</v>
      </c>
      <c r="AT15" s="41" t="s">
        <v>150</v>
      </c>
      <c r="AU15" s="41" t="s">
        <v>150</v>
      </c>
      <c r="AV15" s="41">
        <v>1214</v>
      </c>
      <c r="AW15" s="41">
        <v>1888</v>
      </c>
      <c r="AX15" s="41" t="s">
        <v>150</v>
      </c>
      <c r="AY15" s="41" t="s">
        <v>150</v>
      </c>
      <c r="AZ15" s="41">
        <v>309</v>
      </c>
      <c r="BA15" s="41">
        <v>522</v>
      </c>
      <c r="BB15" s="41">
        <v>831</v>
      </c>
      <c r="BC15" s="41" t="s">
        <v>150</v>
      </c>
      <c r="BD15" s="41" t="s">
        <v>150</v>
      </c>
      <c r="BE15" s="41" t="s">
        <v>150</v>
      </c>
      <c r="BF15" s="41" t="s">
        <v>150</v>
      </c>
      <c r="BG15" s="41">
        <v>1156</v>
      </c>
      <c r="BH15" s="41">
        <v>1156</v>
      </c>
      <c r="BI15" s="41">
        <v>3667</v>
      </c>
      <c r="BJ15" s="41" t="s">
        <v>150</v>
      </c>
      <c r="BK15" s="41" t="s">
        <v>150</v>
      </c>
      <c r="BL15" s="41">
        <v>3667</v>
      </c>
      <c r="BM15" s="41">
        <v>5654</v>
      </c>
      <c r="BN15" s="42" t="s">
        <v>150</v>
      </c>
      <c r="BO15" s="42" t="s">
        <v>150</v>
      </c>
      <c r="BP15" s="42">
        <v>-4.5307443365695699</v>
      </c>
      <c r="BQ15" s="42">
        <v>2.4904214559386961</v>
      </c>
      <c r="BR15" s="42">
        <v>-0.12033694344164569</v>
      </c>
      <c r="BS15" s="42" t="s">
        <v>150</v>
      </c>
      <c r="BT15" s="42" t="s">
        <v>150</v>
      </c>
      <c r="BU15" s="42" t="s">
        <v>150</v>
      </c>
      <c r="BV15" s="42" t="s">
        <v>150</v>
      </c>
      <c r="BW15" s="42">
        <v>3.4602076124567449</v>
      </c>
      <c r="BX15" s="42">
        <v>3.4602076124567449</v>
      </c>
      <c r="BY15" s="42">
        <v>6.3266975729479142</v>
      </c>
      <c r="BZ15" s="42" t="s">
        <v>150</v>
      </c>
      <c r="CA15" s="42" t="s">
        <v>150</v>
      </c>
      <c r="CB15" s="42">
        <v>6.3266975729479142</v>
      </c>
      <c r="CC15" s="42">
        <v>4.6162009197028624</v>
      </c>
    </row>
    <row r="16" spans="1:92">
      <c r="A16" s="40" t="s">
        <v>19</v>
      </c>
      <c r="B16" s="41" t="s">
        <v>150</v>
      </c>
      <c r="C16" s="41">
        <v>95</v>
      </c>
      <c r="D16" s="41" t="s">
        <v>150</v>
      </c>
      <c r="E16" s="41" t="s">
        <v>150</v>
      </c>
      <c r="F16" s="41">
        <v>95</v>
      </c>
      <c r="G16" s="41" t="s">
        <v>150</v>
      </c>
      <c r="H16" s="41" t="s">
        <v>150</v>
      </c>
      <c r="I16" s="41" t="s">
        <v>150</v>
      </c>
      <c r="J16" s="41" t="s">
        <v>150</v>
      </c>
      <c r="K16" s="41" t="s">
        <v>150</v>
      </c>
      <c r="L16" s="41">
        <v>0</v>
      </c>
      <c r="M16" s="41">
        <v>258</v>
      </c>
      <c r="N16" s="41" t="s">
        <v>150</v>
      </c>
      <c r="O16" s="41" t="s">
        <v>150</v>
      </c>
      <c r="P16" s="41">
        <v>258</v>
      </c>
      <c r="Q16" s="41">
        <v>353</v>
      </c>
      <c r="R16" s="41" t="s">
        <v>150</v>
      </c>
      <c r="S16" s="41">
        <v>40</v>
      </c>
      <c r="T16" s="41" t="s">
        <v>150</v>
      </c>
      <c r="U16" s="41" t="s">
        <v>150</v>
      </c>
      <c r="V16" s="41">
        <v>40</v>
      </c>
      <c r="W16" s="41" t="s">
        <v>150</v>
      </c>
      <c r="X16" s="41" t="s">
        <v>150</v>
      </c>
      <c r="Y16" s="41" t="s">
        <v>150</v>
      </c>
      <c r="Z16" s="41" t="s">
        <v>150</v>
      </c>
      <c r="AA16" s="41" t="s">
        <v>150</v>
      </c>
      <c r="AB16" s="41">
        <v>0</v>
      </c>
      <c r="AC16" s="41">
        <v>113</v>
      </c>
      <c r="AD16" s="41" t="s">
        <v>150</v>
      </c>
      <c r="AE16" s="41" t="s">
        <v>150</v>
      </c>
      <c r="AF16" s="41">
        <v>113</v>
      </c>
      <c r="AG16" s="41">
        <v>153</v>
      </c>
      <c r="AH16" s="41" t="s">
        <v>150</v>
      </c>
      <c r="AI16" s="41">
        <v>24</v>
      </c>
      <c r="AJ16" s="41" t="s">
        <v>150</v>
      </c>
      <c r="AK16" s="41" t="s">
        <v>150</v>
      </c>
      <c r="AL16" s="41">
        <v>24</v>
      </c>
      <c r="AM16" s="41" t="s">
        <v>150</v>
      </c>
      <c r="AN16" s="41" t="s">
        <v>150</v>
      </c>
      <c r="AO16" s="41" t="s">
        <v>150</v>
      </c>
      <c r="AP16" s="41" t="s">
        <v>150</v>
      </c>
      <c r="AQ16" s="41" t="s">
        <v>150</v>
      </c>
      <c r="AR16" s="41">
        <v>0</v>
      </c>
      <c r="AS16" s="41">
        <v>96</v>
      </c>
      <c r="AT16" s="41" t="s">
        <v>150</v>
      </c>
      <c r="AU16" s="41" t="s">
        <v>150</v>
      </c>
      <c r="AV16" s="41">
        <v>96</v>
      </c>
      <c r="AW16" s="41">
        <v>120</v>
      </c>
      <c r="AX16" s="41" t="s">
        <v>150</v>
      </c>
      <c r="AY16" s="41">
        <v>115</v>
      </c>
      <c r="AZ16" s="41" t="s">
        <v>150</v>
      </c>
      <c r="BA16" s="41" t="s">
        <v>150</v>
      </c>
      <c r="BB16" s="41">
        <v>115</v>
      </c>
      <c r="BC16" s="41" t="s">
        <v>150</v>
      </c>
      <c r="BD16" s="41" t="s">
        <v>150</v>
      </c>
      <c r="BE16" s="41" t="s">
        <v>150</v>
      </c>
      <c r="BF16" s="41" t="s">
        <v>150</v>
      </c>
      <c r="BG16" s="41" t="s">
        <v>150</v>
      </c>
      <c r="BH16" s="41">
        <v>0</v>
      </c>
      <c r="BI16" s="41">
        <v>273</v>
      </c>
      <c r="BJ16" s="41" t="s">
        <v>150</v>
      </c>
      <c r="BK16" s="41" t="s">
        <v>150</v>
      </c>
      <c r="BL16" s="41">
        <v>273</v>
      </c>
      <c r="BM16" s="41">
        <v>388</v>
      </c>
      <c r="BN16" s="42" t="s">
        <v>150</v>
      </c>
      <c r="BO16" s="42">
        <v>3.4782608695652195</v>
      </c>
      <c r="BP16" s="42" t="s">
        <v>150</v>
      </c>
      <c r="BQ16" s="42" t="s">
        <v>150</v>
      </c>
      <c r="BR16" s="42">
        <v>3.4782608695652195</v>
      </c>
      <c r="BS16" s="42" t="s">
        <v>150</v>
      </c>
      <c r="BT16" s="42" t="s">
        <v>150</v>
      </c>
      <c r="BU16" s="42" t="s">
        <v>150</v>
      </c>
      <c r="BV16" s="42" t="s">
        <v>150</v>
      </c>
      <c r="BW16" s="42" t="s">
        <v>150</v>
      </c>
      <c r="BX16" s="42" t="s">
        <v>150</v>
      </c>
      <c r="BY16" s="42">
        <v>-0.73260073260073</v>
      </c>
      <c r="BZ16" s="42" t="s">
        <v>150</v>
      </c>
      <c r="CA16" s="42" t="s">
        <v>150</v>
      </c>
      <c r="CB16" s="42">
        <v>-0.73260073260073</v>
      </c>
      <c r="CC16" s="42">
        <v>0.51546391752577136</v>
      </c>
    </row>
    <row r="17" spans="1:81">
      <c r="A17" s="40" t="s">
        <v>20</v>
      </c>
      <c r="B17" s="41" t="s">
        <v>150</v>
      </c>
      <c r="C17" s="41">
        <v>1170</v>
      </c>
      <c r="D17" s="41">
        <v>11541</v>
      </c>
      <c r="E17" s="41">
        <v>4719</v>
      </c>
      <c r="F17" s="41">
        <v>17430</v>
      </c>
      <c r="G17" s="41" t="s">
        <v>150</v>
      </c>
      <c r="H17" s="41">
        <v>3524</v>
      </c>
      <c r="I17" s="41">
        <v>226</v>
      </c>
      <c r="J17" s="41">
        <v>3750</v>
      </c>
      <c r="K17" s="41">
        <v>1094</v>
      </c>
      <c r="L17" s="41">
        <v>4844</v>
      </c>
      <c r="M17" s="41">
        <v>5515</v>
      </c>
      <c r="N17" s="41">
        <v>502</v>
      </c>
      <c r="O17" s="41" t="s">
        <v>150</v>
      </c>
      <c r="P17" s="41">
        <v>6017</v>
      </c>
      <c r="Q17" s="41">
        <v>28291</v>
      </c>
      <c r="R17" s="41" t="s">
        <v>150</v>
      </c>
      <c r="S17" s="41">
        <v>480</v>
      </c>
      <c r="T17" s="41">
        <v>4207</v>
      </c>
      <c r="U17" s="41">
        <v>1807</v>
      </c>
      <c r="V17" s="41">
        <v>6494</v>
      </c>
      <c r="W17" s="41" t="s">
        <v>150</v>
      </c>
      <c r="X17" s="41">
        <v>1456</v>
      </c>
      <c r="Y17" s="41">
        <v>76</v>
      </c>
      <c r="Z17" s="41">
        <v>1532</v>
      </c>
      <c r="AA17" s="41">
        <v>419</v>
      </c>
      <c r="AB17" s="41">
        <v>1951</v>
      </c>
      <c r="AC17" s="41">
        <v>1911</v>
      </c>
      <c r="AD17" s="41">
        <v>114</v>
      </c>
      <c r="AE17" s="41" t="s">
        <v>150</v>
      </c>
      <c r="AF17" s="41">
        <v>2025</v>
      </c>
      <c r="AG17" s="41">
        <v>10470</v>
      </c>
      <c r="AH17" s="41" t="s">
        <v>150</v>
      </c>
      <c r="AI17" s="41">
        <v>368</v>
      </c>
      <c r="AJ17" s="41">
        <v>3787</v>
      </c>
      <c r="AK17" s="41">
        <v>1643</v>
      </c>
      <c r="AL17" s="41">
        <v>5798</v>
      </c>
      <c r="AM17" s="41" t="s">
        <v>150</v>
      </c>
      <c r="AN17" s="41">
        <v>1112</v>
      </c>
      <c r="AO17" s="41">
        <v>73</v>
      </c>
      <c r="AP17" s="41">
        <v>1185</v>
      </c>
      <c r="AQ17" s="41">
        <v>331</v>
      </c>
      <c r="AR17" s="41">
        <v>1516</v>
      </c>
      <c r="AS17" s="41">
        <v>1836</v>
      </c>
      <c r="AT17" s="41">
        <v>212</v>
      </c>
      <c r="AU17" s="41" t="s">
        <v>150</v>
      </c>
      <c r="AV17" s="41">
        <v>2048</v>
      </c>
      <c r="AW17" s="41">
        <v>9362</v>
      </c>
      <c r="AX17" s="41" t="s">
        <v>150</v>
      </c>
      <c r="AY17" s="41">
        <v>1304</v>
      </c>
      <c r="AZ17" s="41">
        <v>12613</v>
      </c>
      <c r="BA17" s="41">
        <v>4936</v>
      </c>
      <c r="BB17" s="41">
        <v>18853</v>
      </c>
      <c r="BC17" s="41" t="s">
        <v>150</v>
      </c>
      <c r="BD17" s="41">
        <v>4071</v>
      </c>
      <c r="BE17" s="41">
        <v>221</v>
      </c>
      <c r="BF17" s="41">
        <v>4292</v>
      </c>
      <c r="BG17" s="41">
        <v>1272</v>
      </c>
      <c r="BH17" s="41">
        <v>5564</v>
      </c>
      <c r="BI17" s="41">
        <v>5801</v>
      </c>
      <c r="BJ17" s="41">
        <v>458</v>
      </c>
      <c r="BK17" s="41" t="s">
        <v>150</v>
      </c>
      <c r="BL17" s="41">
        <v>6259</v>
      </c>
      <c r="BM17" s="41">
        <v>30676</v>
      </c>
      <c r="BN17" s="42" t="s">
        <v>150</v>
      </c>
      <c r="BO17" s="42">
        <v>1.6871165644171793</v>
      </c>
      <c r="BP17" s="42">
        <v>5.1692698009989657</v>
      </c>
      <c r="BQ17" s="42">
        <v>1.0737439222042178</v>
      </c>
      <c r="BR17" s="42">
        <v>3.85615021481992</v>
      </c>
      <c r="BS17" s="42" t="s">
        <v>150</v>
      </c>
      <c r="BT17" s="42">
        <v>4.9864898059444833</v>
      </c>
      <c r="BU17" s="42">
        <v>-3.6199095022624528</v>
      </c>
      <c r="BV17" s="42">
        <v>4.5433364398881686</v>
      </c>
      <c r="BW17" s="42">
        <v>7.075471698113212</v>
      </c>
      <c r="BX17" s="42">
        <v>5.1222142343637644</v>
      </c>
      <c r="BY17" s="42">
        <v>3.6373039131184282</v>
      </c>
      <c r="BZ17" s="42">
        <v>11.790393013100442</v>
      </c>
      <c r="CA17" s="42" t="s">
        <v>150</v>
      </c>
      <c r="CB17" s="42">
        <v>4.2339031794216275</v>
      </c>
      <c r="CC17" s="42">
        <v>4.162863476333289</v>
      </c>
    </row>
    <row r="18" spans="1:81">
      <c r="A18" s="40" t="s">
        <v>21</v>
      </c>
      <c r="B18" s="41">
        <v>47</v>
      </c>
      <c r="C18" s="41">
        <v>419</v>
      </c>
      <c r="D18" s="41">
        <v>322</v>
      </c>
      <c r="E18" s="41" t="s">
        <v>150</v>
      </c>
      <c r="F18" s="41">
        <v>741</v>
      </c>
      <c r="G18" s="41" t="s">
        <v>150</v>
      </c>
      <c r="H18" s="41" t="s">
        <v>150</v>
      </c>
      <c r="I18" s="41" t="s">
        <v>150</v>
      </c>
      <c r="J18" s="41" t="s">
        <v>150</v>
      </c>
      <c r="K18" s="41">
        <v>137</v>
      </c>
      <c r="L18" s="41">
        <v>137</v>
      </c>
      <c r="M18" s="41">
        <v>1013</v>
      </c>
      <c r="N18" s="41" t="s">
        <v>150</v>
      </c>
      <c r="O18" s="41" t="s">
        <v>150</v>
      </c>
      <c r="P18" s="41">
        <v>1013</v>
      </c>
      <c r="Q18" s="41">
        <v>1938</v>
      </c>
      <c r="R18" s="41">
        <v>0</v>
      </c>
      <c r="S18" s="41">
        <v>168</v>
      </c>
      <c r="T18" s="41">
        <v>129</v>
      </c>
      <c r="U18" s="41" t="s">
        <v>150</v>
      </c>
      <c r="V18" s="41">
        <v>297</v>
      </c>
      <c r="W18" s="41" t="s">
        <v>150</v>
      </c>
      <c r="X18" s="41" t="s">
        <v>150</v>
      </c>
      <c r="Y18" s="41" t="s">
        <v>150</v>
      </c>
      <c r="Z18" s="41" t="s">
        <v>150</v>
      </c>
      <c r="AA18" s="41">
        <v>76</v>
      </c>
      <c r="AB18" s="41">
        <v>76</v>
      </c>
      <c r="AC18" s="41">
        <v>388</v>
      </c>
      <c r="AD18" s="41" t="s">
        <v>150</v>
      </c>
      <c r="AE18" s="41" t="s">
        <v>150</v>
      </c>
      <c r="AF18" s="41">
        <v>388</v>
      </c>
      <c r="AG18" s="41">
        <v>761</v>
      </c>
      <c r="AH18" s="41">
        <v>17</v>
      </c>
      <c r="AI18" s="41">
        <v>143</v>
      </c>
      <c r="AJ18" s="41">
        <v>115</v>
      </c>
      <c r="AK18" s="41" t="s">
        <v>150</v>
      </c>
      <c r="AL18" s="41">
        <v>258</v>
      </c>
      <c r="AM18" s="41" t="s">
        <v>150</v>
      </c>
      <c r="AN18" s="41" t="s">
        <v>150</v>
      </c>
      <c r="AO18" s="41" t="s">
        <v>150</v>
      </c>
      <c r="AP18" s="41" t="s">
        <v>150</v>
      </c>
      <c r="AQ18" s="41">
        <v>49</v>
      </c>
      <c r="AR18" s="41">
        <v>49</v>
      </c>
      <c r="AS18" s="41">
        <v>319</v>
      </c>
      <c r="AT18" s="41" t="s">
        <v>150</v>
      </c>
      <c r="AU18" s="41" t="s">
        <v>150</v>
      </c>
      <c r="AV18" s="41">
        <v>319</v>
      </c>
      <c r="AW18" s="41">
        <v>643</v>
      </c>
      <c r="AX18" s="41">
        <v>51</v>
      </c>
      <c r="AY18" s="41">
        <v>452</v>
      </c>
      <c r="AZ18" s="41">
        <v>360</v>
      </c>
      <c r="BA18" s="41" t="s">
        <v>150</v>
      </c>
      <c r="BB18" s="41">
        <v>812</v>
      </c>
      <c r="BC18" s="41" t="s">
        <v>150</v>
      </c>
      <c r="BD18" s="41" t="s">
        <v>150</v>
      </c>
      <c r="BE18" s="41" t="s">
        <v>150</v>
      </c>
      <c r="BF18" s="41" t="s">
        <v>150</v>
      </c>
      <c r="BG18" s="41">
        <v>166</v>
      </c>
      <c r="BH18" s="41">
        <v>166</v>
      </c>
      <c r="BI18" s="41">
        <v>1154</v>
      </c>
      <c r="BJ18" s="41" t="s">
        <v>150</v>
      </c>
      <c r="BK18" s="41" t="s">
        <v>150</v>
      </c>
      <c r="BL18" s="41">
        <v>1154</v>
      </c>
      <c r="BM18" s="41">
        <v>2183</v>
      </c>
      <c r="BN18" s="42">
        <v>41.17647058823529</v>
      </c>
      <c r="BO18" s="42">
        <v>1.7699115044247815</v>
      </c>
      <c r="BP18" s="42">
        <v>6.6666666666666652</v>
      </c>
      <c r="BQ18" s="42" t="s">
        <v>150</v>
      </c>
      <c r="BR18" s="42">
        <v>3.9408866995073843</v>
      </c>
      <c r="BS18" s="42" t="s">
        <v>150</v>
      </c>
      <c r="BT18" s="42" t="s">
        <v>150</v>
      </c>
      <c r="BU18" s="42" t="s">
        <v>150</v>
      </c>
      <c r="BV18" s="42" t="s">
        <v>150</v>
      </c>
      <c r="BW18" s="42">
        <v>1.2048192771084376</v>
      </c>
      <c r="BX18" s="42">
        <v>1.2048192771084376</v>
      </c>
      <c r="BY18" s="42">
        <v>6.2391681109185466</v>
      </c>
      <c r="BZ18" s="42" t="s">
        <v>150</v>
      </c>
      <c r="CA18" s="42" t="s">
        <v>150</v>
      </c>
      <c r="CB18" s="42">
        <v>6.2391681109185466</v>
      </c>
      <c r="CC18" s="42">
        <v>5.8176820888685254</v>
      </c>
    </row>
    <row r="19" spans="1:81">
      <c r="A19" s="40" t="s">
        <v>22</v>
      </c>
      <c r="B19" s="41">
        <v>17</v>
      </c>
      <c r="C19" s="41" t="s">
        <v>150</v>
      </c>
      <c r="D19" s="41">
        <v>1512</v>
      </c>
      <c r="E19" s="41">
        <v>77</v>
      </c>
      <c r="F19" s="41">
        <v>1589</v>
      </c>
      <c r="G19" s="41" t="s">
        <v>150</v>
      </c>
      <c r="H19" s="41" t="s">
        <v>150</v>
      </c>
      <c r="I19" s="41" t="s">
        <v>150</v>
      </c>
      <c r="J19" s="41" t="s">
        <v>150</v>
      </c>
      <c r="K19" s="41" t="s">
        <v>150</v>
      </c>
      <c r="L19" s="41">
        <v>0</v>
      </c>
      <c r="M19" s="41">
        <v>3432</v>
      </c>
      <c r="N19" s="41" t="s">
        <v>150</v>
      </c>
      <c r="O19" s="41" t="s">
        <v>150</v>
      </c>
      <c r="P19" s="41">
        <v>3432</v>
      </c>
      <c r="Q19" s="41">
        <v>5038</v>
      </c>
      <c r="R19" s="41">
        <v>0</v>
      </c>
      <c r="S19" s="41" t="s">
        <v>150</v>
      </c>
      <c r="T19" s="41">
        <v>674</v>
      </c>
      <c r="U19" s="41">
        <v>33</v>
      </c>
      <c r="V19" s="41">
        <v>707</v>
      </c>
      <c r="W19" s="41" t="s">
        <v>150</v>
      </c>
      <c r="X19" s="41" t="s">
        <v>150</v>
      </c>
      <c r="Y19" s="41" t="s">
        <v>150</v>
      </c>
      <c r="Z19" s="41" t="s">
        <v>150</v>
      </c>
      <c r="AA19" s="41" t="s">
        <v>150</v>
      </c>
      <c r="AB19" s="41">
        <v>0</v>
      </c>
      <c r="AC19" s="41">
        <v>1403</v>
      </c>
      <c r="AD19" s="41" t="s">
        <v>150</v>
      </c>
      <c r="AE19" s="41" t="s">
        <v>150</v>
      </c>
      <c r="AF19" s="41">
        <v>1403</v>
      </c>
      <c r="AG19" s="41">
        <v>2110</v>
      </c>
      <c r="AH19" s="41">
        <v>0</v>
      </c>
      <c r="AI19" s="41" t="s">
        <v>150</v>
      </c>
      <c r="AJ19" s="41">
        <v>510</v>
      </c>
      <c r="AK19" s="41">
        <v>26</v>
      </c>
      <c r="AL19" s="41">
        <v>536</v>
      </c>
      <c r="AM19" s="41" t="s">
        <v>150</v>
      </c>
      <c r="AN19" s="41" t="s">
        <v>150</v>
      </c>
      <c r="AO19" s="41" t="s">
        <v>150</v>
      </c>
      <c r="AP19" s="41" t="s">
        <v>150</v>
      </c>
      <c r="AQ19" s="41" t="s">
        <v>150</v>
      </c>
      <c r="AR19" s="41">
        <v>0</v>
      </c>
      <c r="AS19" s="41">
        <v>1176</v>
      </c>
      <c r="AT19" s="41" t="s">
        <v>150</v>
      </c>
      <c r="AU19" s="41" t="s">
        <v>150</v>
      </c>
      <c r="AV19" s="41">
        <v>1176</v>
      </c>
      <c r="AW19" s="41">
        <v>1712</v>
      </c>
      <c r="AX19" s="41">
        <v>35</v>
      </c>
      <c r="AY19" s="41" t="s">
        <v>150</v>
      </c>
      <c r="AZ19" s="41">
        <v>1754</v>
      </c>
      <c r="BA19" s="41">
        <v>93</v>
      </c>
      <c r="BB19" s="41">
        <v>1847</v>
      </c>
      <c r="BC19" s="41" t="s">
        <v>150</v>
      </c>
      <c r="BD19" s="41" t="s">
        <v>150</v>
      </c>
      <c r="BE19" s="41" t="s">
        <v>150</v>
      </c>
      <c r="BF19" s="41" t="s">
        <v>150</v>
      </c>
      <c r="BG19" s="41" t="s">
        <v>150</v>
      </c>
      <c r="BH19" s="41">
        <v>0</v>
      </c>
      <c r="BI19" s="41">
        <v>3866</v>
      </c>
      <c r="BJ19" s="41" t="s">
        <v>150</v>
      </c>
      <c r="BK19" s="41" t="s">
        <v>150</v>
      </c>
      <c r="BL19" s="41">
        <v>3866</v>
      </c>
      <c r="BM19" s="41">
        <v>5748</v>
      </c>
      <c r="BN19" s="42">
        <v>51.428571428571423</v>
      </c>
      <c r="BO19" s="42" t="s">
        <v>150</v>
      </c>
      <c r="BP19" s="42">
        <v>4.4469783352337533</v>
      </c>
      <c r="BQ19" s="42">
        <v>9.6774193548387117</v>
      </c>
      <c r="BR19" s="42">
        <v>4.710341093665404</v>
      </c>
      <c r="BS19" s="42" t="s">
        <v>150</v>
      </c>
      <c r="BT19" s="42" t="s">
        <v>150</v>
      </c>
      <c r="BU19" s="42" t="s">
        <v>150</v>
      </c>
      <c r="BV19" s="42" t="s">
        <v>150</v>
      </c>
      <c r="BW19" s="42" t="s">
        <v>150</v>
      </c>
      <c r="BX19" s="42" t="s">
        <v>150</v>
      </c>
      <c r="BY19" s="42">
        <v>5.3543714433523011</v>
      </c>
      <c r="BZ19" s="42" t="s">
        <v>150</v>
      </c>
      <c r="CA19" s="42" t="s">
        <v>150</v>
      </c>
      <c r="CB19" s="42">
        <v>5.3543714433523011</v>
      </c>
      <c r="CC19" s="42">
        <v>5.4279749478079342</v>
      </c>
    </row>
    <row r="20" spans="1:81">
      <c r="A20" s="40" t="s">
        <v>23</v>
      </c>
      <c r="B20" s="41" t="s">
        <v>150</v>
      </c>
      <c r="C20" s="41" t="s">
        <v>150</v>
      </c>
      <c r="D20" s="41">
        <v>322</v>
      </c>
      <c r="E20" s="41" t="s">
        <v>150</v>
      </c>
      <c r="F20" s="41">
        <v>322</v>
      </c>
      <c r="G20" s="41" t="s">
        <v>150</v>
      </c>
      <c r="H20" s="41" t="s">
        <v>150</v>
      </c>
      <c r="I20" s="41" t="s">
        <v>150</v>
      </c>
      <c r="J20" s="41" t="s">
        <v>150</v>
      </c>
      <c r="K20" s="41" t="s">
        <v>150</v>
      </c>
      <c r="L20" s="41">
        <v>0</v>
      </c>
      <c r="M20" s="41">
        <v>465</v>
      </c>
      <c r="N20" s="41" t="s">
        <v>150</v>
      </c>
      <c r="O20" s="41" t="s">
        <v>150</v>
      </c>
      <c r="P20" s="41">
        <v>465</v>
      </c>
      <c r="Q20" s="41">
        <v>787</v>
      </c>
      <c r="R20" s="41" t="s">
        <v>150</v>
      </c>
      <c r="S20" s="41" t="s">
        <v>150</v>
      </c>
      <c r="T20" s="41">
        <v>116</v>
      </c>
      <c r="U20" s="41" t="s">
        <v>150</v>
      </c>
      <c r="V20" s="41">
        <v>116</v>
      </c>
      <c r="W20" s="41" t="s">
        <v>150</v>
      </c>
      <c r="X20" s="41" t="s">
        <v>150</v>
      </c>
      <c r="Y20" s="41" t="s">
        <v>150</v>
      </c>
      <c r="Z20" s="41" t="s">
        <v>150</v>
      </c>
      <c r="AA20" s="41" t="s">
        <v>150</v>
      </c>
      <c r="AB20" s="41">
        <v>0</v>
      </c>
      <c r="AC20" s="41">
        <v>166</v>
      </c>
      <c r="AD20" s="41" t="s">
        <v>150</v>
      </c>
      <c r="AE20" s="41" t="s">
        <v>150</v>
      </c>
      <c r="AF20" s="41">
        <v>166</v>
      </c>
      <c r="AG20" s="41">
        <v>282</v>
      </c>
      <c r="AH20" s="41" t="s">
        <v>150</v>
      </c>
      <c r="AI20" s="41" t="s">
        <v>150</v>
      </c>
      <c r="AJ20" s="41">
        <v>105</v>
      </c>
      <c r="AK20" s="41" t="s">
        <v>150</v>
      </c>
      <c r="AL20" s="41">
        <v>105</v>
      </c>
      <c r="AM20" s="41" t="s">
        <v>150</v>
      </c>
      <c r="AN20" s="41" t="s">
        <v>150</v>
      </c>
      <c r="AO20" s="41" t="s">
        <v>150</v>
      </c>
      <c r="AP20" s="41" t="s">
        <v>150</v>
      </c>
      <c r="AQ20" s="41" t="s">
        <v>150</v>
      </c>
      <c r="AR20" s="41">
        <v>0</v>
      </c>
      <c r="AS20" s="41">
        <v>165</v>
      </c>
      <c r="AT20" s="41" t="s">
        <v>150</v>
      </c>
      <c r="AU20" s="41" t="s">
        <v>150</v>
      </c>
      <c r="AV20" s="41">
        <v>165</v>
      </c>
      <c r="AW20" s="41">
        <v>270</v>
      </c>
      <c r="AX20" s="41" t="s">
        <v>150</v>
      </c>
      <c r="AY20" s="41" t="s">
        <v>150</v>
      </c>
      <c r="AZ20" s="41">
        <v>340</v>
      </c>
      <c r="BA20" s="41" t="s">
        <v>150</v>
      </c>
      <c r="BB20" s="41">
        <v>340</v>
      </c>
      <c r="BC20" s="41" t="s">
        <v>150</v>
      </c>
      <c r="BD20" s="41" t="s">
        <v>150</v>
      </c>
      <c r="BE20" s="41" t="s">
        <v>150</v>
      </c>
      <c r="BF20" s="41" t="s">
        <v>150</v>
      </c>
      <c r="BG20" s="41" t="s">
        <v>150</v>
      </c>
      <c r="BH20" s="41">
        <v>0</v>
      </c>
      <c r="BI20" s="41">
        <v>478</v>
      </c>
      <c r="BJ20" s="41" t="s">
        <v>150</v>
      </c>
      <c r="BK20" s="41" t="s">
        <v>150</v>
      </c>
      <c r="BL20" s="41">
        <v>478</v>
      </c>
      <c r="BM20" s="41">
        <v>818</v>
      </c>
      <c r="BN20" s="42" t="s">
        <v>150</v>
      </c>
      <c r="BO20" s="42" t="s">
        <v>150</v>
      </c>
      <c r="BP20" s="42">
        <v>2.0588235294117685</v>
      </c>
      <c r="BQ20" s="42" t="s">
        <v>150</v>
      </c>
      <c r="BR20" s="42">
        <v>2.0588235294117685</v>
      </c>
      <c r="BS20" s="42" t="s">
        <v>150</v>
      </c>
      <c r="BT20" s="42" t="s">
        <v>150</v>
      </c>
      <c r="BU20" s="42" t="s">
        <v>150</v>
      </c>
      <c r="BV20" s="42" t="s">
        <v>150</v>
      </c>
      <c r="BW20" s="42" t="s">
        <v>150</v>
      </c>
      <c r="BX20" s="42" t="s">
        <v>150</v>
      </c>
      <c r="BY20" s="42">
        <v>2.5104602510460206</v>
      </c>
      <c r="BZ20" s="42" t="s">
        <v>150</v>
      </c>
      <c r="CA20" s="42" t="s">
        <v>150</v>
      </c>
      <c r="CB20" s="42">
        <v>2.5104602510460206</v>
      </c>
      <c r="CC20" s="42">
        <v>2.3227383863080653</v>
      </c>
    </row>
    <row r="21" spans="1:81">
      <c r="A21" s="40" t="s">
        <v>24</v>
      </c>
      <c r="B21" s="41" t="s">
        <v>150</v>
      </c>
      <c r="C21" s="41">
        <v>675</v>
      </c>
      <c r="D21" s="41">
        <v>1284</v>
      </c>
      <c r="E21" s="41">
        <v>637</v>
      </c>
      <c r="F21" s="41">
        <v>2596</v>
      </c>
      <c r="G21" s="41" t="s">
        <v>150</v>
      </c>
      <c r="H21" s="41">
        <v>1194</v>
      </c>
      <c r="I21" s="41" t="s">
        <v>150</v>
      </c>
      <c r="J21" s="41">
        <v>1194</v>
      </c>
      <c r="K21" s="41" t="s">
        <v>150</v>
      </c>
      <c r="L21" s="41">
        <v>1194</v>
      </c>
      <c r="M21" s="41">
        <v>1739</v>
      </c>
      <c r="N21" s="41" t="s">
        <v>150</v>
      </c>
      <c r="O21" s="41" t="s">
        <v>150</v>
      </c>
      <c r="P21" s="41">
        <v>1739</v>
      </c>
      <c r="Q21" s="41">
        <v>5529</v>
      </c>
      <c r="R21" s="41" t="s">
        <v>150</v>
      </c>
      <c r="S21" s="41">
        <v>270</v>
      </c>
      <c r="T21" s="41">
        <v>336</v>
      </c>
      <c r="U21" s="41">
        <v>233</v>
      </c>
      <c r="V21" s="41">
        <v>839</v>
      </c>
      <c r="W21" s="41" t="s">
        <v>150</v>
      </c>
      <c r="X21" s="41">
        <v>475</v>
      </c>
      <c r="Y21" s="41" t="s">
        <v>150</v>
      </c>
      <c r="Z21" s="41">
        <v>475</v>
      </c>
      <c r="AA21" s="41" t="s">
        <v>150</v>
      </c>
      <c r="AB21" s="41">
        <v>475</v>
      </c>
      <c r="AC21" s="41">
        <v>610</v>
      </c>
      <c r="AD21" s="41" t="s">
        <v>150</v>
      </c>
      <c r="AE21" s="41" t="s">
        <v>150</v>
      </c>
      <c r="AF21" s="41">
        <v>610</v>
      </c>
      <c r="AG21" s="41">
        <v>1924</v>
      </c>
      <c r="AH21" s="41" t="s">
        <v>150</v>
      </c>
      <c r="AI21" s="41">
        <v>194</v>
      </c>
      <c r="AJ21" s="41">
        <v>509</v>
      </c>
      <c r="AK21" s="41">
        <v>187</v>
      </c>
      <c r="AL21" s="41">
        <v>890</v>
      </c>
      <c r="AM21" s="41" t="s">
        <v>150</v>
      </c>
      <c r="AN21" s="41">
        <v>353</v>
      </c>
      <c r="AO21" s="41" t="s">
        <v>150</v>
      </c>
      <c r="AP21" s="41">
        <v>353</v>
      </c>
      <c r="AQ21" s="41" t="s">
        <v>150</v>
      </c>
      <c r="AR21" s="41">
        <v>353</v>
      </c>
      <c r="AS21" s="41">
        <v>560</v>
      </c>
      <c r="AT21" s="41" t="s">
        <v>150</v>
      </c>
      <c r="AU21" s="41" t="s">
        <v>150</v>
      </c>
      <c r="AV21" s="41">
        <v>560</v>
      </c>
      <c r="AW21" s="41">
        <v>1803</v>
      </c>
      <c r="AX21" s="41" t="s">
        <v>150</v>
      </c>
      <c r="AY21" s="41">
        <v>778</v>
      </c>
      <c r="AZ21" s="41">
        <v>1303</v>
      </c>
      <c r="BA21" s="41">
        <v>686</v>
      </c>
      <c r="BB21" s="41">
        <v>2767</v>
      </c>
      <c r="BC21" s="41" t="s">
        <v>150</v>
      </c>
      <c r="BD21" s="41">
        <v>1380</v>
      </c>
      <c r="BE21" s="41" t="s">
        <v>150</v>
      </c>
      <c r="BF21" s="41">
        <v>1380</v>
      </c>
      <c r="BG21" s="41" t="s">
        <v>150</v>
      </c>
      <c r="BH21" s="41">
        <v>1380</v>
      </c>
      <c r="BI21" s="41">
        <v>1894</v>
      </c>
      <c r="BJ21" s="41" t="s">
        <v>150</v>
      </c>
      <c r="BK21" s="41" t="s">
        <v>150</v>
      </c>
      <c r="BL21" s="41">
        <v>1894</v>
      </c>
      <c r="BM21" s="41">
        <v>6041</v>
      </c>
      <c r="BN21" s="42" t="s">
        <v>150</v>
      </c>
      <c r="BO21" s="42">
        <v>3.470437017994854</v>
      </c>
      <c r="BP21" s="42">
        <v>14.735226400613966</v>
      </c>
      <c r="BQ21" s="42">
        <v>0.43731778425656342</v>
      </c>
      <c r="BR21" s="42">
        <v>8.0231297434044109</v>
      </c>
      <c r="BS21" s="42" t="s">
        <v>150</v>
      </c>
      <c r="BT21" s="42">
        <v>4.6376811594202927</v>
      </c>
      <c r="BU21" s="42" t="s">
        <v>150</v>
      </c>
      <c r="BV21" s="42">
        <v>4.6376811594202927</v>
      </c>
      <c r="BW21" s="42" t="s">
        <v>150</v>
      </c>
      <c r="BX21" s="42">
        <v>4.6376811594202927</v>
      </c>
      <c r="BY21" s="42">
        <v>5.5438225976768729</v>
      </c>
      <c r="BZ21" s="42" t="s">
        <v>150</v>
      </c>
      <c r="CA21" s="42" t="s">
        <v>150</v>
      </c>
      <c r="CB21" s="42">
        <v>5.5438225976768729</v>
      </c>
      <c r="CC21" s="42">
        <v>6.4724383380235011</v>
      </c>
    </row>
    <row r="22" spans="1:81">
      <c r="A22" s="40" t="s">
        <v>25</v>
      </c>
      <c r="B22" s="41" t="s">
        <v>150</v>
      </c>
      <c r="C22" s="41">
        <v>619</v>
      </c>
      <c r="D22" s="41">
        <v>471</v>
      </c>
      <c r="E22" s="41">
        <v>92</v>
      </c>
      <c r="F22" s="41">
        <v>1182</v>
      </c>
      <c r="G22" s="41" t="s">
        <v>150</v>
      </c>
      <c r="H22" s="41" t="s">
        <v>150</v>
      </c>
      <c r="I22" s="41" t="s">
        <v>150</v>
      </c>
      <c r="J22" s="41" t="s">
        <v>150</v>
      </c>
      <c r="K22" s="41" t="s">
        <v>150</v>
      </c>
      <c r="L22" s="41">
        <v>0</v>
      </c>
      <c r="M22" s="41">
        <v>462</v>
      </c>
      <c r="N22" s="41" t="s">
        <v>150</v>
      </c>
      <c r="O22" s="41" t="s">
        <v>150</v>
      </c>
      <c r="P22" s="41">
        <v>462</v>
      </c>
      <c r="Q22" s="41">
        <v>1644</v>
      </c>
      <c r="R22" s="41" t="s">
        <v>150</v>
      </c>
      <c r="S22" s="41">
        <v>239</v>
      </c>
      <c r="T22" s="41">
        <v>175</v>
      </c>
      <c r="U22" s="41">
        <v>33</v>
      </c>
      <c r="V22" s="41">
        <v>447</v>
      </c>
      <c r="W22" s="41" t="s">
        <v>150</v>
      </c>
      <c r="X22" s="41" t="s">
        <v>150</v>
      </c>
      <c r="Y22" s="41" t="s">
        <v>150</v>
      </c>
      <c r="Z22" s="41" t="s">
        <v>150</v>
      </c>
      <c r="AA22" s="41" t="s">
        <v>150</v>
      </c>
      <c r="AB22" s="41">
        <v>0</v>
      </c>
      <c r="AC22" s="41">
        <v>163</v>
      </c>
      <c r="AD22" s="41" t="s">
        <v>150</v>
      </c>
      <c r="AE22" s="41" t="s">
        <v>150</v>
      </c>
      <c r="AF22" s="41">
        <v>163</v>
      </c>
      <c r="AG22" s="41">
        <v>610</v>
      </c>
      <c r="AH22" s="41" t="s">
        <v>150</v>
      </c>
      <c r="AI22" s="41">
        <v>216</v>
      </c>
      <c r="AJ22" s="41">
        <v>159</v>
      </c>
      <c r="AK22" s="41">
        <v>29</v>
      </c>
      <c r="AL22" s="41">
        <v>404</v>
      </c>
      <c r="AM22" s="41" t="s">
        <v>150</v>
      </c>
      <c r="AN22" s="41" t="s">
        <v>150</v>
      </c>
      <c r="AO22" s="41" t="s">
        <v>150</v>
      </c>
      <c r="AP22" s="41" t="s">
        <v>150</v>
      </c>
      <c r="AQ22" s="41" t="s">
        <v>150</v>
      </c>
      <c r="AR22" s="41">
        <v>0</v>
      </c>
      <c r="AS22" s="41">
        <v>161</v>
      </c>
      <c r="AT22" s="41" t="s">
        <v>150</v>
      </c>
      <c r="AU22" s="41" t="s">
        <v>150</v>
      </c>
      <c r="AV22" s="41">
        <v>161</v>
      </c>
      <c r="AW22" s="41">
        <v>565</v>
      </c>
      <c r="AX22" s="41" t="s">
        <v>150</v>
      </c>
      <c r="AY22" s="41">
        <v>670</v>
      </c>
      <c r="AZ22" s="41">
        <v>504</v>
      </c>
      <c r="BA22" s="41">
        <v>92</v>
      </c>
      <c r="BB22" s="41">
        <v>1266</v>
      </c>
      <c r="BC22" s="41" t="s">
        <v>150</v>
      </c>
      <c r="BD22" s="41" t="s">
        <v>150</v>
      </c>
      <c r="BE22" s="41" t="s">
        <v>150</v>
      </c>
      <c r="BF22" s="41" t="s">
        <v>150</v>
      </c>
      <c r="BG22" s="41" t="s">
        <v>150</v>
      </c>
      <c r="BH22" s="41">
        <v>0</v>
      </c>
      <c r="BI22" s="41">
        <v>495</v>
      </c>
      <c r="BJ22" s="41" t="s">
        <v>150</v>
      </c>
      <c r="BK22" s="41" t="s">
        <v>150</v>
      </c>
      <c r="BL22" s="41">
        <v>495</v>
      </c>
      <c r="BM22" s="41">
        <v>1761</v>
      </c>
      <c r="BN22" s="42" t="s">
        <v>150</v>
      </c>
      <c r="BO22" s="42">
        <v>4.179104477611939</v>
      </c>
      <c r="BP22" s="42">
        <v>3.3730158730158721</v>
      </c>
      <c r="BQ22" s="42">
        <v>-4.3478260869565188</v>
      </c>
      <c r="BR22" s="42">
        <v>3.2385466034755117</v>
      </c>
      <c r="BS22" s="42" t="s">
        <v>150</v>
      </c>
      <c r="BT22" s="42" t="s">
        <v>150</v>
      </c>
      <c r="BU22" s="42" t="s">
        <v>150</v>
      </c>
      <c r="BV22" s="42" t="s">
        <v>150</v>
      </c>
      <c r="BW22" s="42" t="s">
        <v>150</v>
      </c>
      <c r="BX22" s="42" t="s">
        <v>150</v>
      </c>
      <c r="BY22" s="42">
        <v>6.2626262626262585</v>
      </c>
      <c r="BZ22" s="42" t="s">
        <v>150</v>
      </c>
      <c r="CA22" s="42" t="s">
        <v>150</v>
      </c>
      <c r="CB22" s="42">
        <v>6.2626262626262585</v>
      </c>
      <c r="CC22" s="42">
        <v>4.0885860306643984</v>
      </c>
    </row>
    <row r="23" spans="1:81">
      <c r="A23" s="40" t="s">
        <v>26</v>
      </c>
      <c r="B23" s="41" t="s">
        <v>150</v>
      </c>
      <c r="C23" s="41">
        <v>548</v>
      </c>
      <c r="D23" s="41" t="s">
        <v>150</v>
      </c>
      <c r="E23" s="41" t="s">
        <v>150</v>
      </c>
      <c r="F23" s="41">
        <v>548</v>
      </c>
      <c r="G23" s="41" t="s">
        <v>150</v>
      </c>
      <c r="H23" s="41" t="s">
        <v>150</v>
      </c>
      <c r="I23" s="41" t="s">
        <v>150</v>
      </c>
      <c r="J23" s="41" t="s">
        <v>150</v>
      </c>
      <c r="K23" s="41" t="s">
        <v>150</v>
      </c>
      <c r="L23" s="41">
        <v>0</v>
      </c>
      <c r="M23" s="41">
        <v>1344</v>
      </c>
      <c r="N23" s="41" t="s">
        <v>150</v>
      </c>
      <c r="O23" s="41" t="s">
        <v>150</v>
      </c>
      <c r="P23" s="41">
        <v>1344</v>
      </c>
      <c r="Q23" s="41">
        <v>1892</v>
      </c>
      <c r="R23" s="41" t="s">
        <v>150</v>
      </c>
      <c r="S23" s="41">
        <v>215</v>
      </c>
      <c r="T23" s="41" t="s">
        <v>150</v>
      </c>
      <c r="U23" s="41" t="s">
        <v>150</v>
      </c>
      <c r="V23" s="41">
        <v>215</v>
      </c>
      <c r="W23" s="41" t="s">
        <v>150</v>
      </c>
      <c r="X23" s="41" t="s">
        <v>150</v>
      </c>
      <c r="Y23" s="41" t="s">
        <v>150</v>
      </c>
      <c r="Z23" s="41" t="s">
        <v>150</v>
      </c>
      <c r="AA23" s="41" t="s">
        <v>150</v>
      </c>
      <c r="AB23" s="41">
        <v>0</v>
      </c>
      <c r="AC23" s="41">
        <v>498</v>
      </c>
      <c r="AD23" s="41" t="s">
        <v>150</v>
      </c>
      <c r="AE23" s="41" t="s">
        <v>150</v>
      </c>
      <c r="AF23" s="41">
        <v>498</v>
      </c>
      <c r="AG23" s="41">
        <v>713</v>
      </c>
      <c r="AH23" s="41" t="s">
        <v>150</v>
      </c>
      <c r="AI23" s="41">
        <v>173</v>
      </c>
      <c r="AJ23" s="41" t="s">
        <v>150</v>
      </c>
      <c r="AK23" s="41" t="s">
        <v>150</v>
      </c>
      <c r="AL23" s="41">
        <v>173</v>
      </c>
      <c r="AM23" s="41" t="s">
        <v>150</v>
      </c>
      <c r="AN23" s="41" t="s">
        <v>150</v>
      </c>
      <c r="AO23" s="41" t="s">
        <v>150</v>
      </c>
      <c r="AP23" s="41" t="s">
        <v>150</v>
      </c>
      <c r="AQ23" s="41" t="s">
        <v>150</v>
      </c>
      <c r="AR23" s="41">
        <v>0</v>
      </c>
      <c r="AS23" s="41">
        <v>418</v>
      </c>
      <c r="AT23" s="41" t="s">
        <v>150</v>
      </c>
      <c r="AU23" s="41" t="s">
        <v>150</v>
      </c>
      <c r="AV23" s="41">
        <v>418</v>
      </c>
      <c r="AW23" s="41">
        <v>591</v>
      </c>
      <c r="AX23" s="41" t="s">
        <v>150</v>
      </c>
      <c r="AY23" s="41">
        <v>608</v>
      </c>
      <c r="AZ23" s="41" t="s">
        <v>150</v>
      </c>
      <c r="BA23" s="41" t="s">
        <v>150</v>
      </c>
      <c r="BB23" s="41">
        <v>608</v>
      </c>
      <c r="BC23" s="41" t="s">
        <v>150</v>
      </c>
      <c r="BD23" s="41" t="s">
        <v>150</v>
      </c>
      <c r="BE23" s="41" t="s">
        <v>150</v>
      </c>
      <c r="BF23" s="41" t="s">
        <v>150</v>
      </c>
      <c r="BG23" s="41" t="s">
        <v>150</v>
      </c>
      <c r="BH23" s="41">
        <v>0</v>
      </c>
      <c r="BI23" s="41">
        <v>1484</v>
      </c>
      <c r="BJ23" s="41" t="s">
        <v>150</v>
      </c>
      <c r="BK23" s="41" t="s">
        <v>150</v>
      </c>
      <c r="BL23" s="41">
        <v>1484</v>
      </c>
      <c r="BM23" s="41">
        <v>2092</v>
      </c>
      <c r="BN23" s="42" t="s">
        <v>150</v>
      </c>
      <c r="BO23" s="42">
        <v>2.960526315789469</v>
      </c>
      <c r="BP23" s="42" t="s">
        <v>150</v>
      </c>
      <c r="BQ23" s="42" t="s">
        <v>150</v>
      </c>
      <c r="BR23" s="42">
        <v>2.960526315789469</v>
      </c>
      <c r="BS23" s="42" t="s">
        <v>150</v>
      </c>
      <c r="BT23" s="42" t="s">
        <v>150</v>
      </c>
      <c r="BU23" s="42" t="s">
        <v>150</v>
      </c>
      <c r="BV23" s="42" t="s">
        <v>150</v>
      </c>
      <c r="BW23" s="42" t="s">
        <v>150</v>
      </c>
      <c r="BX23" s="42" t="s">
        <v>150</v>
      </c>
      <c r="BY23" s="42">
        <v>4.0431266846361229</v>
      </c>
      <c r="BZ23" s="42" t="s">
        <v>150</v>
      </c>
      <c r="CA23" s="42" t="s">
        <v>150</v>
      </c>
      <c r="CB23" s="42">
        <v>4.0431266846361229</v>
      </c>
      <c r="CC23" s="42">
        <v>3.7284894837476101</v>
      </c>
    </row>
    <row r="24" spans="1:81">
      <c r="A24" s="40" t="s">
        <v>27</v>
      </c>
      <c r="B24" s="41">
        <v>206</v>
      </c>
      <c r="C24" s="41" t="s">
        <v>150</v>
      </c>
      <c r="D24" s="41">
        <v>1475</v>
      </c>
      <c r="E24" s="41">
        <v>394</v>
      </c>
      <c r="F24" s="41">
        <v>1869</v>
      </c>
      <c r="G24" s="41" t="s">
        <v>150</v>
      </c>
      <c r="H24" s="41">
        <v>1177</v>
      </c>
      <c r="I24" s="41" t="s">
        <v>150</v>
      </c>
      <c r="J24" s="41">
        <v>1177</v>
      </c>
      <c r="K24" s="41">
        <v>1742</v>
      </c>
      <c r="L24" s="41">
        <v>2919</v>
      </c>
      <c r="M24" s="41">
        <v>4310</v>
      </c>
      <c r="N24" s="41">
        <v>113</v>
      </c>
      <c r="O24" s="41" t="s">
        <v>150</v>
      </c>
      <c r="P24" s="41">
        <v>4423</v>
      </c>
      <c r="Q24" s="41">
        <v>9417</v>
      </c>
      <c r="R24" s="41">
        <v>0</v>
      </c>
      <c r="S24" s="41" t="s">
        <v>150</v>
      </c>
      <c r="T24" s="41">
        <v>431</v>
      </c>
      <c r="U24" s="41">
        <v>136</v>
      </c>
      <c r="V24" s="41">
        <v>567</v>
      </c>
      <c r="W24" s="41" t="s">
        <v>150</v>
      </c>
      <c r="X24" s="41">
        <v>385</v>
      </c>
      <c r="Y24" s="41" t="s">
        <v>150</v>
      </c>
      <c r="Z24" s="41">
        <v>385</v>
      </c>
      <c r="AA24" s="41">
        <v>654</v>
      </c>
      <c r="AB24" s="41">
        <v>1039</v>
      </c>
      <c r="AC24" s="41">
        <v>1641</v>
      </c>
      <c r="AD24" s="41">
        <v>32</v>
      </c>
      <c r="AE24" s="41" t="s">
        <v>150</v>
      </c>
      <c r="AF24" s="41">
        <v>1673</v>
      </c>
      <c r="AG24" s="41">
        <v>3279</v>
      </c>
      <c r="AH24" s="41">
        <v>94</v>
      </c>
      <c r="AI24" s="41" t="s">
        <v>150</v>
      </c>
      <c r="AJ24" s="41">
        <v>520</v>
      </c>
      <c r="AK24" s="41">
        <v>132</v>
      </c>
      <c r="AL24" s="41">
        <v>652</v>
      </c>
      <c r="AM24" s="41" t="s">
        <v>150</v>
      </c>
      <c r="AN24" s="41">
        <v>400</v>
      </c>
      <c r="AO24" s="41" t="s">
        <v>150</v>
      </c>
      <c r="AP24" s="41">
        <v>400</v>
      </c>
      <c r="AQ24" s="41">
        <v>581</v>
      </c>
      <c r="AR24" s="41">
        <v>981</v>
      </c>
      <c r="AS24" s="41">
        <v>1499</v>
      </c>
      <c r="AT24" s="41">
        <v>40</v>
      </c>
      <c r="AU24" s="41" t="s">
        <v>150</v>
      </c>
      <c r="AV24" s="41">
        <v>1539</v>
      </c>
      <c r="AW24" s="41">
        <v>3266</v>
      </c>
      <c r="AX24" s="41">
        <v>151</v>
      </c>
      <c r="AY24" s="41" t="s">
        <v>150</v>
      </c>
      <c r="AZ24" s="41">
        <v>1443</v>
      </c>
      <c r="BA24" s="41">
        <v>413</v>
      </c>
      <c r="BB24" s="41">
        <v>1856</v>
      </c>
      <c r="BC24" s="41" t="s">
        <v>150</v>
      </c>
      <c r="BD24" s="41">
        <v>1302</v>
      </c>
      <c r="BE24" s="41" t="s">
        <v>150</v>
      </c>
      <c r="BF24" s="41">
        <v>1302</v>
      </c>
      <c r="BG24" s="41">
        <v>1970</v>
      </c>
      <c r="BH24" s="41">
        <v>3272</v>
      </c>
      <c r="BI24" s="41">
        <v>4872</v>
      </c>
      <c r="BJ24" s="41">
        <v>135</v>
      </c>
      <c r="BK24" s="41" t="s">
        <v>150</v>
      </c>
      <c r="BL24" s="41">
        <v>5007</v>
      </c>
      <c r="BM24" s="41">
        <v>10286</v>
      </c>
      <c r="BN24" s="42">
        <v>25.827814569536422</v>
      </c>
      <c r="BO24" s="42" t="s">
        <v>150</v>
      </c>
      <c r="BP24" s="42">
        <v>3.9501039501039448</v>
      </c>
      <c r="BQ24" s="42">
        <v>3.6319612590799077</v>
      </c>
      <c r="BR24" s="42">
        <v>3.8793103448275912</v>
      </c>
      <c r="BS24" s="42" t="s">
        <v>150</v>
      </c>
      <c r="BT24" s="42">
        <v>10.752688172043012</v>
      </c>
      <c r="BU24" s="42" t="s">
        <v>150</v>
      </c>
      <c r="BV24" s="42">
        <v>10.752688172043012</v>
      </c>
      <c r="BW24" s="42">
        <v>7.8680203045685237</v>
      </c>
      <c r="BX24" s="42">
        <v>9.015892420537897</v>
      </c>
      <c r="BY24" s="42">
        <v>8.6206896551724093</v>
      </c>
      <c r="BZ24" s="42">
        <v>22.222222222222221</v>
      </c>
      <c r="CA24" s="42" t="s">
        <v>150</v>
      </c>
      <c r="CB24" s="42">
        <v>8.9874176153385221</v>
      </c>
      <c r="CC24" s="42">
        <v>8.321991055804002</v>
      </c>
    </row>
    <row r="25" spans="1:81">
      <c r="A25" s="40" t="s">
        <v>28</v>
      </c>
      <c r="B25" s="41">
        <v>67</v>
      </c>
      <c r="C25" s="41">
        <v>1609</v>
      </c>
      <c r="D25" s="41">
        <v>2285</v>
      </c>
      <c r="E25" s="41">
        <v>718</v>
      </c>
      <c r="F25" s="41">
        <v>4612</v>
      </c>
      <c r="G25" s="41" t="s">
        <v>150</v>
      </c>
      <c r="H25" s="41">
        <v>1095</v>
      </c>
      <c r="I25" s="41" t="s">
        <v>150</v>
      </c>
      <c r="J25" s="41">
        <v>1095</v>
      </c>
      <c r="K25" s="41" t="s">
        <v>150</v>
      </c>
      <c r="L25" s="41">
        <v>1095</v>
      </c>
      <c r="M25" s="41">
        <v>4745</v>
      </c>
      <c r="N25" s="41" t="s">
        <v>150</v>
      </c>
      <c r="O25" s="41" t="s">
        <v>150</v>
      </c>
      <c r="P25" s="41">
        <v>4745</v>
      </c>
      <c r="Q25" s="41">
        <v>10519</v>
      </c>
      <c r="R25" s="41">
        <v>0</v>
      </c>
      <c r="S25" s="41">
        <v>646</v>
      </c>
      <c r="T25" s="41">
        <v>951</v>
      </c>
      <c r="U25" s="41">
        <v>268</v>
      </c>
      <c r="V25" s="41">
        <v>1865</v>
      </c>
      <c r="W25" s="41" t="s">
        <v>150</v>
      </c>
      <c r="X25" s="41">
        <v>465</v>
      </c>
      <c r="Y25" s="41" t="s">
        <v>150</v>
      </c>
      <c r="Z25" s="41">
        <v>465</v>
      </c>
      <c r="AA25" s="41" t="s">
        <v>150</v>
      </c>
      <c r="AB25" s="41">
        <v>465</v>
      </c>
      <c r="AC25" s="41">
        <v>1826</v>
      </c>
      <c r="AD25" s="41" t="s">
        <v>150</v>
      </c>
      <c r="AE25" s="41" t="s">
        <v>150</v>
      </c>
      <c r="AF25" s="41">
        <v>1826</v>
      </c>
      <c r="AG25" s="41">
        <v>4156</v>
      </c>
      <c r="AH25" s="41">
        <v>24</v>
      </c>
      <c r="AI25" s="41">
        <v>495</v>
      </c>
      <c r="AJ25" s="41">
        <v>739</v>
      </c>
      <c r="AK25" s="41">
        <v>270</v>
      </c>
      <c r="AL25" s="41">
        <v>1504</v>
      </c>
      <c r="AM25" s="41" t="s">
        <v>150</v>
      </c>
      <c r="AN25" s="41">
        <v>359</v>
      </c>
      <c r="AO25" s="41" t="s">
        <v>150</v>
      </c>
      <c r="AP25" s="41">
        <v>359</v>
      </c>
      <c r="AQ25" s="41" t="s">
        <v>150</v>
      </c>
      <c r="AR25" s="41">
        <v>359</v>
      </c>
      <c r="AS25" s="41">
        <v>1627</v>
      </c>
      <c r="AT25" s="41" t="s">
        <v>150</v>
      </c>
      <c r="AU25" s="41" t="s">
        <v>150</v>
      </c>
      <c r="AV25" s="41">
        <v>1627</v>
      </c>
      <c r="AW25" s="41">
        <v>3514</v>
      </c>
      <c r="AX25" s="41">
        <v>50</v>
      </c>
      <c r="AY25" s="41">
        <v>1904</v>
      </c>
      <c r="AZ25" s="41">
        <v>2445</v>
      </c>
      <c r="BA25" s="41">
        <v>725</v>
      </c>
      <c r="BB25" s="41">
        <v>5074</v>
      </c>
      <c r="BC25" s="41" t="s">
        <v>150</v>
      </c>
      <c r="BD25" s="41">
        <v>1243</v>
      </c>
      <c r="BE25" s="41" t="s">
        <v>150</v>
      </c>
      <c r="BF25" s="41">
        <v>1243</v>
      </c>
      <c r="BG25" s="41" t="s">
        <v>150</v>
      </c>
      <c r="BH25" s="41">
        <v>1243</v>
      </c>
      <c r="BI25" s="41">
        <v>5080</v>
      </c>
      <c r="BJ25" s="41" t="s">
        <v>150</v>
      </c>
      <c r="BK25" s="41" t="s">
        <v>150</v>
      </c>
      <c r="BL25" s="41">
        <v>5080</v>
      </c>
      <c r="BM25" s="41">
        <v>11447</v>
      </c>
      <c r="BN25" s="42">
        <v>14.000000000000002</v>
      </c>
      <c r="BO25" s="42">
        <v>7.5630252100840289</v>
      </c>
      <c r="BP25" s="42">
        <v>-2.1267893660531723</v>
      </c>
      <c r="BQ25" s="42">
        <v>1.2413793103448256</v>
      </c>
      <c r="BR25" s="42">
        <v>1.9905400078833235</v>
      </c>
      <c r="BS25" s="42" t="s">
        <v>150</v>
      </c>
      <c r="BT25" s="42">
        <v>3.3789219629927647</v>
      </c>
      <c r="BU25" s="42" t="s">
        <v>150</v>
      </c>
      <c r="BV25" s="42">
        <v>3.3789219629927647</v>
      </c>
      <c r="BW25" s="42" t="s">
        <v>150</v>
      </c>
      <c r="BX25" s="42">
        <v>3.3789219629927647</v>
      </c>
      <c r="BY25" s="42">
        <v>2.6771653543307128</v>
      </c>
      <c r="BZ25" s="42" t="s">
        <v>150</v>
      </c>
      <c r="CA25" s="42" t="s">
        <v>150</v>
      </c>
      <c r="CB25" s="42">
        <v>2.6771653543307128</v>
      </c>
      <c r="CC25" s="42">
        <v>2.498471215165543</v>
      </c>
    </row>
    <row r="26" spans="1:81">
      <c r="A26" s="40" t="s">
        <v>29</v>
      </c>
      <c r="B26" s="41" t="s">
        <v>150</v>
      </c>
      <c r="C26" s="41" t="s">
        <v>150</v>
      </c>
      <c r="D26" s="41">
        <v>345</v>
      </c>
      <c r="E26" s="41" t="s">
        <v>150</v>
      </c>
      <c r="F26" s="41">
        <v>345</v>
      </c>
      <c r="G26" s="41" t="s">
        <v>150</v>
      </c>
      <c r="H26" s="41" t="s">
        <v>150</v>
      </c>
      <c r="I26" s="41" t="s">
        <v>150</v>
      </c>
      <c r="J26" s="41" t="s">
        <v>150</v>
      </c>
      <c r="K26" s="41" t="s">
        <v>150</v>
      </c>
      <c r="L26" s="41">
        <v>0</v>
      </c>
      <c r="M26" s="41">
        <v>757</v>
      </c>
      <c r="N26" s="41" t="s">
        <v>150</v>
      </c>
      <c r="O26" s="41" t="s">
        <v>150</v>
      </c>
      <c r="P26" s="41">
        <v>757</v>
      </c>
      <c r="Q26" s="41">
        <v>1102</v>
      </c>
      <c r="R26" s="41" t="s">
        <v>150</v>
      </c>
      <c r="S26" s="41" t="s">
        <v>150</v>
      </c>
      <c r="T26" s="41">
        <v>161</v>
      </c>
      <c r="U26" s="41" t="s">
        <v>150</v>
      </c>
      <c r="V26" s="41">
        <v>161</v>
      </c>
      <c r="W26" s="41" t="s">
        <v>150</v>
      </c>
      <c r="X26" s="41" t="s">
        <v>150</v>
      </c>
      <c r="Y26" s="41" t="s">
        <v>150</v>
      </c>
      <c r="Z26" s="41" t="s">
        <v>150</v>
      </c>
      <c r="AA26" s="41" t="s">
        <v>150</v>
      </c>
      <c r="AB26" s="41">
        <v>0</v>
      </c>
      <c r="AC26" s="41">
        <v>283</v>
      </c>
      <c r="AD26" s="41" t="s">
        <v>150</v>
      </c>
      <c r="AE26" s="41" t="s">
        <v>150</v>
      </c>
      <c r="AF26" s="41">
        <v>283</v>
      </c>
      <c r="AG26" s="41">
        <v>444</v>
      </c>
      <c r="AH26" s="41" t="s">
        <v>150</v>
      </c>
      <c r="AI26" s="41" t="s">
        <v>150</v>
      </c>
      <c r="AJ26" s="41">
        <v>114</v>
      </c>
      <c r="AK26" s="41" t="s">
        <v>150</v>
      </c>
      <c r="AL26" s="41">
        <v>114</v>
      </c>
      <c r="AM26" s="41" t="s">
        <v>150</v>
      </c>
      <c r="AN26" s="41" t="s">
        <v>150</v>
      </c>
      <c r="AO26" s="41" t="s">
        <v>150</v>
      </c>
      <c r="AP26" s="41" t="s">
        <v>150</v>
      </c>
      <c r="AQ26" s="41" t="s">
        <v>150</v>
      </c>
      <c r="AR26" s="41">
        <v>0</v>
      </c>
      <c r="AS26" s="41">
        <v>259</v>
      </c>
      <c r="AT26" s="41" t="s">
        <v>150</v>
      </c>
      <c r="AU26" s="41" t="s">
        <v>150</v>
      </c>
      <c r="AV26" s="41">
        <v>259</v>
      </c>
      <c r="AW26" s="41">
        <v>373</v>
      </c>
      <c r="AX26" s="41" t="s">
        <v>150</v>
      </c>
      <c r="AY26" s="41" t="s">
        <v>150</v>
      </c>
      <c r="AZ26" s="41">
        <v>415</v>
      </c>
      <c r="BA26" s="41" t="s">
        <v>150</v>
      </c>
      <c r="BB26" s="41">
        <v>415</v>
      </c>
      <c r="BC26" s="41" t="s">
        <v>150</v>
      </c>
      <c r="BD26" s="41" t="s">
        <v>150</v>
      </c>
      <c r="BE26" s="41" t="s">
        <v>150</v>
      </c>
      <c r="BF26" s="41" t="s">
        <v>150</v>
      </c>
      <c r="BG26" s="41" t="s">
        <v>150</v>
      </c>
      <c r="BH26" s="41">
        <v>0</v>
      </c>
      <c r="BI26" s="41">
        <v>819</v>
      </c>
      <c r="BJ26" s="41" t="s">
        <v>150</v>
      </c>
      <c r="BK26" s="41" t="s">
        <v>150</v>
      </c>
      <c r="BL26" s="41">
        <v>819</v>
      </c>
      <c r="BM26" s="41">
        <v>1234</v>
      </c>
      <c r="BN26" s="42" t="s">
        <v>150</v>
      </c>
      <c r="BO26" s="42" t="s">
        <v>150</v>
      </c>
      <c r="BP26" s="42">
        <v>5.5421686746988001</v>
      </c>
      <c r="BQ26" s="42" t="s">
        <v>150</v>
      </c>
      <c r="BR26" s="42">
        <v>5.5421686746988001</v>
      </c>
      <c r="BS26" s="42" t="s">
        <v>150</v>
      </c>
      <c r="BT26" s="42" t="s">
        <v>150</v>
      </c>
      <c r="BU26" s="42" t="s">
        <v>150</v>
      </c>
      <c r="BV26" s="42" t="s">
        <v>150</v>
      </c>
      <c r="BW26" s="42" t="s">
        <v>150</v>
      </c>
      <c r="BX26" s="42" t="s">
        <v>150</v>
      </c>
      <c r="BY26" s="42">
        <v>4.639804639804634</v>
      </c>
      <c r="BZ26" s="42" t="s">
        <v>150</v>
      </c>
      <c r="CA26" s="42" t="s">
        <v>150</v>
      </c>
      <c r="CB26" s="42">
        <v>4.639804639804634</v>
      </c>
      <c r="CC26" s="42">
        <v>4.943273905996759</v>
      </c>
    </row>
    <row r="27" spans="1:81">
      <c r="A27" s="40" t="s">
        <v>30</v>
      </c>
      <c r="B27" s="41">
        <v>44</v>
      </c>
      <c r="C27" s="41">
        <v>1709</v>
      </c>
      <c r="D27" s="41">
        <v>7492</v>
      </c>
      <c r="E27" s="41">
        <v>3393</v>
      </c>
      <c r="F27" s="41">
        <v>12594</v>
      </c>
      <c r="G27" s="41" t="s">
        <v>150</v>
      </c>
      <c r="H27" s="41">
        <v>8807</v>
      </c>
      <c r="I27" s="41">
        <v>95</v>
      </c>
      <c r="J27" s="41">
        <v>8902</v>
      </c>
      <c r="K27" s="41">
        <v>1246</v>
      </c>
      <c r="L27" s="41">
        <v>10148</v>
      </c>
      <c r="M27" s="41">
        <v>9593</v>
      </c>
      <c r="N27" s="41">
        <v>198</v>
      </c>
      <c r="O27" s="41" t="s">
        <v>150</v>
      </c>
      <c r="P27" s="41">
        <v>9791</v>
      </c>
      <c r="Q27" s="41">
        <v>32577</v>
      </c>
      <c r="R27" s="41">
        <v>0</v>
      </c>
      <c r="S27" s="41">
        <v>582</v>
      </c>
      <c r="T27" s="41">
        <v>2723</v>
      </c>
      <c r="U27" s="41">
        <v>1155</v>
      </c>
      <c r="V27" s="41">
        <v>4460</v>
      </c>
      <c r="W27" s="41" t="s">
        <v>150</v>
      </c>
      <c r="X27" s="41">
        <v>3068</v>
      </c>
      <c r="Y27" s="41">
        <v>57</v>
      </c>
      <c r="Z27" s="41">
        <v>3125</v>
      </c>
      <c r="AA27" s="41">
        <v>423</v>
      </c>
      <c r="AB27" s="41">
        <v>3548</v>
      </c>
      <c r="AC27" s="41">
        <v>3238</v>
      </c>
      <c r="AD27" s="41">
        <v>35</v>
      </c>
      <c r="AE27" s="41" t="s">
        <v>150</v>
      </c>
      <c r="AF27" s="41">
        <v>3273</v>
      </c>
      <c r="AG27" s="41">
        <v>11281</v>
      </c>
      <c r="AH27" s="41">
        <v>20</v>
      </c>
      <c r="AI27" s="41">
        <v>551</v>
      </c>
      <c r="AJ27" s="41">
        <v>2526</v>
      </c>
      <c r="AK27" s="41">
        <v>1175</v>
      </c>
      <c r="AL27" s="41">
        <v>4252</v>
      </c>
      <c r="AM27" s="41" t="s">
        <v>150</v>
      </c>
      <c r="AN27" s="41">
        <v>2806</v>
      </c>
      <c r="AO27" s="41">
        <v>28</v>
      </c>
      <c r="AP27" s="41">
        <v>2834</v>
      </c>
      <c r="AQ27" s="41">
        <v>413</v>
      </c>
      <c r="AR27" s="41">
        <v>3247</v>
      </c>
      <c r="AS27" s="41">
        <v>3234</v>
      </c>
      <c r="AT27" s="41">
        <v>153</v>
      </c>
      <c r="AU27" s="41" t="s">
        <v>150</v>
      </c>
      <c r="AV27" s="41">
        <v>3387</v>
      </c>
      <c r="AW27" s="41">
        <v>10906</v>
      </c>
      <c r="AX27" s="41">
        <v>40</v>
      </c>
      <c r="AY27" s="41">
        <v>1711</v>
      </c>
      <c r="AZ27" s="41">
        <v>8116</v>
      </c>
      <c r="BA27" s="41">
        <v>3415</v>
      </c>
      <c r="BB27" s="41">
        <v>13242</v>
      </c>
      <c r="BC27" s="41" t="s">
        <v>150</v>
      </c>
      <c r="BD27" s="41">
        <v>9788</v>
      </c>
      <c r="BE27" s="41">
        <v>141</v>
      </c>
      <c r="BF27" s="41">
        <v>9929</v>
      </c>
      <c r="BG27" s="41">
        <v>1342</v>
      </c>
      <c r="BH27" s="41">
        <v>11271</v>
      </c>
      <c r="BI27" s="41">
        <v>10200</v>
      </c>
      <c r="BJ27" s="41">
        <v>79</v>
      </c>
      <c r="BK27" s="41" t="s">
        <v>150</v>
      </c>
      <c r="BL27" s="41">
        <v>10279</v>
      </c>
      <c r="BM27" s="41">
        <v>34832</v>
      </c>
      <c r="BN27" s="42">
        <v>40</v>
      </c>
      <c r="BO27" s="42">
        <v>-1.6949152542372836</v>
      </c>
      <c r="BP27" s="42">
        <v>5.2612124199112875</v>
      </c>
      <c r="BQ27" s="42">
        <v>1.2298682284040963</v>
      </c>
      <c r="BR27" s="42">
        <v>3.322760912248901</v>
      </c>
      <c r="BS27" s="42" t="s">
        <v>150</v>
      </c>
      <c r="BT27" s="42">
        <v>7.3457294646505966</v>
      </c>
      <c r="BU27" s="42">
        <v>12.056737588652478</v>
      </c>
      <c r="BV27" s="42">
        <v>7.4126296706616968</v>
      </c>
      <c r="BW27" s="42">
        <v>6.4083457526080467</v>
      </c>
      <c r="BX27" s="42">
        <v>7.2930529677934564</v>
      </c>
      <c r="BY27" s="42">
        <v>5.9117647058823497</v>
      </c>
      <c r="BZ27" s="42">
        <v>-1.2658227848101333</v>
      </c>
      <c r="CA27" s="42" t="s">
        <v>150</v>
      </c>
      <c r="CB27" s="42">
        <v>5.8566008366572664</v>
      </c>
      <c r="CC27" s="42">
        <v>5.3973357831878737</v>
      </c>
    </row>
    <row r="28" spans="1:81">
      <c r="A28" s="40" t="s">
        <v>31</v>
      </c>
      <c r="B28" s="41" t="s">
        <v>150</v>
      </c>
      <c r="C28" s="41">
        <v>679</v>
      </c>
      <c r="D28" s="41" t="s">
        <v>150</v>
      </c>
      <c r="E28" s="41" t="s">
        <v>150</v>
      </c>
      <c r="F28" s="41">
        <v>679</v>
      </c>
      <c r="G28" s="41" t="s">
        <v>150</v>
      </c>
      <c r="H28" s="41" t="s">
        <v>150</v>
      </c>
      <c r="I28" s="41" t="s">
        <v>150</v>
      </c>
      <c r="J28" s="41" t="s">
        <v>150</v>
      </c>
      <c r="K28" s="41">
        <v>467</v>
      </c>
      <c r="L28" s="41">
        <v>467</v>
      </c>
      <c r="M28" s="41">
        <v>916</v>
      </c>
      <c r="N28" s="41" t="s">
        <v>150</v>
      </c>
      <c r="O28" s="41" t="s">
        <v>150</v>
      </c>
      <c r="P28" s="41">
        <v>916</v>
      </c>
      <c r="Q28" s="41">
        <v>2062</v>
      </c>
      <c r="R28" s="41" t="s">
        <v>150</v>
      </c>
      <c r="S28" s="41">
        <v>300</v>
      </c>
      <c r="T28" s="41" t="s">
        <v>150</v>
      </c>
      <c r="U28" s="41" t="s">
        <v>150</v>
      </c>
      <c r="V28" s="41">
        <v>300</v>
      </c>
      <c r="W28" s="41" t="s">
        <v>150</v>
      </c>
      <c r="X28" s="41" t="s">
        <v>150</v>
      </c>
      <c r="Y28" s="41" t="s">
        <v>150</v>
      </c>
      <c r="Z28" s="41" t="s">
        <v>150</v>
      </c>
      <c r="AA28" s="41">
        <v>196</v>
      </c>
      <c r="AB28" s="41">
        <v>196</v>
      </c>
      <c r="AC28" s="41">
        <v>345</v>
      </c>
      <c r="AD28" s="41" t="s">
        <v>150</v>
      </c>
      <c r="AE28" s="41" t="s">
        <v>150</v>
      </c>
      <c r="AF28" s="41">
        <v>345</v>
      </c>
      <c r="AG28" s="41">
        <v>841</v>
      </c>
      <c r="AH28" s="41" t="s">
        <v>150</v>
      </c>
      <c r="AI28" s="41">
        <v>219</v>
      </c>
      <c r="AJ28" s="41" t="s">
        <v>150</v>
      </c>
      <c r="AK28" s="41" t="s">
        <v>150</v>
      </c>
      <c r="AL28" s="41">
        <v>219</v>
      </c>
      <c r="AM28" s="41" t="s">
        <v>150</v>
      </c>
      <c r="AN28" s="41" t="s">
        <v>150</v>
      </c>
      <c r="AO28" s="41" t="s">
        <v>150</v>
      </c>
      <c r="AP28" s="41" t="s">
        <v>150</v>
      </c>
      <c r="AQ28" s="41">
        <v>153</v>
      </c>
      <c r="AR28" s="41">
        <v>153</v>
      </c>
      <c r="AS28" s="41">
        <v>324</v>
      </c>
      <c r="AT28" s="41" t="s">
        <v>150</v>
      </c>
      <c r="AU28" s="41" t="s">
        <v>150</v>
      </c>
      <c r="AV28" s="41">
        <v>324</v>
      </c>
      <c r="AW28" s="41">
        <v>696</v>
      </c>
      <c r="AX28" s="41" t="s">
        <v>150</v>
      </c>
      <c r="AY28" s="41">
        <v>792</v>
      </c>
      <c r="AZ28" s="41" t="s">
        <v>150</v>
      </c>
      <c r="BA28" s="41" t="s">
        <v>150</v>
      </c>
      <c r="BB28" s="41">
        <v>792</v>
      </c>
      <c r="BC28" s="41" t="s">
        <v>150</v>
      </c>
      <c r="BD28" s="41" t="s">
        <v>150</v>
      </c>
      <c r="BE28" s="41" t="s">
        <v>150</v>
      </c>
      <c r="BF28" s="41" t="s">
        <v>150</v>
      </c>
      <c r="BG28" s="41">
        <v>526</v>
      </c>
      <c r="BH28" s="41">
        <v>526</v>
      </c>
      <c r="BI28" s="41">
        <v>998</v>
      </c>
      <c r="BJ28" s="41" t="s">
        <v>150</v>
      </c>
      <c r="BK28" s="41" t="s">
        <v>150</v>
      </c>
      <c r="BL28" s="41">
        <v>998</v>
      </c>
      <c r="BM28" s="41">
        <v>2316</v>
      </c>
      <c r="BN28" s="42" t="s">
        <v>150</v>
      </c>
      <c r="BO28" s="42">
        <v>4.0404040404040442</v>
      </c>
      <c r="BP28" s="42" t="s">
        <v>150</v>
      </c>
      <c r="BQ28" s="42" t="s">
        <v>150</v>
      </c>
      <c r="BR28" s="42">
        <v>4.0404040404040442</v>
      </c>
      <c r="BS28" s="42" t="s">
        <v>150</v>
      </c>
      <c r="BT28" s="42" t="s">
        <v>150</v>
      </c>
      <c r="BU28" s="42" t="s">
        <v>150</v>
      </c>
      <c r="BV28" s="42" t="s">
        <v>150</v>
      </c>
      <c r="BW28" s="42">
        <v>3.041825095057038</v>
      </c>
      <c r="BX28" s="42">
        <v>3.041825095057038</v>
      </c>
      <c r="BY28" s="42">
        <v>6.1122244488977966</v>
      </c>
      <c r="BZ28" s="42" t="s">
        <v>150</v>
      </c>
      <c r="CA28" s="42" t="s">
        <v>150</v>
      </c>
      <c r="CB28" s="42">
        <v>6.1122244488977966</v>
      </c>
      <c r="CC28" s="42">
        <v>4.7063903281519881</v>
      </c>
    </row>
    <row r="29" spans="1:81">
      <c r="A29" s="40" t="s">
        <v>32</v>
      </c>
      <c r="B29" s="41">
        <v>32</v>
      </c>
      <c r="C29" s="41">
        <v>456</v>
      </c>
      <c r="D29" s="41" t="s">
        <v>150</v>
      </c>
      <c r="E29" s="41" t="s">
        <v>150</v>
      </c>
      <c r="F29" s="41">
        <v>456</v>
      </c>
      <c r="G29" s="41" t="s">
        <v>150</v>
      </c>
      <c r="H29" s="41" t="s">
        <v>150</v>
      </c>
      <c r="I29" s="41" t="s">
        <v>150</v>
      </c>
      <c r="J29" s="41" t="s">
        <v>150</v>
      </c>
      <c r="K29" s="41">
        <v>259</v>
      </c>
      <c r="L29" s="41">
        <v>259</v>
      </c>
      <c r="M29" s="41">
        <v>1587</v>
      </c>
      <c r="N29" s="41" t="s">
        <v>150</v>
      </c>
      <c r="O29" s="41" t="s">
        <v>150</v>
      </c>
      <c r="P29" s="41">
        <v>1587</v>
      </c>
      <c r="Q29" s="41">
        <v>2334</v>
      </c>
      <c r="R29" s="41">
        <v>0</v>
      </c>
      <c r="S29" s="41">
        <v>193</v>
      </c>
      <c r="T29" s="41" t="s">
        <v>150</v>
      </c>
      <c r="U29" s="41" t="s">
        <v>150</v>
      </c>
      <c r="V29" s="41">
        <v>193</v>
      </c>
      <c r="W29" s="41" t="s">
        <v>150</v>
      </c>
      <c r="X29" s="41" t="s">
        <v>150</v>
      </c>
      <c r="Y29" s="41" t="s">
        <v>150</v>
      </c>
      <c r="Z29" s="41" t="s">
        <v>150</v>
      </c>
      <c r="AA29" s="41">
        <v>97</v>
      </c>
      <c r="AB29" s="41">
        <v>97</v>
      </c>
      <c r="AC29" s="41">
        <v>656</v>
      </c>
      <c r="AD29" s="41" t="s">
        <v>150</v>
      </c>
      <c r="AE29" s="41" t="s">
        <v>150</v>
      </c>
      <c r="AF29" s="41">
        <v>656</v>
      </c>
      <c r="AG29" s="41">
        <v>946</v>
      </c>
      <c r="AH29" s="41">
        <v>5</v>
      </c>
      <c r="AI29" s="41">
        <v>158</v>
      </c>
      <c r="AJ29" s="41" t="s">
        <v>150</v>
      </c>
      <c r="AK29" s="41" t="s">
        <v>150</v>
      </c>
      <c r="AL29" s="41">
        <v>158</v>
      </c>
      <c r="AM29" s="41" t="s">
        <v>150</v>
      </c>
      <c r="AN29" s="41" t="s">
        <v>150</v>
      </c>
      <c r="AO29" s="41" t="s">
        <v>150</v>
      </c>
      <c r="AP29" s="41" t="s">
        <v>150</v>
      </c>
      <c r="AQ29" s="41">
        <v>93</v>
      </c>
      <c r="AR29" s="41">
        <v>93</v>
      </c>
      <c r="AS29" s="41">
        <v>548</v>
      </c>
      <c r="AT29" s="41" t="s">
        <v>150</v>
      </c>
      <c r="AU29" s="41" t="s">
        <v>150</v>
      </c>
      <c r="AV29" s="41">
        <v>548</v>
      </c>
      <c r="AW29" s="41">
        <v>804</v>
      </c>
      <c r="AX29" s="41">
        <v>41</v>
      </c>
      <c r="AY29" s="41">
        <v>510</v>
      </c>
      <c r="AZ29" s="41" t="s">
        <v>150</v>
      </c>
      <c r="BA29" s="41" t="s">
        <v>150</v>
      </c>
      <c r="BB29" s="41">
        <v>510</v>
      </c>
      <c r="BC29" s="41" t="s">
        <v>150</v>
      </c>
      <c r="BD29" s="41" t="s">
        <v>150</v>
      </c>
      <c r="BE29" s="41" t="s">
        <v>150</v>
      </c>
      <c r="BF29" s="41" t="s">
        <v>150</v>
      </c>
      <c r="BG29" s="41">
        <v>280</v>
      </c>
      <c r="BH29" s="41">
        <v>280</v>
      </c>
      <c r="BI29" s="41">
        <v>1836</v>
      </c>
      <c r="BJ29" s="41" t="s">
        <v>150</v>
      </c>
      <c r="BK29" s="41" t="s">
        <v>150</v>
      </c>
      <c r="BL29" s="41">
        <v>1836</v>
      </c>
      <c r="BM29" s="41">
        <v>2667</v>
      </c>
      <c r="BN29" s="42">
        <v>34.146341463414629</v>
      </c>
      <c r="BO29" s="42">
        <v>3.7254901960784292</v>
      </c>
      <c r="BP29" s="42" t="s">
        <v>150</v>
      </c>
      <c r="BQ29" s="42" t="s">
        <v>150</v>
      </c>
      <c r="BR29" s="42">
        <v>3.7254901960784292</v>
      </c>
      <c r="BS29" s="42" t="s">
        <v>150</v>
      </c>
      <c r="BT29" s="42" t="s">
        <v>150</v>
      </c>
      <c r="BU29" s="42" t="s">
        <v>150</v>
      </c>
      <c r="BV29" s="42" t="s">
        <v>150</v>
      </c>
      <c r="BW29" s="42">
        <v>6.0714285714285721</v>
      </c>
      <c r="BX29" s="42">
        <v>6.0714285714285721</v>
      </c>
      <c r="BY29" s="42">
        <v>7.6797385620914982</v>
      </c>
      <c r="BZ29" s="42" t="s">
        <v>150</v>
      </c>
      <c r="CA29" s="42" t="s">
        <v>150</v>
      </c>
      <c r="CB29" s="42">
        <v>7.6797385620914982</v>
      </c>
      <c r="CC29" s="42">
        <v>7.1616047994000791</v>
      </c>
    </row>
    <row r="30" spans="1:81">
      <c r="A30" s="40" t="s">
        <v>33</v>
      </c>
      <c r="B30" s="41">
        <v>54</v>
      </c>
      <c r="C30" s="41">
        <v>1859</v>
      </c>
      <c r="D30" s="41">
        <v>33000</v>
      </c>
      <c r="E30" s="41">
        <v>15508</v>
      </c>
      <c r="F30" s="41">
        <v>50367</v>
      </c>
      <c r="G30" s="41">
        <v>89</v>
      </c>
      <c r="H30" s="41">
        <v>12380</v>
      </c>
      <c r="I30" s="41">
        <v>1789</v>
      </c>
      <c r="J30" s="41">
        <v>14258</v>
      </c>
      <c r="K30" s="41" t="s">
        <v>150</v>
      </c>
      <c r="L30" s="41">
        <v>14258</v>
      </c>
      <c r="M30" s="41">
        <v>21676</v>
      </c>
      <c r="N30" s="41">
        <v>1198</v>
      </c>
      <c r="O30" s="41">
        <v>549</v>
      </c>
      <c r="P30" s="41">
        <v>23423</v>
      </c>
      <c r="Q30" s="41">
        <v>88102</v>
      </c>
      <c r="R30" s="41">
        <v>0</v>
      </c>
      <c r="S30" s="41">
        <v>619</v>
      </c>
      <c r="T30" s="41">
        <v>10813</v>
      </c>
      <c r="U30" s="41">
        <v>5299</v>
      </c>
      <c r="V30" s="41">
        <v>16731</v>
      </c>
      <c r="W30" s="41">
        <v>0</v>
      </c>
      <c r="X30" s="41">
        <v>4412</v>
      </c>
      <c r="Y30" s="41">
        <v>671</v>
      </c>
      <c r="Z30" s="41">
        <v>5083</v>
      </c>
      <c r="AA30" s="41" t="s">
        <v>150</v>
      </c>
      <c r="AB30" s="41">
        <v>5083</v>
      </c>
      <c r="AC30" s="41">
        <v>6894</v>
      </c>
      <c r="AD30" s="41">
        <v>380</v>
      </c>
      <c r="AE30" s="41">
        <v>194</v>
      </c>
      <c r="AF30" s="41">
        <v>7468</v>
      </c>
      <c r="AG30" s="41">
        <v>29282</v>
      </c>
      <c r="AH30" s="41">
        <v>19</v>
      </c>
      <c r="AI30" s="41">
        <v>616</v>
      </c>
      <c r="AJ30" s="41">
        <v>11301</v>
      </c>
      <c r="AK30" s="41">
        <v>5066</v>
      </c>
      <c r="AL30" s="41">
        <v>16983</v>
      </c>
      <c r="AM30" s="41">
        <v>89</v>
      </c>
      <c r="AN30" s="41">
        <v>4124</v>
      </c>
      <c r="AO30" s="41">
        <v>590</v>
      </c>
      <c r="AP30" s="41">
        <v>4803</v>
      </c>
      <c r="AQ30" s="41" t="s">
        <v>150</v>
      </c>
      <c r="AR30" s="41">
        <v>4803</v>
      </c>
      <c r="AS30" s="41">
        <v>7417</v>
      </c>
      <c r="AT30" s="41">
        <v>424</v>
      </c>
      <c r="AU30" s="41">
        <v>154</v>
      </c>
      <c r="AV30" s="41">
        <v>7995</v>
      </c>
      <c r="AW30" s="41">
        <v>29800</v>
      </c>
      <c r="AX30" s="41">
        <v>50</v>
      </c>
      <c r="AY30" s="41">
        <v>1926</v>
      </c>
      <c r="AZ30" s="41">
        <v>34502</v>
      </c>
      <c r="BA30" s="41">
        <v>15908</v>
      </c>
      <c r="BB30" s="41">
        <v>52336</v>
      </c>
      <c r="BC30" s="41" t="s">
        <v>150</v>
      </c>
      <c r="BD30" s="41">
        <v>13743</v>
      </c>
      <c r="BE30" s="41">
        <v>2070</v>
      </c>
      <c r="BF30" s="41">
        <v>15813</v>
      </c>
      <c r="BG30" s="41" t="s">
        <v>150</v>
      </c>
      <c r="BH30" s="41">
        <v>15813</v>
      </c>
      <c r="BI30" s="41">
        <v>22569</v>
      </c>
      <c r="BJ30" s="41">
        <v>1250</v>
      </c>
      <c r="BK30" s="41">
        <v>536</v>
      </c>
      <c r="BL30" s="41">
        <v>24355</v>
      </c>
      <c r="BM30" s="41">
        <v>92554</v>
      </c>
      <c r="BN30" s="42">
        <v>30.000000000000004</v>
      </c>
      <c r="BO30" s="42">
        <v>3.3229491173416448</v>
      </c>
      <c r="BP30" s="42">
        <v>5.7677815778795383</v>
      </c>
      <c r="BQ30" s="42">
        <v>1.0497862710585837</v>
      </c>
      <c r="BR30" s="42">
        <v>4.2437328034240274</v>
      </c>
      <c r="BS30" s="42" t="s">
        <v>150</v>
      </c>
      <c r="BT30" s="42">
        <v>7.822164010769117</v>
      </c>
      <c r="BU30" s="42">
        <v>9.661835748792269</v>
      </c>
      <c r="BV30" s="42">
        <v>8.0629861506355542</v>
      </c>
      <c r="BW30" s="42" t="s">
        <v>150</v>
      </c>
      <c r="BX30" s="42">
        <v>8.0629861506355542</v>
      </c>
      <c r="BY30" s="42">
        <v>6.2740927821347885</v>
      </c>
      <c r="BZ30" s="42">
        <v>7.6799999999999979</v>
      </c>
      <c r="CA30" s="42">
        <v>-9.8880597014925353</v>
      </c>
      <c r="CB30" s="42">
        <v>5.9905563539314315</v>
      </c>
      <c r="CC30" s="42">
        <v>5.3698381485403068</v>
      </c>
    </row>
    <row r="31" spans="1:81">
      <c r="A31" s="40" t="s">
        <v>34</v>
      </c>
      <c r="B31" s="41" t="s">
        <v>150</v>
      </c>
      <c r="C31" s="41">
        <v>572</v>
      </c>
      <c r="D31" s="41">
        <v>881</v>
      </c>
      <c r="E31" s="41">
        <v>198</v>
      </c>
      <c r="F31" s="41">
        <v>1651</v>
      </c>
      <c r="G31" s="41" t="s">
        <v>150</v>
      </c>
      <c r="H31" s="41">
        <v>885</v>
      </c>
      <c r="I31" s="41" t="s">
        <v>150</v>
      </c>
      <c r="J31" s="41">
        <v>885</v>
      </c>
      <c r="K31" s="41" t="s">
        <v>150</v>
      </c>
      <c r="L31" s="41">
        <v>885</v>
      </c>
      <c r="M31" s="41">
        <v>260</v>
      </c>
      <c r="N31" s="41" t="s">
        <v>150</v>
      </c>
      <c r="O31" s="41" t="s">
        <v>150</v>
      </c>
      <c r="P31" s="41">
        <v>260</v>
      </c>
      <c r="Q31" s="41">
        <v>2796</v>
      </c>
      <c r="R31" s="41" t="s">
        <v>150</v>
      </c>
      <c r="S31" s="41">
        <v>179</v>
      </c>
      <c r="T31" s="41">
        <v>416</v>
      </c>
      <c r="U31" s="41">
        <v>110</v>
      </c>
      <c r="V31" s="41">
        <v>705</v>
      </c>
      <c r="W31" s="41" t="s">
        <v>150</v>
      </c>
      <c r="X31" s="41">
        <v>335</v>
      </c>
      <c r="Y31" s="41" t="s">
        <v>150</v>
      </c>
      <c r="Z31" s="41">
        <v>335</v>
      </c>
      <c r="AA31" s="41" t="s">
        <v>150</v>
      </c>
      <c r="AB31" s="41">
        <v>335</v>
      </c>
      <c r="AC31" s="41">
        <v>96</v>
      </c>
      <c r="AD31" s="41" t="s">
        <v>150</v>
      </c>
      <c r="AE31" s="41" t="s">
        <v>150</v>
      </c>
      <c r="AF31" s="41">
        <v>96</v>
      </c>
      <c r="AG31" s="41">
        <v>1136</v>
      </c>
      <c r="AH31" s="41" t="s">
        <v>150</v>
      </c>
      <c r="AI31" s="41">
        <v>187</v>
      </c>
      <c r="AJ31" s="41">
        <v>283</v>
      </c>
      <c r="AK31" s="41">
        <v>66</v>
      </c>
      <c r="AL31" s="41">
        <v>536</v>
      </c>
      <c r="AM31" s="41" t="s">
        <v>150</v>
      </c>
      <c r="AN31" s="41">
        <v>314</v>
      </c>
      <c r="AO31" s="41" t="s">
        <v>150</v>
      </c>
      <c r="AP31" s="41">
        <v>314</v>
      </c>
      <c r="AQ31" s="41" t="s">
        <v>150</v>
      </c>
      <c r="AR31" s="41">
        <v>314</v>
      </c>
      <c r="AS31" s="41">
        <v>97</v>
      </c>
      <c r="AT31" s="41" t="s">
        <v>150</v>
      </c>
      <c r="AU31" s="41" t="s">
        <v>150</v>
      </c>
      <c r="AV31" s="41">
        <v>97</v>
      </c>
      <c r="AW31" s="41">
        <v>947</v>
      </c>
      <c r="AX31" s="41" t="s">
        <v>150</v>
      </c>
      <c r="AY31" s="41">
        <v>594</v>
      </c>
      <c r="AZ31" s="41">
        <v>1035</v>
      </c>
      <c r="BA31" s="41">
        <v>237</v>
      </c>
      <c r="BB31" s="41">
        <v>1866</v>
      </c>
      <c r="BC31" s="41" t="s">
        <v>150</v>
      </c>
      <c r="BD31" s="41">
        <v>943</v>
      </c>
      <c r="BE31" s="41" t="s">
        <v>150</v>
      </c>
      <c r="BF31" s="41">
        <v>943</v>
      </c>
      <c r="BG31" s="41" t="s">
        <v>150</v>
      </c>
      <c r="BH31" s="41">
        <v>943</v>
      </c>
      <c r="BI31" s="41">
        <v>279</v>
      </c>
      <c r="BJ31" s="41" t="s">
        <v>150</v>
      </c>
      <c r="BK31" s="41" t="s">
        <v>150</v>
      </c>
      <c r="BL31" s="41">
        <v>279</v>
      </c>
      <c r="BM31" s="41">
        <v>3088</v>
      </c>
      <c r="BN31" s="42" t="s">
        <v>150</v>
      </c>
      <c r="BO31" s="42">
        <v>5.0505050505050502</v>
      </c>
      <c r="BP31" s="42">
        <v>2.0289855072463725</v>
      </c>
      <c r="BQ31" s="42">
        <v>-2.1097046413502074</v>
      </c>
      <c r="BR31" s="42">
        <v>2.4651661307609873</v>
      </c>
      <c r="BS31" s="42" t="s">
        <v>150</v>
      </c>
      <c r="BT31" s="42">
        <v>3.923647932131491</v>
      </c>
      <c r="BU31" s="42" t="s">
        <v>150</v>
      </c>
      <c r="BV31" s="42">
        <v>3.923647932131491</v>
      </c>
      <c r="BW31" s="42" t="s">
        <v>150</v>
      </c>
      <c r="BX31" s="42">
        <v>3.923647932131491</v>
      </c>
      <c r="BY31" s="42">
        <v>7.1684587813620082</v>
      </c>
      <c r="BZ31" s="42" t="s">
        <v>150</v>
      </c>
      <c r="CA31" s="42" t="s">
        <v>150</v>
      </c>
      <c r="CB31" s="42">
        <v>7.1684587813620082</v>
      </c>
      <c r="CC31" s="42">
        <v>3.3354922279792754</v>
      </c>
    </row>
    <row r="32" spans="1:81">
      <c r="A32" s="40" t="s">
        <v>35</v>
      </c>
      <c r="B32" s="41">
        <v>16</v>
      </c>
      <c r="C32" s="41" t="s">
        <v>150</v>
      </c>
      <c r="D32" s="41" t="s">
        <v>150</v>
      </c>
      <c r="E32" s="41">
        <v>55</v>
      </c>
      <c r="F32" s="41">
        <v>55</v>
      </c>
      <c r="G32" s="41" t="s">
        <v>150</v>
      </c>
      <c r="H32" s="41" t="s">
        <v>150</v>
      </c>
      <c r="I32" s="41" t="s">
        <v>150</v>
      </c>
      <c r="J32" s="41" t="s">
        <v>150</v>
      </c>
      <c r="K32" s="41">
        <v>313</v>
      </c>
      <c r="L32" s="41">
        <v>313</v>
      </c>
      <c r="M32" s="41">
        <v>996</v>
      </c>
      <c r="N32" s="41" t="s">
        <v>150</v>
      </c>
      <c r="O32" s="41" t="s">
        <v>150</v>
      </c>
      <c r="P32" s="41">
        <v>996</v>
      </c>
      <c r="Q32" s="41">
        <v>1380</v>
      </c>
      <c r="R32" s="41">
        <v>0</v>
      </c>
      <c r="S32" s="41" t="s">
        <v>150</v>
      </c>
      <c r="T32" s="41" t="s">
        <v>150</v>
      </c>
      <c r="U32" s="41">
        <v>21</v>
      </c>
      <c r="V32" s="41">
        <v>21</v>
      </c>
      <c r="W32" s="41" t="s">
        <v>150</v>
      </c>
      <c r="X32" s="41" t="s">
        <v>150</v>
      </c>
      <c r="Y32" s="41" t="s">
        <v>150</v>
      </c>
      <c r="Z32" s="41" t="s">
        <v>150</v>
      </c>
      <c r="AA32" s="41">
        <v>100</v>
      </c>
      <c r="AB32" s="41">
        <v>100</v>
      </c>
      <c r="AC32" s="41">
        <v>353</v>
      </c>
      <c r="AD32" s="41" t="s">
        <v>150</v>
      </c>
      <c r="AE32" s="41" t="s">
        <v>150</v>
      </c>
      <c r="AF32" s="41">
        <v>353</v>
      </c>
      <c r="AG32" s="41">
        <v>474</v>
      </c>
      <c r="AH32" s="41">
        <v>5</v>
      </c>
      <c r="AI32" s="41" t="s">
        <v>150</v>
      </c>
      <c r="AJ32" s="41" t="s">
        <v>150</v>
      </c>
      <c r="AK32" s="41">
        <v>16</v>
      </c>
      <c r="AL32" s="41">
        <v>16</v>
      </c>
      <c r="AM32" s="41" t="s">
        <v>150</v>
      </c>
      <c r="AN32" s="41" t="s">
        <v>150</v>
      </c>
      <c r="AO32" s="41" t="s">
        <v>150</v>
      </c>
      <c r="AP32" s="41" t="s">
        <v>150</v>
      </c>
      <c r="AQ32" s="41">
        <v>119</v>
      </c>
      <c r="AR32" s="41">
        <v>119</v>
      </c>
      <c r="AS32" s="41">
        <v>326</v>
      </c>
      <c r="AT32" s="41" t="s">
        <v>150</v>
      </c>
      <c r="AU32" s="41" t="s">
        <v>150</v>
      </c>
      <c r="AV32" s="41">
        <v>326</v>
      </c>
      <c r="AW32" s="41">
        <v>466</v>
      </c>
      <c r="AX32" s="41">
        <v>14</v>
      </c>
      <c r="AY32" s="41" t="s">
        <v>150</v>
      </c>
      <c r="AZ32" s="41" t="s">
        <v>150</v>
      </c>
      <c r="BA32" s="41">
        <v>68</v>
      </c>
      <c r="BB32" s="41">
        <v>68</v>
      </c>
      <c r="BC32" s="41" t="s">
        <v>150</v>
      </c>
      <c r="BD32" s="41" t="s">
        <v>150</v>
      </c>
      <c r="BE32" s="41" t="s">
        <v>150</v>
      </c>
      <c r="BF32" s="41" t="s">
        <v>150</v>
      </c>
      <c r="BG32" s="41">
        <v>360</v>
      </c>
      <c r="BH32" s="41">
        <v>360</v>
      </c>
      <c r="BI32" s="41">
        <v>1109</v>
      </c>
      <c r="BJ32" s="41" t="s">
        <v>150</v>
      </c>
      <c r="BK32" s="41" t="s">
        <v>150</v>
      </c>
      <c r="BL32" s="41">
        <v>1109</v>
      </c>
      <c r="BM32" s="41">
        <v>1551</v>
      </c>
      <c r="BN32" s="42">
        <v>21.428571428571431</v>
      </c>
      <c r="BO32" s="42" t="s">
        <v>150</v>
      </c>
      <c r="BP32" s="42" t="s">
        <v>150</v>
      </c>
      <c r="BQ32" s="42">
        <v>11.764705882352944</v>
      </c>
      <c r="BR32" s="42">
        <v>11.764705882352944</v>
      </c>
      <c r="BS32" s="42" t="s">
        <v>150</v>
      </c>
      <c r="BT32" s="42" t="s">
        <v>150</v>
      </c>
      <c r="BU32" s="42" t="s">
        <v>150</v>
      </c>
      <c r="BV32" s="42" t="s">
        <v>150</v>
      </c>
      <c r="BW32" s="42">
        <v>18.333333333333336</v>
      </c>
      <c r="BX32" s="42">
        <v>18.333333333333336</v>
      </c>
      <c r="BY32" s="42">
        <v>7.7547339945897242</v>
      </c>
      <c r="BZ32" s="42" t="s">
        <v>150</v>
      </c>
      <c r="CA32" s="42" t="s">
        <v>150</v>
      </c>
      <c r="CB32" s="42">
        <v>7.7547339945897242</v>
      </c>
      <c r="CC32" s="42">
        <v>10.509348807221153</v>
      </c>
    </row>
    <row r="33" spans="1:81">
      <c r="A33" s="40" t="s">
        <v>36</v>
      </c>
      <c r="B33" s="41">
        <v>148</v>
      </c>
      <c r="C33" s="41">
        <v>808</v>
      </c>
      <c r="D33" s="41">
        <v>1010</v>
      </c>
      <c r="E33" s="41">
        <v>68</v>
      </c>
      <c r="F33" s="41">
        <v>1886</v>
      </c>
      <c r="G33" s="41" t="s">
        <v>150</v>
      </c>
      <c r="H33" s="41" t="s">
        <v>150</v>
      </c>
      <c r="I33" s="41" t="s">
        <v>150</v>
      </c>
      <c r="J33" s="41" t="s">
        <v>150</v>
      </c>
      <c r="K33" s="41">
        <v>1427</v>
      </c>
      <c r="L33" s="41">
        <v>1427</v>
      </c>
      <c r="M33" s="41">
        <v>4225</v>
      </c>
      <c r="N33" s="41">
        <v>255</v>
      </c>
      <c r="O33" s="41" t="s">
        <v>150</v>
      </c>
      <c r="P33" s="41">
        <v>4480</v>
      </c>
      <c r="Q33" s="41">
        <v>7941</v>
      </c>
      <c r="R33" s="41">
        <v>0</v>
      </c>
      <c r="S33" s="41">
        <v>334</v>
      </c>
      <c r="T33" s="41">
        <v>334</v>
      </c>
      <c r="U33" s="41">
        <v>33</v>
      </c>
      <c r="V33" s="41">
        <v>701</v>
      </c>
      <c r="W33" s="41" t="s">
        <v>150</v>
      </c>
      <c r="X33" s="41" t="s">
        <v>150</v>
      </c>
      <c r="Y33" s="41" t="s">
        <v>150</v>
      </c>
      <c r="Z33" s="41" t="s">
        <v>150</v>
      </c>
      <c r="AA33" s="41">
        <v>551</v>
      </c>
      <c r="AB33" s="41">
        <v>551</v>
      </c>
      <c r="AC33" s="41">
        <v>1592</v>
      </c>
      <c r="AD33" s="41">
        <v>101</v>
      </c>
      <c r="AE33" s="41" t="s">
        <v>150</v>
      </c>
      <c r="AF33" s="41">
        <v>1693</v>
      </c>
      <c r="AG33" s="41">
        <v>2945</v>
      </c>
      <c r="AH33" s="41">
        <v>58</v>
      </c>
      <c r="AI33" s="41">
        <v>288</v>
      </c>
      <c r="AJ33" s="41">
        <v>346</v>
      </c>
      <c r="AK33" s="41">
        <v>18</v>
      </c>
      <c r="AL33" s="41">
        <v>652</v>
      </c>
      <c r="AM33" s="41" t="s">
        <v>150</v>
      </c>
      <c r="AN33" s="41" t="s">
        <v>150</v>
      </c>
      <c r="AO33" s="41" t="s">
        <v>150</v>
      </c>
      <c r="AP33" s="41" t="s">
        <v>150</v>
      </c>
      <c r="AQ33" s="41">
        <v>497</v>
      </c>
      <c r="AR33" s="41">
        <v>497</v>
      </c>
      <c r="AS33" s="41">
        <v>1457</v>
      </c>
      <c r="AT33" s="41">
        <v>88</v>
      </c>
      <c r="AU33" s="41" t="s">
        <v>150</v>
      </c>
      <c r="AV33" s="41">
        <v>1545</v>
      </c>
      <c r="AW33" s="41">
        <v>2752</v>
      </c>
      <c r="AX33" s="41">
        <v>162</v>
      </c>
      <c r="AY33" s="41">
        <v>874</v>
      </c>
      <c r="AZ33" s="41">
        <v>1067</v>
      </c>
      <c r="BA33" s="41">
        <v>88</v>
      </c>
      <c r="BB33" s="41">
        <v>2029</v>
      </c>
      <c r="BC33" s="41" t="s">
        <v>150</v>
      </c>
      <c r="BD33" s="41" t="s">
        <v>150</v>
      </c>
      <c r="BE33" s="41" t="s">
        <v>150</v>
      </c>
      <c r="BF33" s="41" t="s">
        <v>150</v>
      </c>
      <c r="BG33" s="41">
        <v>1547</v>
      </c>
      <c r="BH33" s="41">
        <v>1547</v>
      </c>
      <c r="BI33" s="41">
        <v>4658</v>
      </c>
      <c r="BJ33" s="41">
        <v>285</v>
      </c>
      <c r="BK33" s="41" t="s">
        <v>150</v>
      </c>
      <c r="BL33" s="41">
        <v>4943</v>
      </c>
      <c r="BM33" s="41">
        <v>8681</v>
      </c>
      <c r="BN33" s="42">
        <v>44.444444444444443</v>
      </c>
      <c r="BO33" s="42">
        <v>2.2883295194508046</v>
      </c>
      <c r="BP33" s="42">
        <v>6.466729147141514</v>
      </c>
      <c r="BQ33" s="42">
        <v>5.6818181818181763</v>
      </c>
      <c r="BR33" s="42">
        <v>4.6328240512567787</v>
      </c>
      <c r="BS33" s="42" t="s">
        <v>150</v>
      </c>
      <c r="BT33" s="42" t="s">
        <v>150</v>
      </c>
      <c r="BU33" s="42" t="s">
        <v>150</v>
      </c>
      <c r="BV33" s="42" t="s">
        <v>150</v>
      </c>
      <c r="BW33" s="42">
        <v>4.2663219133807324</v>
      </c>
      <c r="BX33" s="42">
        <v>4.2663219133807324</v>
      </c>
      <c r="BY33" s="42">
        <v>6.3975955345641928</v>
      </c>
      <c r="BZ33" s="42">
        <v>5.9649122807017507</v>
      </c>
      <c r="CA33" s="42" t="s">
        <v>150</v>
      </c>
      <c r="CB33" s="42">
        <v>6.3726481893586868</v>
      </c>
      <c r="CC33" s="42">
        <v>6.3011173827900002</v>
      </c>
    </row>
    <row r="34" spans="1:81">
      <c r="A34" s="40" t="s">
        <v>37</v>
      </c>
      <c r="B34" s="41" t="s">
        <v>150</v>
      </c>
      <c r="C34" s="41" t="s">
        <v>150</v>
      </c>
      <c r="D34" s="41">
        <v>698</v>
      </c>
      <c r="E34" s="41" t="s">
        <v>150</v>
      </c>
      <c r="F34" s="41">
        <v>698</v>
      </c>
      <c r="G34" s="41" t="s">
        <v>150</v>
      </c>
      <c r="H34" s="41" t="s">
        <v>150</v>
      </c>
      <c r="I34" s="41" t="s">
        <v>150</v>
      </c>
      <c r="J34" s="41" t="s">
        <v>150</v>
      </c>
      <c r="K34" s="41" t="s">
        <v>150</v>
      </c>
      <c r="L34" s="41">
        <v>0</v>
      </c>
      <c r="M34" s="41">
        <v>228</v>
      </c>
      <c r="N34" s="41" t="s">
        <v>150</v>
      </c>
      <c r="O34" s="41" t="s">
        <v>150</v>
      </c>
      <c r="P34" s="41">
        <v>228</v>
      </c>
      <c r="Q34" s="41">
        <v>926</v>
      </c>
      <c r="R34" s="41" t="s">
        <v>150</v>
      </c>
      <c r="S34" s="41" t="s">
        <v>150</v>
      </c>
      <c r="T34" s="41">
        <v>264</v>
      </c>
      <c r="U34" s="41" t="s">
        <v>150</v>
      </c>
      <c r="V34" s="41">
        <v>264</v>
      </c>
      <c r="W34" s="41" t="s">
        <v>150</v>
      </c>
      <c r="X34" s="41" t="s">
        <v>150</v>
      </c>
      <c r="Y34" s="41" t="s">
        <v>150</v>
      </c>
      <c r="Z34" s="41" t="s">
        <v>150</v>
      </c>
      <c r="AA34" s="41" t="s">
        <v>150</v>
      </c>
      <c r="AB34" s="41">
        <v>0</v>
      </c>
      <c r="AC34" s="41">
        <v>76</v>
      </c>
      <c r="AD34" s="41" t="s">
        <v>150</v>
      </c>
      <c r="AE34" s="41" t="s">
        <v>150</v>
      </c>
      <c r="AF34" s="41">
        <v>76</v>
      </c>
      <c r="AG34" s="41">
        <v>340</v>
      </c>
      <c r="AH34" s="41" t="s">
        <v>150</v>
      </c>
      <c r="AI34" s="41" t="s">
        <v>150</v>
      </c>
      <c r="AJ34" s="41">
        <v>256</v>
      </c>
      <c r="AK34" s="41" t="s">
        <v>150</v>
      </c>
      <c r="AL34" s="41">
        <v>256</v>
      </c>
      <c r="AM34" s="41" t="s">
        <v>150</v>
      </c>
      <c r="AN34" s="41" t="s">
        <v>150</v>
      </c>
      <c r="AO34" s="41" t="s">
        <v>150</v>
      </c>
      <c r="AP34" s="41" t="s">
        <v>150</v>
      </c>
      <c r="AQ34" s="41" t="s">
        <v>150</v>
      </c>
      <c r="AR34" s="41">
        <v>0</v>
      </c>
      <c r="AS34" s="41">
        <v>86</v>
      </c>
      <c r="AT34" s="41" t="s">
        <v>150</v>
      </c>
      <c r="AU34" s="41" t="s">
        <v>150</v>
      </c>
      <c r="AV34" s="41">
        <v>86</v>
      </c>
      <c r="AW34" s="41">
        <v>342</v>
      </c>
      <c r="AX34" s="41" t="s">
        <v>150</v>
      </c>
      <c r="AY34" s="41" t="s">
        <v>150</v>
      </c>
      <c r="AZ34" s="41">
        <v>726</v>
      </c>
      <c r="BA34" s="41" t="s">
        <v>150</v>
      </c>
      <c r="BB34" s="41">
        <v>726</v>
      </c>
      <c r="BC34" s="41" t="s">
        <v>150</v>
      </c>
      <c r="BD34" s="41" t="s">
        <v>150</v>
      </c>
      <c r="BE34" s="41" t="s">
        <v>150</v>
      </c>
      <c r="BF34" s="41" t="s">
        <v>150</v>
      </c>
      <c r="BG34" s="41" t="s">
        <v>150</v>
      </c>
      <c r="BH34" s="41">
        <v>0</v>
      </c>
      <c r="BI34" s="41">
        <v>235</v>
      </c>
      <c r="BJ34" s="41" t="s">
        <v>150</v>
      </c>
      <c r="BK34" s="41" t="s">
        <v>150</v>
      </c>
      <c r="BL34" s="41">
        <v>235</v>
      </c>
      <c r="BM34" s="41">
        <v>961</v>
      </c>
      <c r="BN34" s="42" t="s">
        <v>150</v>
      </c>
      <c r="BO34" s="42" t="s">
        <v>150</v>
      </c>
      <c r="BP34" s="42">
        <v>2.754820936639113</v>
      </c>
      <c r="BQ34" s="42" t="s">
        <v>150</v>
      </c>
      <c r="BR34" s="42">
        <v>2.754820936639113</v>
      </c>
      <c r="BS34" s="42" t="s">
        <v>150</v>
      </c>
      <c r="BT34" s="42" t="s">
        <v>150</v>
      </c>
      <c r="BU34" s="42" t="s">
        <v>150</v>
      </c>
      <c r="BV34" s="42" t="s">
        <v>150</v>
      </c>
      <c r="BW34" s="42" t="s">
        <v>150</v>
      </c>
      <c r="BX34" s="42" t="s">
        <v>150</v>
      </c>
      <c r="BY34" s="42">
        <v>7.2340425531914887</v>
      </c>
      <c r="BZ34" s="42" t="s">
        <v>150</v>
      </c>
      <c r="CA34" s="42" t="s">
        <v>150</v>
      </c>
      <c r="CB34" s="42">
        <v>7.2340425531914887</v>
      </c>
      <c r="CC34" s="42">
        <v>3.8501560874089513</v>
      </c>
    </row>
    <row r="35" spans="1:81">
      <c r="A35" s="40" t="s">
        <v>38</v>
      </c>
      <c r="B35" s="41" t="s">
        <v>150</v>
      </c>
      <c r="C35" s="41">
        <v>598</v>
      </c>
      <c r="D35" s="41">
        <v>705</v>
      </c>
      <c r="E35" s="41">
        <v>273</v>
      </c>
      <c r="F35" s="41">
        <v>1576</v>
      </c>
      <c r="G35" s="41" t="s">
        <v>150</v>
      </c>
      <c r="H35" s="41">
        <v>1110</v>
      </c>
      <c r="I35" s="41" t="s">
        <v>150</v>
      </c>
      <c r="J35" s="41">
        <v>1110</v>
      </c>
      <c r="K35" s="41" t="s">
        <v>150</v>
      </c>
      <c r="L35" s="41">
        <v>1110</v>
      </c>
      <c r="M35" s="41">
        <v>1388</v>
      </c>
      <c r="N35" s="41">
        <v>31</v>
      </c>
      <c r="O35" s="41" t="s">
        <v>150</v>
      </c>
      <c r="P35" s="41">
        <v>1419</v>
      </c>
      <c r="Q35" s="41">
        <v>4105</v>
      </c>
      <c r="R35" s="41" t="s">
        <v>150</v>
      </c>
      <c r="S35" s="41">
        <v>226</v>
      </c>
      <c r="T35" s="41">
        <v>266</v>
      </c>
      <c r="U35" s="41">
        <v>119</v>
      </c>
      <c r="V35" s="41">
        <v>611</v>
      </c>
      <c r="W35" s="41" t="s">
        <v>150</v>
      </c>
      <c r="X35" s="41">
        <v>441</v>
      </c>
      <c r="Y35" s="41" t="s">
        <v>150</v>
      </c>
      <c r="Z35" s="41">
        <v>441</v>
      </c>
      <c r="AA35" s="41" t="s">
        <v>150</v>
      </c>
      <c r="AB35" s="41">
        <v>441</v>
      </c>
      <c r="AC35" s="41">
        <v>502</v>
      </c>
      <c r="AD35" s="41">
        <v>0</v>
      </c>
      <c r="AE35" s="41" t="s">
        <v>150</v>
      </c>
      <c r="AF35" s="41">
        <v>502</v>
      </c>
      <c r="AG35" s="41">
        <v>1554</v>
      </c>
      <c r="AH35" s="41" t="s">
        <v>150</v>
      </c>
      <c r="AI35" s="41">
        <v>205</v>
      </c>
      <c r="AJ35" s="41">
        <v>252</v>
      </c>
      <c r="AK35" s="41">
        <v>97</v>
      </c>
      <c r="AL35" s="41">
        <v>554</v>
      </c>
      <c r="AM35" s="41" t="s">
        <v>150</v>
      </c>
      <c r="AN35" s="41">
        <v>378</v>
      </c>
      <c r="AO35" s="41" t="s">
        <v>150</v>
      </c>
      <c r="AP35" s="41">
        <v>378</v>
      </c>
      <c r="AQ35" s="41" t="s">
        <v>150</v>
      </c>
      <c r="AR35" s="41">
        <v>378</v>
      </c>
      <c r="AS35" s="41">
        <v>494</v>
      </c>
      <c r="AT35" s="41">
        <v>11</v>
      </c>
      <c r="AU35" s="41" t="s">
        <v>150</v>
      </c>
      <c r="AV35" s="41">
        <v>505</v>
      </c>
      <c r="AW35" s="41">
        <v>1437</v>
      </c>
      <c r="AX35" s="41" t="s">
        <v>150</v>
      </c>
      <c r="AY35" s="41">
        <v>649</v>
      </c>
      <c r="AZ35" s="41">
        <v>795</v>
      </c>
      <c r="BA35" s="41">
        <v>296</v>
      </c>
      <c r="BB35" s="41">
        <v>1740</v>
      </c>
      <c r="BC35" s="41" t="s">
        <v>150</v>
      </c>
      <c r="BD35" s="41">
        <v>1275</v>
      </c>
      <c r="BE35" s="41" t="s">
        <v>150</v>
      </c>
      <c r="BF35" s="41">
        <v>1275</v>
      </c>
      <c r="BG35" s="41" t="s">
        <v>150</v>
      </c>
      <c r="BH35" s="41">
        <v>1275</v>
      </c>
      <c r="BI35" s="41">
        <v>1499</v>
      </c>
      <c r="BJ35" s="41" t="s">
        <v>150</v>
      </c>
      <c r="BK35" s="41" t="s">
        <v>150</v>
      </c>
      <c r="BL35" s="41">
        <v>1499</v>
      </c>
      <c r="BM35" s="41">
        <v>4514</v>
      </c>
      <c r="BN35" s="42" t="s">
        <v>150</v>
      </c>
      <c r="BO35" s="42">
        <v>4.6224961479198745</v>
      </c>
      <c r="BP35" s="42">
        <v>9.5597484276729539</v>
      </c>
      <c r="BQ35" s="42">
        <v>0.33783783783783994</v>
      </c>
      <c r="BR35" s="42">
        <v>6.1494252873563244</v>
      </c>
      <c r="BS35" s="42" t="s">
        <v>150</v>
      </c>
      <c r="BT35" s="42">
        <v>7.9999999999999964</v>
      </c>
      <c r="BU35" s="42" t="s">
        <v>150</v>
      </c>
      <c r="BV35" s="42">
        <v>7.9999999999999964</v>
      </c>
      <c r="BW35" s="42" t="s">
        <v>150</v>
      </c>
      <c r="BX35" s="42">
        <v>7.9999999999999964</v>
      </c>
      <c r="BY35" s="42">
        <v>6.871247498332222</v>
      </c>
      <c r="BZ35" s="42" t="s">
        <v>150</v>
      </c>
      <c r="CA35" s="42" t="s">
        <v>150</v>
      </c>
      <c r="CB35" s="42">
        <v>5.5370246831220822</v>
      </c>
      <c r="CC35" s="42">
        <v>6.4687638458130303</v>
      </c>
    </row>
    <row r="36" spans="1:81">
      <c r="A36" s="40" t="s">
        <v>39</v>
      </c>
      <c r="B36" s="41" t="s">
        <v>150</v>
      </c>
      <c r="C36" s="41">
        <v>718</v>
      </c>
      <c r="D36" s="41" t="s">
        <v>150</v>
      </c>
      <c r="E36" s="41">
        <v>87</v>
      </c>
      <c r="F36" s="41">
        <v>805</v>
      </c>
      <c r="G36" s="41" t="s">
        <v>150</v>
      </c>
      <c r="H36" s="41" t="s">
        <v>150</v>
      </c>
      <c r="I36" s="41" t="s">
        <v>150</v>
      </c>
      <c r="J36" s="41" t="s">
        <v>150</v>
      </c>
      <c r="K36" s="41">
        <v>406</v>
      </c>
      <c r="L36" s="41">
        <v>406</v>
      </c>
      <c r="M36" s="41">
        <v>2424</v>
      </c>
      <c r="N36" s="41">
        <v>23</v>
      </c>
      <c r="O36" s="41" t="s">
        <v>150</v>
      </c>
      <c r="P36" s="41">
        <v>2447</v>
      </c>
      <c r="Q36" s="41">
        <v>3658</v>
      </c>
      <c r="R36" s="41" t="s">
        <v>150</v>
      </c>
      <c r="S36" s="41">
        <v>273</v>
      </c>
      <c r="T36" s="41" t="s">
        <v>150</v>
      </c>
      <c r="U36" s="41">
        <v>24</v>
      </c>
      <c r="V36" s="41">
        <v>297</v>
      </c>
      <c r="W36" s="41" t="s">
        <v>150</v>
      </c>
      <c r="X36" s="41" t="s">
        <v>150</v>
      </c>
      <c r="Y36" s="41" t="s">
        <v>150</v>
      </c>
      <c r="Z36" s="41" t="s">
        <v>150</v>
      </c>
      <c r="AA36" s="41">
        <v>134</v>
      </c>
      <c r="AB36" s="41">
        <v>134</v>
      </c>
      <c r="AC36" s="41">
        <v>895</v>
      </c>
      <c r="AD36" s="41">
        <v>0</v>
      </c>
      <c r="AE36" s="41" t="s">
        <v>150</v>
      </c>
      <c r="AF36" s="41">
        <v>895</v>
      </c>
      <c r="AG36" s="41">
        <v>1326</v>
      </c>
      <c r="AH36" s="41" t="s">
        <v>150</v>
      </c>
      <c r="AI36" s="41">
        <v>237</v>
      </c>
      <c r="AJ36" s="41" t="s">
        <v>150</v>
      </c>
      <c r="AK36" s="41">
        <v>38</v>
      </c>
      <c r="AL36" s="41">
        <v>275</v>
      </c>
      <c r="AM36" s="41" t="s">
        <v>150</v>
      </c>
      <c r="AN36" s="41" t="s">
        <v>150</v>
      </c>
      <c r="AO36" s="41" t="s">
        <v>150</v>
      </c>
      <c r="AP36" s="41" t="s">
        <v>150</v>
      </c>
      <c r="AQ36" s="41">
        <v>138</v>
      </c>
      <c r="AR36" s="41">
        <v>138</v>
      </c>
      <c r="AS36" s="41">
        <v>807</v>
      </c>
      <c r="AT36" s="41">
        <v>23</v>
      </c>
      <c r="AU36" s="41" t="s">
        <v>150</v>
      </c>
      <c r="AV36" s="41">
        <v>830</v>
      </c>
      <c r="AW36" s="41">
        <v>1243</v>
      </c>
      <c r="AX36" s="41" t="s">
        <v>150</v>
      </c>
      <c r="AY36" s="41">
        <v>812</v>
      </c>
      <c r="AZ36" s="41" t="s">
        <v>150</v>
      </c>
      <c r="BA36" s="41">
        <v>79</v>
      </c>
      <c r="BB36" s="41">
        <v>891</v>
      </c>
      <c r="BC36" s="41" t="s">
        <v>150</v>
      </c>
      <c r="BD36" s="41" t="s">
        <v>150</v>
      </c>
      <c r="BE36" s="41" t="s">
        <v>150</v>
      </c>
      <c r="BF36" s="41" t="s">
        <v>150</v>
      </c>
      <c r="BG36" s="41">
        <v>421</v>
      </c>
      <c r="BH36" s="41">
        <v>421</v>
      </c>
      <c r="BI36" s="41">
        <v>2653</v>
      </c>
      <c r="BJ36" s="41" t="s">
        <v>150</v>
      </c>
      <c r="BK36" s="41" t="s">
        <v>150</v>
      </c>
      <c r="BL36" s="41">
        <v>2653</v>
      </c>
      <c r="BM36" s="41">
        <v>3965</v>
      </c>
      <c r="BN36" s="42" t="s">
        <v>150</v>
      </c>
      <c r="BO36" s="42">
        <v>7.1428571428571397</v>
      </c>
      <c r="BP36" s="42" t="s">
        <v>150</v>
      </c>
      <c r="BQ36" s="42">
        <v>7.5949367088607556</v>
      </c>
      <c r="BR36" s="42">
        <v>7.1829405162738507</v>
      </c>
      <c r="BS36" s="42" t="s">
        <v>150</v>
      </c>
      <c r="BT36" s="42" t="s">
        <v>150</v>
      </c>
      <c r="BU36" s="42" t="s">
        <v>150</v>
      </c>
      <c r="BV36" s="42" t="s">
        <v>150</v>
      </c>
      <c r="BW36" s="42">
        <v>4.5130641330166306</v>
      </c>
      <c r="BX36" s="42">
        <v>4.5130641330166306</v>
      </c>
      <c r="BY36" s="42">
        <v>5.3147380324161331</v>
      </c>
      <c r="BZ36" s="42" t="s">
        <v>150</v>
      </c>
      <c r="CA36" s="42" t="s">
        <v>150</v>
      </c>
      <c r="CB36" s="42">
        <v>5.3147380324161331</v>
      </c>
      <c r="CC36" s="42">
        <v>5.649432534678434</v>
      </c>
    </row>
    <row r="37" spans="1:81">
      <c r="A37" s="40" t="s">
        <v>40</v>
      </c>
      <c r="B37" s="41">
        <v>32</v>
      </c>
      <c r="C37" s="41">
        <v>716</v>
      </c>
      <c r="D37" s="41">
        <v>3646</v>
      </c>
      <c r="E37" s="41">
        <v>1546</v>
      </c>
      <c r="F37" s="41">
        <v>5908</v>
      </c>
      <c r="G37" s="41">
        <v>889</v>
      </c>
      <c r="H37" s="41">
        <v>3198</v>
      </c>
      <c r="I37" s="41">
        <v>49</v>
      </c>
      <c r="J37" s="41">
        <v>4136</v>
      </c>
      <c r="K37" s="41" t="s">
        <v>150</v>
      </c>
      <c r="L37" s="41">
        <v>4136</v>
      </c>
      <c r="M37" s="41">
        <v>4229</v>
      </c>
      <c r="N37" s="41">
        <v>140</v>
      </c>
      <c r="O37" s="41" t="s">
        <v>150</v>
      </c>
      <c r="P37" s="41">
        <v>4369</v>
      </c>
      <c r="Q37" s="41">
        <v>14445</v>
      </c>
      <c r="R37" s="41">
        <v>0</v>
      </c>
      <c r="S37" s="41">
        <v>286</v>
      </c>
      <c r="T37" s="41">
        <v>1404</v>
      </c>
      <c r="U37" s="41">
        <v>536</v>
      </c>
      <c r="V37" s="41">
        <v>2226</v>
      </c>
      <c r="W37" s="41">
        <v>385</v>
      </c>
      <c r="X37" s="41">
        <v>1453</v>
      </c>
      <c r="Y37" s="41">
        <v>46</v>
      </c>
      <c r="Z37" s="41">
        <v>1884</v>
      </c>
      <c r="AA37" s="41" t="s">
        <v>150</v>
      </c>
      <c r="AB37" s="41">
        <v>1884</v>
      </c>
      <c r="AC37" s="41">
        <v>1655</v>
      </c>
      <c r="AD37" s="41">
        <v>77</v>
      </c>
      <c r="AE37" s="41" t="s">
        <v>150</v>
      </c>
      <c r="AF37" s="41">
        <v>1732</v>
      </c>
      <c r="AG37" s="41">
        <v>5842</v>
      </c>
      <c r="AH37" s="41">
        <v>2</v>
      </c>
      <c r="AI37" s="41">
        <v>226</v>
      </c>
      <c r="AJ37" s="41">
        <v>1237</v>
      </c>
      <c r="AK37" s="41">
        <v>543</v>
      </c>
      <c r="AL37" s="41">
        <v>2006</v>
      </c>
      <c r="AM37" s="41">
        <v>292</v>
      </c>
      <c r="AN37" s="41">
        <v>1044</v>
      </c>
      <c r="AO37" s="41">
        <v>20</v>
      </c>
      <c r="AP37" s="41">
        <v>1356</v>
      </c>
      <c r="AQ37" s="41" t="s">
        <v>150</v>
      </c>
      <c r="AR37" s="41">
        <v>1356</v>
      </c>
      <c r="AS37" s="41">
        <v>1395</v>
      </c>
      <c r="AT37" s="41">
        <v>41</v>
      </c>
      <c r="AU37" s="41" t="s">
        <v>150</v>
      </c>
      <c r="AV37" s="41">
        <v>1436</v>
      </c>
      <c r="AW37" s="41">
        <v>4800</v>
      </c>
      <c r="AX37" s="41">
        <v>46</v>
      </c>
      <c r="AY37" s="41">
        <v>816</v>
      </c>
      <c r="AZ37" s="41">
        <v>3957</v>
      </c>
      <c r="BA37" s="41">
        <v>1451</v>
      </c>
      <c r="BB37" s="41">
        <v>6224</v>
      </c>
      <c r="BC37" s="41">
        <v>1033</v>
      </c>
      <c r="BD37" s="41">
        <v>3668</v>
      </c>
      <c r="BE37" s="41">
        <v>69</v>
      </c>
      <c r="BF37" s="41">
        <v>4770</v>
      </c>
      <c r="BG37" s="41" t="s">
        <v>150</v>
      </c>
      <c r="BH37" s="41">
        <v>4770</v>
      </c>
      <c r="BI37" s="41">
        <v>4599</v>
      </c>
      <c r="BJ37" s="41">
        <v>189</v>
      </c>
      <c r="BK37" s="41" t="s">
        <v>150</v>
      </c>
      <c r="BL37" s="41">
        <v>4788</v>
      </c>
      <c r="BM37" s="41">
        <v>15828</v>
      </c>
      <c r="BN37" s="42">
        <v>34.782608695652172</v>
      </c>
      <c r="BO37" s="42">
        <v>4.9019607843137303</v>
      </c>
      <c r="BP37" s="42">
        <v>3.6391205458680798</v>
      </c>
      <c r="BQ37" s="42">
        <v>-6.0647829083390725</v>
      </c>
      <c r="BR37" s="42">
        <v>1.5424164524421635</v>
      </c>
      <c r="BS37" s="42">
        <v>4.9370764762826758</v>
      </c>
      <c r="BT37" s="42">
        <v>1.6630316248636867</v>
      </c>
      <c r="BU37" s="42">
        <v>-8.6956521739130377</v>
      </c>
      <c r="BV37" s="42">
        <v>2.2222222222222254</v>
      </c>
      <c r="BW37" s="42" t="s">
        <v>150</v>
      </c>
      <c r="BX37" s="42">
        <v>2.2222222222222254</v>
      </c>
      <c r="BY37" s="42">
        <v>2.3918243096325287</v>
      </c>
      <c r="BZ37" s="42">
        <v>6.8783068783068835</v>
      </c>
      <c r="CA37" s="42" t="s">
        <v>150</v>
      </c>
      <c r="CB37" s="42">
        <v>2.5689223057644095</v>
      </c>
      <c r="CC37" s="42">
        <v>2.1544099064948141</v>
      </c>
    </row>
    <row r="38" spans="1:81">
      <c r="A38" s="40" t="s">
        <v>41</v>
      </c>
      <c r="B38" s="41" t="s">
        <v>150</v>
      </c>
      <c r="C38" s="41">
        <v>231</v>
      </c>
      <c r="D38" s="41">
        <v>961</v>
      </c>
      <c r="E38" s="41">
        <v>270</v>
      </c>
      <c r="F38" s="41">
        <v>1462</v>
      </c>
      <c r="G38" s="41">
        <v>276</v>
      </c>
      <c r="H38" s="41">
        <v>1202</v>
      </c>
      <c r="I38" s="41">
        <v>94</v>
      </c>
      <c r="J38" s="41">
        <v>1572</v>
      </c>
      <c r="K38" s="41">
        <v>413</v>
      </c>
      <c r="L38" s="41">
        <v>1985</v>
      </c>
      <c r="M38" s="41">
        <v>1466</v>
      </c>
      <c r="N38" s="41" t="s">
        <v>150</v>
      </c>
      <c r="O38" s="41" t="s">
        <v>150</v>
      </c>
      <c r="P38" s="41">
        <v>1466</v>
      </c>
      <c r="Q38" s="41">
        <v>4913</v>
      </c>
      <c r="R38" s="41" t="s">
        <v>150</v>
      </c>
      <c r="S38" s="41">
        <v>67</v>
      </c>
      <c r="T38" s="41">
        <v>355</v>
      </c>
      <c r="U38" s="41">
        <v>81</v>
      </c>
      <c r="V38" s="41">
        <v>503</v>
      </c>
      <c r="W38" s="41">
        <v>94</v>
      </c>
      <c r="X38" s="41">
        <v>488</v>
      </c>
      <c r="Y38" s="41">
        <v>53</v>
      </c>
      <c r="Z38" s="41">
        <v>635</v>
      </c>
      <c r="AA38" s="41">
        <v>168</v>
      </c>
      <c r="AB38" s="41">
        <v>803</v>
      </c>
      <c r="AC38" s="41">
        <v>487</v>
      </c>
      <c r="AD38" s="41" t="s">
        <v>150</v>
      </c>
      <c r="AE38" s="41" t="s">
        <v>150</v>
      </c>
      <c r="AF38" s="41">
        <v>487</v>
      </c>
      <c r="AG38" s="41">
        <v>1793</v>
      </c>
      <c r="AH38" s="41" t="s">
        <v>150</v>
      </c>
      <c r="AI38" s="41">
        <v>74</v>
      </c>
      <c r="AJ38" s="41">
        <v>313</v>
      </c>
      <c r="AK38" s="41">
        <v>96</v>
      </c>
      <c r="AL38" s="41">
        <v>483</v>
      </c>
      <c r="AM38" s="41">
        <v>97</v>
      </c>
      <c r="AN38" s="41">
        <v>385</v>
      </c>
      <c r="AO38" s="41">
        <v>30</v>
      </c>
      <c r="AP38" s="41">
        <v>512</v>
      </c>
      <c r="AQ38" s="41">
        <v>144</v>
      </c>
      <c r="AR38" s="41">
        <v>656</v>
      </c>
      <c r="AS38" s="41">
        <v>505</v>
      </c>
      <c r="AT38" s="41" t="s">
        <v>150</v>
      </c>
      <c r="AU38" s="41" t="s">
        <v>150</v>
      </c>
      <c r="AV38" s="41">
        <v>505</v>
      </c>
      <c r="AW38" s="41">
        <v>1644</v>
      </c>
      <c r="AX38" s="41" t="s">
        <v>150</v>
      </c>
      <c r="AY38" s="41">
        <v>230</v>
      </c>
      <c r="AZ38" s="41">
        <v>1056</v>
      </c>
      <c r="BA38" s="41">
        <v>223</v>
      </c>
      <c r="BB38" s="41">
        <v>1509</v>
      </c>
      <c r="BC38" s="41">
        <v>310</v>
      </c>
      <c r="BD38" s="41">
        <v>1345</v>
      </c>
      <c r="BE38" s="41">
        <v>141</v>
      </c>
      <c r="BF38" s="41">
        <v>1796</v>
      </c>
      <c r="BG38" s="41">
        <v>459</v>
      </c>
      <c r="BH38" s="41">
        <v>2255</v>
      </c>
      <c r="BI38" s="41">
        <v>1590</v>
      </c>
      <c r="BJ38" s="41" t="s">
        <v>150</v>
      </c>
      <c r="BK38" s="41" t="s">
        <v>150</v>
      </c>
      <c r="BL38" s="41">
        <v>1590</v>
      </c>
      <c r="BM38" s="41">
        <v>5354</v>
      </c>
      <c r="BN38" s="42" t="s">
        <v>150</v>
      </c>
      <c r="BO38" s="42">
        <v>2.6086956521739091</v>
      </c>
      <c r="BP38" s="42">
        <v>5.0189393939393927</v>
      </c>
      <c r="BQ38" s="42">
        <v>-14.34977578475336</v>
      </c>
      <c r="BR38" s="42">
        <v>1.7892644135188873</v>
      </c>
      <c r="BS38" s="42">
        <v>11.935483870967744</v>
      </c>
      <c r="BT38" s="42">
        <v>2.9739776951672847</v>
      </c>
      <c r="BU38" s="42">
        <v>17.021276595744684</v>
      </c>
      <c r="BV38" s="42">
        <v>5.6236080178173715</v>
      </c>
      <c r="BW38" s="42">
        <v>4.7930283224400849</v>
      </c>
      <c r="BX38" s="42">
        <v>5.4545454545454568</v>
      </c>
      <c r="BY38" s="42">
        <v>8.930817610062892</v>
      </c>
      <c r="BZ38" s="42" t="s">
        <v>150</v>
      </c>
      <c r="CA38" s="42" t="s">
        <v>150</v>
      </c>
      <c r="CB38" s="42">
        <v>8.930817610062892</v>
      </c>
      <c r="CC38" s="42">
        <v>5.4538662682106835</v>
      </c>
    </row>
    <row r="39" spans="1:81">
      <c r="A39" s="40" t="s">
        <v>42</v>
      </c>
      <c r="B39" s="41">
        <v>18</v>
      </c>
      <c r="C39" s="41">
        <v>547</v>
      </c>
      <c r="D39" s="41" t="s">
        <v>150</v>
      </c>
      <c r="E39" s="41" t="s">
        <v>150</v>
      </c>
      <c r="F39" s="41">
        <v>547</v>
      </c>
      <c r="G39" s="41" t="s">
        <v>150</v>
      </c>
      <c r="H39" s="41" t="s">
        <v>150</v>
      </c>
      <c r="I39" s="41" t="s">
        <v>150</v>
      </c>
      <c r="J39" s="41" t="s">
        <v>150</v>
      </c>
      <c r="K39" s="41" t="s">
        <v>150</v>
      </c>
      <c r="L39" s="41">
        <v>0</v>
      </c>
      <c r="M39" s="41">
        <v>1770</v>
      </c>
      <c r="N39" s="41" t="s">
        <v>150</v>
      </c>
      <c r="O39" s="41" t="s">
        <v>150</v>
      </c>
      <c r="P39" s="41">
        <v>1770</v>
      </c>
      <c r="Q39" s="41">
        <v>2335</v>
      </c>
      <c r="R39" s="41">
        <v>0</v>
      </c>
      <c r="S39" s="41">
        <v>227</v>
      </c>
      <c r="T39" s="41" t="s">
        <v>150</v>
      </c>
      <c r="U39" s="41" t="s">
        <v>150</v>
      </c>
      <c r="V39" s="41">
        <v>227</v>
      </c>
      <c r="W39" s="41" t="s">
        <v>150</v>
      </c>
      <c r="X39" s="41" t="s">
        <v>150</v>
      </c>
      <c r="Y39" s="41" t="s">
        <v>150</v>
      </c>
      <c r="Z39" s="41" t="s">
        <v>150</v>
      </c>
      <c r="AA39" s="41" t="s">
        <v>150</v>
      </c>
      <c r="AB39" s="41">
        <v>0</v>
      </c>
      <c r="AC39" s="41">
        <v>687</v>
      </c>
      <c r="AD39" s="41" t="s">
        <v>150</v>
      </c>
      <c r="AE39" s="41" t="s">
        <v>150</v>
      </c>
      <c r="AF39" s="41">
        <v>687</v>
      </c>
      <c r="AG39" s="41">
        <v>914</v>
      </c>
      <c r="AH39" s="41">
        <v>6</v>
      </c>
      <c r="AI39" s="41">
        <v>197</v>
      </c>
      <c r="AJ39" s="41" t="s">
        <v>150</v>
      </c>
      <c r="AK39" s="41" t="s">
        <v>150</v>
      </c>
      <c r="AL39" s="41">
        <v>197</v>
      </c>
      <c r="AM39" s="41" t="s">
        <v>150</v>
      </c>
      <c r="AN39" s="41" t="s">
        <v>150</v>
      </c>
      <c r="AO39" s="41" t="s">
        <v>150</v>
      </c>
      <c r="AP39" s="41" t="s">
        <v>150</v>
      </c>
      <c r="AQ39" s="41" t="s">
        <v>150</v>
      </c>
      <c r="AR39" s="41">
        <v>0</v>
      </c>
      <c r="AS39" s="41">
        <v>605</v>
      </c>
      <c r="AT39" s="41" t="s">
        <v>150</v>
      </c>
      <c r="AU39" s="41" t="s">
        <v>150</v>
      </c>
      <c r="AV39" s="41">
        <v>605</v>
      </c>
      <c r="AW39" s="41">
        <v>808</v>
      </c>
      <c r="AX39" s="41">
        <v>38</v>
      </c>
      <c r="AY39" s="41">
        <v>604</v>
      </c>
      <c r="AZ39" s="41" t="s">
        <v>150</v>
      </c>
      <c r="BA39" s="41" t="s">
        <v>150</v>
      </c>
      <c r="BB39" s="41">
        <v>604</v>
      </c>
      <c r="BC39" s="41" t="s">
        <v>150</v>
      </c>
      <c r="BD39" s="41" t="s">
        <v>150</v>
      </c>
      <c r="BE39" s="41" t="s">
        <v>150</v>
      </c>
      <c r="BF39" s="41" t="s">
        <v>150</v>
      </c>
      <c r="BG39" s="41" t="s">
        <v>150</v>
      </c>
      <c r="BH39" s="41">
        <v>0</v>
      </c>
      <c r="BI39" s="41">
        <v>2010</v>
      </c>
      <c r="BJ39" s="41" t="s">
        <v>150</v>
      </c>
      <c r="BK39" s="41" t="s">
        <v>150</v>
      </c>
      <c r="BL39" s="41">
        <v>2010</v>
      </c>
      <c r="BM39" s="41">
        <v>2652</v>
      </c>
      <c r="BN39" s="42">
        <v>68.421052631578945</v>
      </c>
      <c r="BO39" s="42">
        <v>4.4701986754966843</v>
      </c>
      <c r="BP39" s="42" t="s">
        <v>150</v>
      </c>
      <c r="BQ39" s="42" t="s">
        <v>150</v>
      </c>
      <c r="BR39" s="42">
        <v>4.4701986754966843</v>
      </c>
      <c r="BS39" s="42" t="s">
        <v>150</v>
      </c>
      <c r="BT39" s="42" t="s">
        <v>150</v>
      </c>
      <c r="BU39" s="42" t="s">
        <v>150</v>
      </c>
      <c r="BV39" s="42" t="s">
        <v>150</v>
      </c>
      <c r="BW39" s="42" t="s">
        <v>150</v>
      </c>
      <c r="BX39" s="42" t="s">
        <v>150</v>
      </c>
      <c r="BY39" s="42">
        <v>7.8606965174129346</v>
      </c>
      <c r="BZ39" s="42" t="s">
        <v>150</v>
      </c>
      <c r="CA39" s="42" t="s">
        <v>150</v>
      </c>
      <c r="CB39" s="42">
        <v>7.8606965174129346</v>
      </c>
      <c r="CC39" s="42">
        <v>7.9562594268476676</v>
      </c>
    </row>
    <row r="40" spans="1:81">
      <c r="A40" s="40" t="s">
        <v>43</v>
      </c>
      <c r="B40" s="41">
        <v>264</v>
      </c>
      <c r="C40" s="41" t="s">
        <v>150</v>
      </c>
      <c r="D40" s="41">
        <v>1575</v>
      </c>
      <c r="E40" s="41">
        <v>110</v>
      </c>
      <c r="F40" s="41">
        <v>1685</v>
      </c>
      <c r="G40" s="41" t="s">
        <v>150</v>
      </c>
      <c r="H40" s="41" t="s">
        <v>150</v>
      </c>
      <c r="I40" s="41" t="s">
        <v>150</v>
      </c>
      <c r="J40" s="41" t="s">
        <v>150</v>
      </c>
      <c r="K40" s="41">
        <v>297</v>
      </c>
      <c r="L40" s="41">
        <v>297</v>
      </c>
      <c r="M40" s="41">
        <v>4929</v>
      </c>
      <c r="N40" s="41">
        <v>76</v>
      </c>
      <c r="O40" s="41" t="s">
        <v>150</v>
      </c>
      <c r="P40" s="41">
        <v>5005</v>
      </c>
      <c r="Q40" s="41">
        <v>7251</v>
      </c>
      <c r="R40" s="41">
        <v>0</v>
      </c>
      <c r="S40" s="41" t="s">
        <v>150</v>
      </c>
      <c r="T40" s="41">
        <v>550</v>
      </c>
      <c r="U40" s="41">
        <v>31</v>
      </c>
      <c r="V40" s="41">
        <v>581</v>
      </c>
      <c r="W40" s="41" t="s">
        <v>150</v>
      </c>
      <c r="X40" s="41" t="s">
        <v>150</v>
      </c>
      <c r="Y40" s="41" t="s">
        <v>150</v>
      </c>
      <c r="Z40" s="41" t="s">
        <v>150</v>
      </c>
      <c r="AA40" s="41">
        <v>132</v>
      </c>
      <c r="AB40" s="41">
        <v>132</v>
      </c>
      <c r="AC40" s="41">
        <v>1586</v>
      </c>
      <c r="AD40" s="41">
        <v>32</v>
      </c>
      <c r="AE40" s="41" t="s">
        <v>150</v>
      </c>
      <c r="AF40" s="41">
        <v>1618</v>
      </c>
      <c r="AG40" s="41">
        <v>2331</v>
      </c>
      <c r="AH40" s="41">
        <v>97</v>
      </c>
      <c r="AI40" s="41" t="s">
        <v>150</v>
      </c>
      <c r="AJ40" s="41">
        <v>510</v>
      </c>
      <c r="AK40" s="41">
        <v>36</v>
      </c>
      <c r="AL40" s="41">
        <v>546</v>
      </c>
      <c r="AM40" s="41" t="s">
        <v>150</v>
      </c>
      <c r="AN40" s="41" t="s">
        <v>150</v>
      </c>
      <c r="AO40" s="41" t="s">
        <v>150</v>
      </c>
      <c r="AP40" s="41" t="s">
        <v>150</v>
      </c>
      <c r="AQ40" s="41">
        <v>103</v>
      </c>
      <c r="AR40" s="41">
        <v>103</v>
      </c>
      <c r="AS40" s="41">
        <v>1614</v>
      </c>
      <c r="AT40" s="41">
        <v>25</v>
      </c>
      <c r="AU40" s="41" t="s">
        <v>150</v>
      </c>
      <c r="AV40" s="41">
        <v>1639</v>
      </c>
      <c r="AW40" s="41">
        <v>2385</v>
      </c>
      <c r="AX40" s="41">
        <v>265</v>
      </c>
      <c r="AY40" s="41" t="s">
        <v>150</v>
      </c>
      <c r="AZ40" s="41">
        <v>1689</v>
      </c>
      <c r="BA40" s="41">
        <v>104</v>
      </c>
      <c r="BB40" s="41">
        <v>1793</v>
      </c>
      <c r="BC40" s="41" t="s">
        <v>150</v>
      </c>
      <c r="BD40" s="41" t="s">
        <v>150</v>
      </c>
      <c r="BE40" s="41" t="s">
        <v>150</v>
      </c>
      <c r="BF40" s="41" t="s">
        <v>150</v>
      </c>
      <c r="BG40" s="41">
        <v>359</v>
      </c>
      <c r="BH40" s="41">
        <v>359</v>
      </c>
      <c r="BI40" s="41">
        <v>5184</v>
      </c>
      <c r="BJ40" s="41">
        <v>57</v>
      </c>
      <c r="BK40" s="41" t="s">
        <v>150</v>
      </c>
      <c r="BL40" s="41">
        <v>5241</v>
      </c>
      <c r="BM40" s="41">
        <v>7658</v>
      </c>
      <c r="BN40" s="42">
        <v>36.981132075471699</v>
      </c>
      <c r="BO40" s="42" t="s">
        <v>150</v>
      </c>
      <c r="BP40" s="42">
        <v>4.381290704558916</v>
      </c>
      <c r="BQ40" s="42">
        <v>-0.96153846153845812</v>
      </c>
      <c r="BR40" s="42">
        <v>4.0713887339654198</v>
      </c>
      <c r="BS40" s="42" t="s">
        <v>150</v>
      </c>
      <c r="BT40" s="42" t="s">
        <v>150</v>
      </c>
      <c r="BU40" s="42" t="s">
        <v>150</v>
      </c>
      <c r="BV40" s="42" t="s">
        <v>150</v>
      </c>
      <c r="BW40" s="42">
        <v>9.1922005571030692</v>
      </c>
      <c r="BX40" s="42">
        <v>9.1922005571030692</v>
      </c>
      <c r="BY40" s="42">
        <v>5.4591049382716079</v>
      </c>
      <c r="BZ40" s="42">
        <v>-45.614035087719309</v>
      </c>
      <c r="CA40" s="42" t="s">
        <v>150</v>
      </c>
      <c r="CB40" s="42">
        <v>4.9036443426826892</v>
      </c>
      <c r="CC40" s="42">
        <v>6.0198485244189133</v>
      </c>
    </row>
    <row r="41" spans="1:81">
      <c r="A41" s="40" t="s">
        <v>44</v>
      </c>
      <c r="B41" s="41">
        <v>9</v>
      </c>
      <c r="C41" s="41">
        <v>1068</v>
      </c>
      <c r="D41" s="41">
        <v>1402</v>
      </c>
      <c r="E41" s="41">
        <v>627</v>
      </c>
      <c r="F41" s="41">
        <v>3097</v>
      </c>
      <c r="G41" s="41" t="s">
        <v>150</v>
      </c>
      <c r="H41" s="41">
        <v>997</v>
      </c>
      <c r="I41" s="41">
        <v>179</v>
      </c>
      <c r="J41" s="41">
        <v>1176</v>
      </c>
      <c r="K41" s="41" t="s">
        <v>150</v>
      </c>
      <c r="L41" s="41">
        <v>1176</v>
      </c>
      <c r="M41" s="41">
        <v>1972</v>
      </c>
      <c r="N41" s="41" t="s">
        <v>150</v>
      </c>
      <c r="O41" s="41" t="s">
        <v>150</v>
      </c>
      <c r="P41" s="41">
        <v>1972</v>
      </c>
      <c r="Q41" s="41">
        <v>6254</v>
      </c>
      <c r="R41" s="41">
        <v>0</v>
      </c>
      <c r="S41" s="41">
        <v>360</v>
      </c>
      <c r="T41" s="41">
        <v>471</v>
      </c>
      <c r="U41" s="41">
        <v>228</v>
      </c>
      <c r="V41" s="41">
        <v>1059</v>
      </c>
      <c r="W41" s="41" t="s">
        <v>150</v>
      </c>
      <c r="X41" s="41">
        <v>388</v>
      </c>
      <c r="Y41" s="41">
        <v>67</v>
      </c>
      <c r="Z41" s="41">
        <v>455</v>
      </c>
      <c r="AA41" s="41" t="s">
        <v>150</v>
      </c>
      <c r="AB41" s="41">
        <v>455</v>
      </c>
      <c r="AC41" s="41">
        <v>752</v>
      </c>
      <c r="AD41" s="41" t="s">
        <v>150</v>
      </c>
      <c r="AE41" s="41" t="s">
        <v>150</v>
      </c>
      <c r="AF41" s="41">
        <v>752</v>
      </c>
      <c r="AG41" s="41">
        <v>2266</v>
      </c>
      <c r="AH41" s="41">
        <v>4</v>
      </c>
      <c r="AI41" s="41">
        <v>400</v>
      </c>
      <c r="AJ41" s="41">
        <v>486</v>
      </c>
      <c r="AK41" s="41">
        <v>209</v>
      </c>
      <c r="AL41" s="41">
        <v>1095</v>
      </c>
      <c r="AM41" s="41" t="s">
        <v>150</v>
      </c>
      <c r="AN41" s="41">
        <v>362</v>
      </c>
      <c r="AO41" s="41">
        <v>54</v>
      </c>
      <c r="AP41" s="41">
        <v>416</v>
      </c>
      <c r="AQ41" s="41" t="s">
        <v>150</v>
      </c>
      <c r="AR41" s="41">
        <v>416</v>
      </c>
      <c r="AS41" s="41">
        <v>705</v>
      </c>
      <c r="AT41" s="41" t="s">
        <v>150</v>
      </c>
      <c r="AU41" s="41" t="s">
        <v>150</v>
      </c>
      <c r="AV41" s="41">
        <v>705</v>
      </c>
      <c r="AW41" s="41">
        <v>2220</v>
      </c>
      <c r="AX41" s="41">
        <v>6</v>
      </c>
      <c r="AY41" s="41">
        <v>1121</v>
      </c>
      <c r="AZ41" s="41">
        <v>1507</v>
      </c>
      <c r="BA41" s="41">
        <v>651</v>
      </c>
      <c r="BB41" s="41">
        <v>3279</v>
      </c>
      <c r="BC41" s="41" t="s">
        <v>150</v>
      </c>
      <c r="BD41" s="41">
        <v>1131</v>
      </c>
      <c r="BE41" s="41">
        <v>189</v>
      </c>
      <c r="BF41" s="41">
        <v>1320</v>
      </c>
      <c r="BG41" s="41" t="s">
        <v>150</v>
      </c>
      <c r="BH41" s="41">
        <v>1320</v>
      </c>
      <c r="BI41" s="41">
        <v>2086</v>
      </c>
      <c r="BJ41" s="41" t="s">
        <v>150</v>
      </c>
      <c r="BK41" s="41" t="s">
        <v>150</v>
      </c>
      <c r="BL41" s="41">
        <v>2086</v>
      </c>
      <c r="BM41" s="41">
        <v>6691</v>
      </c>
      <c r="BN41" s="42">
        <v>16.666666666666664</v>
      </c>
      <c r="BO41" s="42">
        <v>8.2961641391614656</v>
      </c>
      <c r="BP41" s="42">
        <v>7.9628400796283971</v>
      </c>
      <c r="BQ41" s="42">
        <v>0.76804915514593342</v>
      </c>
      <c r="BR41" s="42">
        <v>6.6483684050015253</v>
      </c>
      <c r="BS41" s="42" t="s">
        <v>150</v>
      </c>
      <c r="BT41" s="42">
        <v>9.5490716180371304</v>
      </c>
      <c r="BU41" s="42">
        <v>-1.5873015873015817</v>
      </c>
      <c r="BV41" s="42">
        <v>7.9545454545454586</v>
      </c>
      <c r="BW41" s="42" t="s">
        <v>150</v>
      </c>
      <c r="BX41" s="42">
        <v>7.9545454545454586</v>
      </c>
      <c r="BY41" s="42">
        <v>3.2118887823585851</v>
      </c>
      <c r="BZ41" s="42" t="s">
        <v>150</v>
      </c>
      <c r="CA41" s="42" t="s">
        <v>150</v>
      </c>
      <c r="CB41" s="42">
        <v>3.2118887823585851</v>
      </c>
      <c r="CC41" s="42">
        <v>5.8436706023015983</v>
      </c>
    </row>
    <row r="42" spans="1:81">
      <c r="A42" s="40" t="s">
        <v>45</v>
      </c>
      <c r="B42" s="41" t="s">
        <v>150</v>
      </c>
      <c r="C42" s="41">
        <v>1064</v>
      </c>
      <c r="D42" s="41">
        <v>1135</v>
      </c>
      <c r="E42" s="41">
        <v>171</v>
      </c>
      <c r="F42" s="41">
        <v>2370</v>
      </c>
      <c r="G42" s="41" t="s">
        <v>150</v>
      </c>
      <c r="H42" s="41" t="s">
        <v>150</v>
      </c>
      <c r="I42" s="41" t="s">
        <v>150</v>
      </c>
      <c r="J42" s="41" t="s">
        <v>150</v>
      </c>
      <c r="K42" s="41">
        <v>532</v>
      </c>
      <c r="L42" s="41">
        <v>532</v>
      </c>
      <c r="M42" s="41">
        <v>2632</v>
      </c>
      <c r="N42" s="41" t="s">
        <v>150</v>
      </c>
      <c r="O42" s="41" t="s">
        <v>150</v>
      </c>
      <c r="P42" s="41">
        <v>2632</v>
      </c>
      <c r="Q42" s="41">
        <v>5534</v>
      </c>
      <c r="R42" s="41" t="s">
        <v>150</v>
      </c>
      <c r="S42" s="41">
        <v>420</v>
      </c>
      <c r="T42" s="41">
        <v>379</v>
      </c>
      <c r="U42" s="41">
        <v>93</v>
      </c>
      <c r="V42" s="41">
        <v>892</v>
      </c>
      <c r="W42" s="41" t="s">
        <v>150</v>
      </c>
      <c r="X42" s="41" t="s">
        <v>150</v>
      </c>
      <c r="Y42" s="41" t="s">
        <v>150</v>
      </c>
      <c r="Z42" s="41" t="s">
        <v>150</v>
      </c>
      <c r="AA42" s="41">
        <v>188</v>
      </c>
      <c r="AB42" s="41">
        <v>188</v>
      </c>
      <c r="AC42" s="41">
        <v>1050</v>
      </c>
      <c r="AD42" s="41" t="s">
        <v>150</v>
      </c>
      <c r="AE42" s="41" t="s">
        <v>150</v>
      </c>
      <c r="AF42" s="41">
        <v>1050</v>
      </c>
      <c r="AG42" s="41">
        <v>2130</v>
      </c>
      <c r="AH42" s="41" t="s">
        <v>150</v>
      </c>
      <c r="AI42" s="41">
        <v>351</v>
      </c>
      <c r="AJ42" s="41">
        <v>392</v>
      </c>
      <c r="AK42" s="41">
        <v>60</v>
      </c>
      <c r="AL42" s="41">
        <v>803</v>
      </c>
      <c r="AM42" s="41" t="s">
        <v>150</v>
      </c>
      <c r="AN42" s="41" t="s">
        <v>150</v>
      </c>
      <c r="AO42" s="41" t="s">
        <v>150</v>
      </c>
      <c r="AP42" s="41" t="s">
        <v>150</v>
      </c>
      <c r="AQ42" s="41">
        <v>190</v>
      </c>
      <c r="AR42" s="41">
        <v>190</v>
      </c>
      <c r="AS42" s="41">
        <v>907</v>
      </c>
      <c r="AT42" s="41" t="s">
        <v>150</v>
      </c>
      <c r="AU42" s="41" t="s">
        <v>150</v>
      </c>
      <c r="AV42" s="41">
        <v>907</v>
      </c>
      <c r="AW42" s="41">
        <v>1900</v>
      </c>
      <c r="AX42" s="41" t="s">
        <v>150</v>
      </c>
      <c r="AY42" s="41">
        <v>1143</v>
      </c>
      <c r="AZ42" s="41">
        <v>1155</v>
      </c>
      <c r="BA42" s="41">
        <v>194</v>
      </c>
      <c r="BB42" s="41">
        <v>2492</v>
      </c>
      <c r="BC42" s="41" t="s">
        <v>150</v>
      </c>
      <c r="BD42" s="41" t="s">
        <v>150</v>
      </c>
      <c r="BE42" s="41" t="s">
        <v>150</v>
      </c>
      <c r="BF42" s="41" t="s">
        <v>150</v>
      </c>
      <c r="BG42" s="41">
        <v>533</v>
      </c>
      <c r="BH42" s="41">
        <v>533</v>
      </c>
      <c r="BI42" s="41">
        <v>2874</v>
      </c>
      <c r="BJ42" s="41" t="s">
        <v>150</v>
      </c>
      <c r="BK42" s="41" t="s">
        <v>150</v>
      </c>
      <c r="BL42" s="41">
        <v>2874</v>
      </c>
      <c r="BM42" s="41">
        <v>5899</v>
      </c>
      <c r="BN42" s="42" t="s">
        <v>150</v>
      </c>
      <c r="BO42" s="42">
        <v>0.87489063867016714</v>
      </c>
      <c r="BP42" s="42">
        <v>2.8571428571428581</v>
      </c>
      <c r="BQ42" s="42">
        <v>-5.1546391752577359</v>
      </c>
      <c r="BR42" s="42">
        <v>1.3242375601926204</v>
      </c>
      <c r="BS42" s="42" t="s">
        <v>150</v>
      </c>
      <c r="BT42" s="42" t="s">
        <v>150</v>
      </c>
      <c r="BU42" s="42" t="s">
        <v>150</v>
      </c>
      <c r="BV42" s="42" t="s">
        <v>150</v>
      </c>
      <c r="BW42" s="42">
        <v>0.56285178236398226</v>
      </c>
      <c r="BX42" s="42">
        <v>0.56285178236398226</v>
      </c>
      <c r="BY42" s="42">
        <v>3.4446764091857984</v>
      </c>
      <c r="BZ42" s="42" t="s">
        <v>150</v>
      </c>
      <c r="CA42" s="42" t="s">
        <v>150</v>
      </c>
      <c r="CB42" s="42">
        <v>3.4446764091857984</v>
      </c>
      <c r="CC42" s="42">
        <v>2.2885234785556929</v>
      </c>
    </row>
    <row r="43" spans="1:81">
      <c r="A43" s="40" t="s">
        <v>46</v>
      </c>
      <c r="B43" s="41">
        <v>35</v>
      </c>
      <c r="C43" s="41">
        <v>1248</v>
      </c>
      <c r="D43" s="41">
        <v>855</v>
      </c>
      <c r="E43" s="41">
        <v>297</v>
      </c>
      <c r="F43" s="41">
        <v>2400</v>
      </c>
      <c r="G43" s="41" t="s">
        <v>150</v>
      </c>
      <c r="H43" s="41">
        <v>928</v>
      </c>
      <c r="I43" s="41" t="s">
        <v>150</v>
      </c>
      <c r="J43" s="41">
        <v>928</v>
      </c>
      <c r="K43" s="41">
        <v>503</v>
      </c>
      <c r="L43" s="41">
        <v>1431</v>
      </c>
      <c r="M43" s="41">
        <v>3989</v>
      </c>
      <c r="N43" s="41" t="s">
        <v>150</v>
      </c>
      <c r="O43" s="41" t="s">
        <v>150</v>
      </c>
      <c r="P43" s="41">
        <v>3989</v>
      </c>
      <c r="Q43" s="41">
        <v>7855</v>
      </c>
      <c r="R43" s="41">
        <v>0</v>
      </c>
      <c r="S43" s="41">
        <v>539</v>
      </c>
      <c r="T43" s="41">
        <v>335</v>
      </c>
      <c r="U43" s="41">
        <v>129</v>
      </c>
      <c r="V43" s="41">
        <v>1003</v>
      </c>
      <c r="W43" s="41" t="s">
        <v>150</v>
      </c>
      <c r="X43" s="41">
        <v>370</v>
      </c>
      <c r="Y43" s="41" t="s">
        <v>150</v>
      </c>
      <c r="Z43" s="41">
        <v>370</v>
      </c>
      <c r="AA43" s="41">
        <v>200</v>
      </c>
      <c r="AB43" s="41">
        <v>570</v>
      </c>
      <c r="AC43" s="41">
        <v>1553</v>
      </c>
      <c r="AD43" s="41" t="s">
        <v>150</v>
      </c>
      <c r="AE43" s="41" t="s">
        <v>150</v>
      </c>
      <c r="AF43" s="41">
        <v>1553</v>
      </c>
      <c r="AG43" s="41">
        <v>3126</v>
      </c>
      <c r="AH43" s="41">
        <v>14</v>
      </c>
      <c r="AI43" s="41">
        <v>425</v>
      </c>
      <c r="AJ43" s="41">
        <v>278</v>
      </c>
      <c r="AK43" s="41">
        <v>91</v>
      </c>
      <c r="AL43" s="41">
        <v>794</v>
      </c>
      <c r="AM43" s="41" t="s">
        <v>150</v>
      </c>
      <c r="AN43" s="41">
        <v>309</v>
      </c>
      <c r="AO43" s="41" t="s">
        <v>150</v>
      </c>
      <c r="AP43" s="41">
        <v>309</v>
      </c>
      <c r="AQ43" s="41">
        <v>154</v>
      </c>
      <c r="AR43" s="41">
        <v>463</v>
      </c>
      <c r="AS43" s="41">
        <v>1309</v>
      </c>
      <c r="AT43" s="41" t="s">
        <v>150</v>
      </c>
      <c r="AU43" s="41" t="s">
        <v>150</v>
      </c>
      <c r="AV43" s="41">
        <v>1309</v>
      </c>
      <c r="AW43" s="41">
        <v>2580</v>
      </c>
      <c r="AX43" s="41">
        <v>37</v>
      </c>
      <c r="AY43" s="41">
        <v>1409</v>
      </c>
      <c r="AZ43" s="41">
        <v>987</v>
      </c>
      <c r="BA43" s="41">
        <v>341</v>
      </c>
      <c r="BB43" s="41">
        <v>2737</v>
      </c>
      <c r="BC43" s="41" t="s">
        <v>150</v>
      </c>
      <c r="BD43" s="41">
        <v>1078</v>
      </c>
      <c r="BE43" s="41" t="s">
        <v>150</v>
      </c>
      <c r="BF43" s="41">
        <v>1078</v>
      </c>
      <c r="BG43" s="41">
        <v>576</v>
      </c>
      <c r="BH43" s="41">
        <v>1654</v>
      </c>
      <c r="BI43" s="41">
        <v>4446</v>
      </c>
      <c r="BJ43" s="41" t="s">
        <v>150</v>
      </c>
      <c r="BK43" s="41" t="s">
        <v>150</v>
      </c>
      <c r="BL43" s="41">
        <v>4446</v>
      </c>
      <c r="BM43" s="41">
        <v>8874</v>
      </c>
      <c r="BN43" s="42">
        <v>43.243243243243242</v>
      </c>
      <c r="BO43" s="42">
        <v>3.3356990773598327</v>
      </c>
      <c r="BP43" s="42">
        <v>7.5987841945288732</v>
      </c>
      <c r="BQ43" s="42">
        <v>1.7595307917888547</v>
      </c>
      <c r="BR43" s="42">
        <v>4.6766532700036496</v>
      </c>
      <c r="BS43" s="42" t="s">
        <v>150</v>
      </c>
      <c r="BT43" s="42">
        <v>8.2560296846011187</v>
      </c>
      <c r="BU43" s="42" t="s">
        <v>150</v>
      </c>
      <c r="BV43" s="42">
        <v>8.2560296846011187</v>
      </c>
      <c r="BW43" s="42">
        <v>4.6875</v>
      </c>
      <c r="BX43" s="42">
        <v>7.0133010882708628</v>
      </c>
      <c r="BY43" s="42">
        <v>4.7908232118758391</v>
      </c>
      <c r="BZ43" s="42" t="s">
        <v>150</v>
      </c>
      <c r="CA43" s="42" t="s">
        <v>150</v>
      </c>
      <c r="CB43" s="42">
        <v>4.7908232118758391</v>
      </c>
      <c r="CC43" s="42">
        <v>5.330178048230783</v>
      </c>
    </row>
    <row r="44" spans="1:81">
      <c r="A44" s="40" t="s">
        <v>47</v>
      </c>
      <c r="B44" s="41" t="s">
        <v>150</v>
      </c>
      <c r="C44" s="41">
        <v>235</v>
      </c>
      <c r="D44" s="41" t="s">
        <v>150</v>
      </c>
      <c r="E44" s="41" t="s">
        <v>150</v>
      </c>
      <c r="F44" s="41">
        <v>235</v>
      </c>
      <c r="G44" s="41" t="s">
        <v>150</v>
      </c>
      <c r="H44" s="41" t="s">
        <v>150</v>
      </c>
      <c r="I44" s="41" t="s">
        <v>150</v>
      </c>
      <c r="J44" s="41" t="s">
        <v>150</v>
      </c>
      <c r="K44" s="41" t="s">
        <v>150</v>
      </c>
      <c r="L44" s="41">
        <v>0</v>
      </c>
      <c r="M44" s="41">
        <v>124</v>
      </c>
      <c r="N44" s="41" t="s">
        <v>150</v>
      </c>
      <c r="O44" s="41" t="s">
        <v>150</v>
      </c>
      <c r="P44" s="41">
        <v>124</v>
      </c>
      <c r="Q44" s="41">
        <v>359</v>
      </c>
      <c r="R44" s="41" t="s">
        <v>150</v>
      </c>
      <c r="S44" s="41">
        <v>93</v>
      </c>
      <c r="T44" s="41" t="s">
        <v>150</v>
      </c>
      <c r="U44" s="41" t="s">
        <v>150</v>
      </c>
      <c r="V44" s="41">
        <v>93</v>
      </c>
      <c r="W44" s="41" t="s">
        <v>150</v>
      </c>
      <c r="X44" s="41" t="s">
        <v>150</v>
      </c>
      <c r="Y44" s="41" t="s">
        <v>150</v>
      </c>
      <c r="Z44" s="41" t="s">
        <v>150</v>
      </c>
      <c r="AA44" s="41" t="s">
        <v>150</v>
      </c>
      <c r="AB44" s="41">
        <v>0</v>
      </c>
      <c r="AC44" s="41">
        <v>46</v>
      </c>
      <c r="AD44" s="41" t="s">
        <v>150</v>
      </c>
      <c r="AE44" s="41" t="s">
        <v>150</v>
      </c>
      <c r="AF44" s="41">
        <v>46</v>
      </c>
      <c r="AG44" s="41">
        <v>139</v>
      </c>
      <c r="AH44" s="41" t="s">
        <v>150</v>
      </c>
      <c r="AI44" s="41">
        <v>80</v>
      </c>
      <c r="AJ44" s="41" t="s">
        <v>150</v>
      </c>
      <c r="AK44" s="41" t="s">
        <v>150</v>
      </c>
      <c r="AL44" s="41">
        <v>80</v>
      </c>
      <c r="AM44" s="41" t="s">
        <v>150</v>
      </c>
      <c r="AN44" s="41" t="s">
        <v>150</v>
      </c>
      <c r="AO44" s="41" t="s">
        <v>150</v>
      </c>
      <c r="AP44" s="41" t="s">
        <v>150</v>
      </c>
      <c r="AQ44" s="41" t="s">
        <v>150</v>
      </c>
      <c r="AR44" s="41">
        <v>0</v>
      </c>
      <c r="AS44" s="41">
        <v>30</v>
      </c>
      <c r="AT44" s="41" t="s">
        <v>150</v>
      </c>
      <c r="AU44" s="41" t="s">
        <v>150</v>
      </c>
      <c r="AV44" s="41">
        <v>30</v>
      </c>
      <c r="AW44" s="41">
        <v>110</v>
      </c>
      <c r="AX44" s="41" t="s">
        <v>150</v>
      </c>
      <c r="AY44" s="41">
        <v>262</v>
      </c>
      <c r="AZ44" s="41" t="s">
        <v>150</v>
      </c>
      <c r="BA44" s="41" t="s">
        <v>150</v>
      </c>
      <c r="BB44" s="41">
        <v>262</v>
      </c>
      <c r="BC44" s="41" t="s">
        <v>150</v>
      </c>
      <c r="BD44" s="41" t="s">
        <v>150</v>
      </c>
      <c r="BE44" s="41" t="s">
        <v>150</v>
      </c>
      <c r="BF44" s="41" t="s">
        <v>150</v>
      </c>
      <c r="BG44" s="41" t="s">
        <v>150</v>
      </c>
      <c r="BH44" s="41">
        <v>0</v>
      </c>
      <c r="BI44" s="41">
        <v>146</v>
      </c>
      <c r="BJ44" s="41" t="s">
        <v>150</v>
      </c>
      <c r="BK44" s="41" t="s">
        <v>150</v>
      </c>
      <c r="BL44" s="41">
        <v>146</v>
      </c>
      <c r="BM44" s="41">
        <v>408</v>
      </c>
      <c r="BN44" s="42" t="s">
        <v>150</v>
      </c>
      <c r="BO44" s="42">
        <v>5.3435114503816772</v>
      </c>
      <c r="BP44" s="42" t="s">
        <v>150</v>
      </c>
      <c r="BQ44" s="42" t="s">
        <v>150</v>
      </c>
      <c r="BR44" s="42">
        <v>5.3435114503816772</v>
      </c>
      <c r="BS44" s="42" t="s">
        <v>150</v>
      </c>
      <c r="BT44" s="42" t="s">
        <v>150</v>
      </c>
      <c r="BU44" s="42" t="s">
        <v>150</v>
      </c>
      <c r="BV44" s="42" t="s">
        <v>150</v>
      </c>
      <c r="BW44" s="42" t="s">
        <v>150</v>
      </c>
      <c r="BX44" s="42" t="s">
        <v>150</v>
      </c>
      <c r="BY44" s="42">
        <v>4.1095890410958962</v>
      </c>
      <c r="BZ44" s="42" t="s">
        <v>150</v>
      </c>
      <c r="CA44" s="42" t="s">
        <v>150</v>
      </c>
      <c r="CB44" s="42">
        <v>4.1095890410958962</v>
      </c>
      <c r="CC44" s="42">
        <v>4.9019607843137303</v>
      </c>
    </row>
    <row r="45" spans="1:81">
      <c r="A45" s="40" t="s">
        <v>48</v>
      </c>
      <c r="B45" s="41">
        <v>8</v>
      </c>
      <c r="C45" s="41">
        <v>804</v>
      </c>
      <c r="D45" s="41">
        <v>1019</v>
      </c>
      <c r="E45" s="41">
        <v>44</v>
      </c>
      <c r="F45" s="41">
        <v>1867</v>
      </c>
      <c r="G45" s="41" t="s">
        <v>150</v>
      </c>
      <c r="H45" s="41" t="s">
        <v>150</v>
      </c>
      <c r="I45" s="41" t="s">
        <v>150</v>
      </c>
      <c r="J45" s="41" t="s">
        <v>150</v>
      </c>
      <c r="K45" s="41" t="s">
        <v>150</v>
      </c>
      <c r="L45" s="41">
        <v>0</v>
      </c>
      <c r="M45" s="41">
        <v>2734</v>
      </c>
      <c r="N45" s="41" t="s">
        <v>150</v>
      </c>
      <c r="O45" s="41" t="s">
        <v>150</v>
      </c>
      <c r="P45" s="41">
        <v>2734</v>
      </c>
      <c r="Q45" s="41">
        <v>4609</v>
      </c>
      <c r="R45" s="41">
        <v>0</v>
      </c>
      <c r="S45" s="41">
        <v>341</v>
      </c>
      <c r="T45" s="41">
        <v>414</v>
      </c>
      <c r="U45" s="41">
        <v>8</v>
      </c>
      <c r="V45" s="41">
        <v>763</v>
      </c>
      <c r="W45" s="41" t="s">
        <v>150</v>
      </c>
      <c r="X45" s="41" t="s">
        <v>150</v>
      </c>
      <c r="Y45" s="41" t="s">
        <v>150</v>
      </c>
      <c r="Z45" s="41" t="s">
        <v>150</v>
      </c>
      <c r="AA45" s="41" t="s">
        <v>150</v>
      </c>
      <c r="AB45" s="41">
        <v>0</v>
      </c>
      <c r="AC45" s="41">
        <v>1121</v>
      </c>
      <c r="AD45" s="41" t="s">
        <v>150</v>
      </c>
      <c r="AE45" s="41" t="s">
        <v>150</v>
      </c>
      <c r="AF45" s="41">
        <v>1121</v>
      </c>
      <c r="AG45" s="41">
        <v>1884</v>
      </c>
      <c r="AH45" s="41">
        <v>2</v>
      </c>
      <c r="AI45" s="41">
        <v>275</v>
      </c>
      <c r="AJ45" s="41">
        <v>363</v>
      </c>
      <c r="AK45" s="41">
        <v>15</v>
      </c>
      <c r="AL45" s="41">
        <v>653</v>
      </c>
      <c r="AM45" s="41" t="s">
        <v>150</v>
      </c>
      <c r="AN45" s="41" t="s">
        <v>150</v>
      </c>
      <c r="AO45" s="41" t="s">
        <v>150</v>
      </c>
      <c r="AP45" s="41" t="s">
        <v>150</v>
      </c>
      <c r="AQ45" s="41" t="s">
        <v>150</v>
      </c>
      <c r="AR45" s="41">
        <v>0</v>
      </c>
      <c r="AS45" s="41">
        <v>917</v>
      </c>
      <c r="AT45" s="41" t="s">
        <v>150</v>
      </c>
      <c r="AU45" s="41" t="s">
        <v>150</v>
      </c>
      <c r="AV45" s="41">
        <v>917</v>
      </c>
      <c r="AW45" s="41">
        <v>1572</v>
      </c>
      <c r="AX45" s="41">
        <v>8</v>
      </c>
      <c r="AY45" s="41">
        <v>905</v>
      </c>
      <c r="AZ45" s="41">
        <v>1159</v>
      </c>
      <c r="BA45" s="41">
        <v>37</v>
      </c>
      <c r="BB45" s="41">
        <v>2101</v>
      </c>
      <c r="BC45" s="41" t="s">
        <v>150</v>
      </c>
      <c r="BD45" s="41" t="s">
        <v>150</v>
      </c>
      <c r="BE45" s="41" t="s">
        <v>150</v>
      </c>
      <c r="BF45" s="41" t="s">
        <v>150</v>
      </c>
      <c r="BG45" s="41" t="s">
        <v>150</v>
      </c>
      <c r="BH45" s="41">
        <v>0</v>
      </c>
      <c r="BI45" s="41">
        <v>3070</v>
      </c>
      <c r="BJ45" s="41" t="s">
        <v>150</v>
      </c>
      <c r="BK45" s="41" t="s">
        <v>150</v>
      </c>
      <c r="BL45" s="41">
        <v>3070</v>
      </c>
      <c r="BM45" s="41">
        <v>5179</v>
      </c>
      <c r="BN45" s="42">
        <v>25</v>
      </c>
      <c r="BO45" s="42">
        <v>3.8674033149171283</v>
      </c>
      <c r="BP45" s="42">
        <v>7.6790336496980194</v>
      </c>
      <c r="BQ45" s="42">
        <v>0</v>
      </c>
      <c r="BR45" s="42">
        <v>5.9019514516896692</v>
      </c>
      <c r="BS45" s="42" t="s">
        <v>150</v>
      </c>
      <c r="BT45" s="42" t="s">
        <v>150</v>
      </c>
      <c r="BU45" s="42" t="s">
        <v>150</v>
      </c>
      <c r="BV45" s="42" t="s">
        <v>150</v>
      </c>
      <c r="BW45" s="42" t="s">
        <v>150</v>
      </c>
      <c r="BX45" s="42" t="s">
        <v>150</v>
      </c>
      <c r="BY45" s="42">
        <v>4.299674267100972</v>
      </c>
      <c r="BZ45" s="42" t="s">
        <v>150</v>
      </c>
      <c r="CA45" s="42" t="s">
        <v>150</v>
      </c>
      <c r="CB45" s="42">
        <v>4.299674267100972</v>
      </c>
      <c r="CC45" s="42">
        <v>4.9816566904807846</v>
      </c>
    </row>
    <row r="46" spans="1:81">
      <c r="A46" s="40" t="s">
        <v>49</v>
      </c>
      <c r="B46" s="41" t="s">
        <v>150</v>
      </c>
      <c r="C46" s="41">
        <v>284</v>
      </c>
      <c r="D46" s="41" t="s">
        <v>150</v>
      </c>
      <c r="E46" s="41" t="s">
        <v>150</v>
      </c>
      <c r="F46" s="41">
        <v>284</v>
      </c>
      <c r="G46" s="41" t="s">
        <v>150</v>
      </c>
      <c r="H46" s="41" t="s">
        <v>150</v>
      </c>
      <c r="I46" s="41" t="s">
        <v>150</v>
      </c>
      <c r="J46" s="41" t="s">
        <v>150</v>
      </c>
      <c r="K46" s="41" t="s">
        <v>150</v>
      </c>
      <c r="L46" s="41">
        <v>0</v>
      </c>
      <c r="M46" s="41">
        <v>41</v>
      </c>
      <c r="N46" s="41" t="s">
        <v>150</v>
      </c>
      <c r="O46" s="41" t="s">
        <v>150</v>
      </c>
      <c r="P46" s="41">
        <v>41</v>
      </c>
      <c r="Q46" s="41">
        <v>325</v>
      </c>
      <c r="R46" s="41" t="s">
        <v>150</v>
      </c>
      <c r="S46" s="41">
        <v>110</v>
      </c>
      <c r="T46" s="41" t="s">
        <v>150</v>
      </c>
      <c r="U46" s="41" t="s">
        <v>150</v>
      </c>
      <c r="V46" s="41">
        <v>110</v>
      </c>
      <c r="W46" s="41" t="s">
        <v>150</v>
      </c>
      <c r="X46" s="41" t="s">
        <v>150</v>
      </c>
      <c r="Y46" s="41" t="s">
        <v>150</v>
      </c>
      <c r="Z46" s="41" t="s">
        <v>150</v>
      </c>
      <c r="AA46" s="41" t="s">
        <v>150</v>
      </c>
      <c r="AB46" s="41">
        <v>0</v>
      </c>
      <c r="AC46" s="41">
        <v>17</v>
      </c>
      <c r="AD46" s="41" t="s">
        <v>150</v>
      </c>
      <c r="AE46" s="41" t="s">
        <v>150</v>
      </c>
      <c r="AF46" s="41">
        <v>17</v>
      </c>
      <c r="AG46" s="41">
        <v>127</v>
      </c>
      <c r="AH46" s="41" t="s">
        <v>150</v>
      </c>
      <c r="AI46" s="41">
        <v>76</v>
      </c>
      <c r="AJ46" s="41" t="s">
        <v>150</v>
      </c>
      <c r="AK46" s="41" t="s">
        <v>150</v>
      </c>
      <c r="AL46" s="41">
        <v>76</v>
      </c>
      <c r="AM46" s="41" t="s">
        <v>150</v>
      </c>
      <c r="AN46" s="41" t="s">
        <v>150</v>
      </c>
      <c r="AO46" s="41" t="s">
        <v>150</v>
      </c>
      <c r="AP46" s="41" t="s">
        <v>150</v>
      </c>
      <c r="AQ46" s="41" t="s">
        <v>150</v>
      </c>
      <c r="AR46" s="41">
        <v>0</v>
      </c>
      <c r="AS46" s="41">
        <v>9</v>
      </c>
      <c r="AT46" s="41" t="s">
        <v>150</v>
      </c>
      <c r="AU46" s="41" t="s">
        <v>150</v>
      </c>
      <c r="AV46" s="41">
        <v>9</v>
      </c>
      <c r="AW46" s="41">
        <v>85</v>
      </c>
      <c r="AX46" s="41" t="s">
        <v>150</v>
      </c>
      <c r="AY46" s="41">
        <v>335</v>
      </c>
      <c r="AZ46" s="41" t="s">
        <v>150</v>
      </c>
      <c r="BA46" s="41" t="s">
        <v>150</v>
      </c>
      <c r="BB46" s="41">
        <v>335</v>
      </c>
      <c r="BC46" s="41" t="s">
        <v>150</v>
      </c>
      <c r="BD46" s="41" t="s">
        <v>150</v>
      </c>
      <c r="BE46" s="41" t="s">
        <v>150</v>
      </c>
      <c r="BF46" s="41" t="s">
        <v>150</v>
      </c>
      <c r="BG46" s="41" t="s">
        <v>150</v>
      </c>
      <c r="BH46" s="41">
        <v>0</v>
      </c>
      <c r="BI46" s="41">
        <v>48</v>
      </c>
      <c r="BJ46" s="41" t="s">
        <v>150</v>
      </c>
      <c r="BK46" s="41" t="s">
        <v>150</v>
      </c>
      <c r="BL46" s="41">
        <v>48</v>
      </c>
      <c r="BM46" s="41">
        <v>383</v>
      </c>
      <c r="BN46" s="42" t="s">
        <v>150</v>
      </c>
      <c r="BO46" s="42">
        <v>5.0746268656716387</v>
      </c>
      <c r="BP46" s="42" t="s">
        <v>150</v>
      </c>
      <c r="BQ46" s="42" t="s">
        <v>150</v>
      </c>
      <c r="BR46" s="42">
        <v>5.0746268656716387</v>
      </c>
      <c r="BS46" s="42" t="s">
        <v>150</v>
      </c>
      <c r="BT46" s="42" t="s">
        <v>150</v>
      </c>
      <c r="BU46" s="42" t="s">
        <v>150</v>
      </c>
      <c r="BV46" s="42" t="s">
        <v>150</v>
      </c>
      <c r="BW46" s="42" t="s">
        <v>150</v>
      </c>
      <c r="BX46" s="42" t="s">
        <v>150</v>
      </c>
      <c r="BY46" s="42">
        <v>-2.0833333333333259</v>
      </c>
      <c r="BZ46" s="42" t="s">
        <v>150</v>
      </c>
      <c r="CA46" s="42" t="s">
        <v>150</v>
      </c>
      <c r="CB46" s="42">
        <v>-2.0833333333333259</v>
      </c>
      <c r="CC46" s="42">
        <v>4.1775456919060039</v>
      </c>
    </row>
    <row r="47" spans="1:81">
      <c r="A47" s="40" t="s">
        <v>50</v>
      </c>
      <c r="B47" s="41">
        <v>28</v>
      </c>
      <c r="C47" s="41">
        <v>1346</v>
      </c>
      <c r="D47" s="41">
        <v>2242</v>
      </c>
      <c r="E47" s="41">
        <v>578</v>
      </c>
      <c r="F47" s="41">
        <v>4166</v>
      </c>
      <c r="G47" s="41" t="s">
        <v>150</v>
      </c>
      <c r="H47" s="41" t="s">
        <v>150</v>
      </c>
      <c r="I47" s="41" t="s">
        <v>150</v>
      </c>
      <c r="J47" s="41" t="s">
        <v>150</v>
      </c>
      <c r="K47" s="41">
        <v>473</v>
      </c>
      <c r="L47" s="41">
        <v>473</v>
      </c>
      <c r="M47" s="41">
        <v>7048</v>
      </c>
      <c r="N47" s="41">
        <v>208</v>
      </c>
      <c r="O47" s="41" t="s">
        <v>150</v>
      </c>
      <c r="P47" s="41">
        <v>7256</v>
      </c>
      <c r="Q47" s="41">
        <v>11923</v>
      </c>
      <c r="R47" s="41">
        <v>0</v>
      </c>
      <c r="S47" s="41">
        <v>429</v>
      </c>
      <c r="T47" s="41">
        <v>886</v>
      </c>
      <c r="U47" s="41">
        <v>207</v>
      </c>
      <c r="V47" s="41">
        <v>1522</v>
      </c>
      <c r="W47" s="41" t="s">
        <v>150</v>
      </c>
      <c r="X47" s="41" t="s">
        <v>150</v>
      </c>
      <c r="Y47" s="41" t="s">
        <v>150</v>
      </c>
      <c r="Z47" s="41" t="s">
        <v>150</v>
      </c>
      <c r="AA47" s="41">
        <v>214</v>
      </c>
      <c r="AB47" s="41">
        <v>214</v>
      </c>
      <c r="AC47" s="41">
        <v>2533</v>
      </c>
      <c r="AD47" s="41">
        <v>56</v>
      </c>
      <c r="AE47" s="41" t="s">
        <v>150</v>
      </c>
      <c r="AF47" s="41">
        <v>2589</v>
      </c>
      <c r="AG47" s="41">
        <v>4325</v>
      </c>
      <c r="AH47" s="41">
        <v>11</v>
      </c>
      <c r="AI47" s="41">
        <v>433</v>
      </c>
      <c r="AJ47" s="41">
        <v>778</v>
      </c>
      <c r="AK47" s="41">
        <v>187</v>
      </c>
      <c r="AL47" s="41">
        <v>1398</v>
      </c>
      <c r="AM47" s="41" t="s">
        <v>150</v>
      </c>
      <c r="AN47" s="41" t="s">
        <v>150</v>
      </c>
      <c r="AO47" s="41" t="s">
        <v>150</v>
      </c>
      <c r="AP47" s="41" t="s">
        <v>150</v>
      </c>
      <c r="AQ47" s="41">
        <v>169</v>
      </c>
      <c r="AR47" s="41">
        <v>169</v>
      </c>
      <c r="AS47" s="41">
        <v>2437</v>
      </c>
      <c r="AT47" s="41">
        <v>84</v>
      </c>
      <c r="AU47" s="41" t="s">
        <v>150</v>
      </c>
      <c r="AV47" s="41">
        <v>2521</v>
      </c>
      <c r="AW47" s="41">
        <v>4099</v>
      </c>
      <c r="AX47" s="41">
        <v>32</v>
      </c>
      <c r="AY47" s="41">
        <v>1466</v>
      </c>
      <c r="AZ47" s="41">
        <v>2424</v>
      </c>
      <c r="BA47" s="41">
        <v>540</v>
      </c>
      <c r="BB47" s="41">
        <v>4430</v>
      </c>
      <c r="BC47" s="41" t="s">
        <v>150</v>
      </c>
      <c r="BD47" s="41" t="s">
        <v>150</v>
      </c>
      <c r="BE47" s="41" t="s">
        <v>150</v>
      </c>
      <c r="BF47" s="41" t="s">
        <v>150</v>
      </c>
      <c r="BG47" s="41">
        <v>550</v>
      </c>
      <c r="BH47" s="41">
        <v>550</v>
      </c>
      <c r="BI47" s="41">
        <v>7638</v>
      </c>
      <c r="BJ47" s="41">
        <v>205</v>
      </c>
      <c r="BK47" s="41" t="s">
        <v>150</v>
      </c>
      <c r="BL47" s="41">
        <v>7843</v>
      </c>
      <c r="BM47" s="41">
        <v>12855</v>
      </c>
      <c r="BN47" s="42">
        <v>46.875</v>
      </c>
      <c r="BO47" s="42">
        <v>8.4583901773533476</v>
      </c>
      <c r="BP47" s="42">
        <v>3.0528052805280481</v>
      </c>
      <c r="BQ47" s="42">
        <v>-10.74074074074074</v>
      </c>
      <c r="BR47" s="42">
        <v>3.1602708803611712</v>
      </c>
      <c r="BS47" s="42" t="s">
        <v>150</v>
      </c>
      <c r="BT47" s="42" t="s">
        <v>150</v>
      </c>
      <c r="BU47" s="42" t="s">
        <v>150</v>
      </c>
      <c r="BV47" s="42" t="s">
        <v>150</v>
      </c>
      <c r="BW47" s="42">
        <v>5.8181818181818219</v>
      </c>
      <c r="BX47" s="42">
        <v>5.8181818181818219</v>
      </c>
      <c r="BY47" s="42">
        <v>6.4676616915422924</v>
      </c>
      <c r="BZ47" s="42">
        <v>12.195121951219512</v>
      </c>
      <c r="CA47" s="42" t="s">
        <v>150</v>
      </c>
      <c r="CB47" s="42">
        <v>6.6173658039015653</v>
      </c>
      <c r="CC47" s="42">
        <v>5.4920264488525827</v>
      </c>
    </row>
    <row r="48" spans="1:81">
      <c r="A48" s="40" t="s">
        <v>51</v>
      </c>
      <c r="B48" s="41" t="s">
        <v>150</v>
      </c>
      <c r="C48" s="41" t="s">
        <v>150</v>
      </c>
      <c r="D48" s="41">
        <v>203</v>
      </c>
      <c r="E48" s="41" t="s">
        <v>150</v>
      </c>
      <c r="F48" s="41">
        <v>203</v>
      </c>
      <c r="G48" s="41" t="s">
        <v>150</v>
      </c>
      <c r="H48" s="41" t="s">
        <v>150</v>
      </c>
      <c r="I48" s="41" t="s">
        <v>150</v>
      </c>
      <c r="J48" s="41" t="s">
        <v>150</v>
      </c>
      <c r="K48" s="41" t="s">
        <v>150</v>
      </c>
      <c r="L48" s="41">
        <v>0</v>
      </c>
      <c r="M48" s="41">
        <v>486</v>
      </c>
      <c r="N48" s="41" t="s">
        <v>150</v>
      </c>
      <c r="O48" s="41" t="s">
        <v>150</v>
      </c>
      <c r="P48" s="41">
        <v>486</v>
      </c>
      <c r="Q48" s="41">
        <v>689</v>
      </c>
      <c r="R48" s="41" t="s">
        <v>150</v>
      </c>
      <c r="S48" s="41" t="s">
        <v>150</v>
      </c>
      <c r="T48" s="41">
        <v>71</v>
      </c>
      <c r="U48" s="41" t="s">
        <v>150</v>
      </c>
      <c r="V48" s="41">
        <v>71</v>
      </c>
      <c r="W48" s="41" t="s">
        <v>150</v>
      </c>
      <c r="X48" s="41" t="s">
        <v>150</v>
      </c>
      <c r="Y48" s="41" t="s">
        <v>150</v>
      </c>
      <c r="Z48" s="41" t="s">
        <v>150</v>
      </c>
      <c r="AA48" s="41" t="s">
        <v>150</v>
      </c>
      <c r="AB48" s="41">
        <v>0</v>
      </c>
      <c r="AC48" s="41">
        <v>153</v>
      </c>
      <c r="AD48" s="41" t="s">
        <v>150</v>
      </c>
      <c r="AE48" s="41" t="s">
        <v>150</v>
      </c>
      <c r="AF48" s="41">
        <v>153</v>
      </c>
      <c r="AG48" s="41">
        <v>224</v>
      </c>
      <c r="AH48" s="41" t="s">
        <v>150</v>
      </c>
      <c r="AI48" s="41" t="s">
        <v>150</v>
      </c>
      <c r="AJ48" s="41">
        <v>80</v>
      </c>
      <c r="AK48" s="41" t="s">
        <v>150</v>
      </c>
      <c r="AL48" s="41">
        <v>80</v>
      </c>
      <c r="AM48" s="41" t="s">
        <v>150</v>
      </c>
      <c r="AN48" s="41" t="s">
        <v>150</v>
      </c>
      <c r="AO48" s="41" t="s">
        <v>150</v>
      </c>
      <c r="AP48" s="41" t="s">
        <v>150</v>
      </c>
      <c r="AQ48" s="41" t="s">
        <v>150</v>
      </c>
      <c r="AR48" s="41">
        <v>0</v>
      </c>
      <c r="AS48" s="41">
        <v>177</v>
      </c>
      <c r="AT48" s="41" t="s">
        <v>150</v>
      </c>
      <c r="AU48" s="41" t="s">
        <v>150</v>
      </c>
      <c r="AV48" s="41">
        <v>177</v>
      </c>
      <c r="AW48" s="41">
        <v>257</v>
      </c>
      <c r="AX48" s="41" t="s">
        <v>150</v>
      </c>
      <c r="AY48" s="41" t="s">
        <v>150</v>
      </c>
      <c r="AZ48" s="41">
        <v>203</v>
      </c>
      <c r="BA48" s="41" t="s">
        <v>150</v>
      </c>
      <c r="BB48" s="41">
        <v>203</v>
      </c>
      <c r="BC48" s="41" t="s">
        <v>150</v>
      </c>
      <c r="BD48" s="41" t="s">
        <v>150</v>
      </c>
      <c r="BE48" s="41" t="s">
        <v>150</v>
      </c>
      <c r="BF48" s="41" t="s">
        <v>150</v>
      </c>
      <c r="BG48" s="41" t="s">
        <v>150</v>
      </c>
      <c r="BH48" s="41">
        <v>0</v>
      </c>
      <c r="BI48" s="41">
        <v>482</v>
      </c>
      <c r="BJ48" s="41" t="s">
        <v>150</v>
      </c>
      <c r="BK48" s="41" t="s">
        <v>150</v>
      </c>
      <c r="BL48" s="41">
        <v>482</v>
      </c>
      <c r="BM48" s="41">
        <v>685</v>
      </c>
      <c r="BN48" s="42" t="s">
        <v>150</v>
      </c>
      <c r="BO48" s="42" t="s">
        <v>150</v>
      </c>
      <c r="BP48" s="42">
        <v>4.4334975369458078</v>
      </c>
      <c r="BQ48" s="42" t="s">
        <v>150</v>
      </c>
      <c r="BR48" s="42">
        <v>4.4334975369458078</v>
      </c>
      <c r="BS48" s="42" t="s">
        <v>150</v>
      </c>
      <c r="BT48" s="42" t="s">
        <v>150</v>
      </c>
      <c r="BU48" s="42" t="s">
        <v>150</v>
      </c>
      <c r="BV48" s="42" t="s">
        <v>150</v>
      </c>
      <c r="BW48" s="42" t="s">
        <v>150</v>
      </c>
      <c r="BX48" s="42" t="s">
        <v>150</v>
      </c>
      <c r="BY48" s="42">
        <v>4.1493775933609918</v>
      </c>
      <c r="BZ48" s="42" t="s">
        <v>150</v>
      </c>
      <c r="CA48" s="42" t="s">
        <v>150</v>
      </c>
      <c r="CB48" s="42">
        <v>4.1493775933609918</v>
      </c>
      <c r="CC48" s="42">
        <v>4.2335766423357679</v>
      </c>
    </row>
    <row r="49" spans="1:81">
      <c r="A49" s="40" t="s">
        <v>52</v>
      </c>
      <c r="B49" s="41">
        <v>6</v>
      </c>
      <c r="C49" s="41">
        <v>448</v>
      </c>
      <c r="D49" s="41">
        <v>375</v>
      </c>
      <c r="E49" s="41" t="s">
        <v>150</v>
      </c>
      <c r="F49" s="41">
        <v>823</v>
      </c>
      <c r="G49" s="41" t="s">
        <v>150</v>
      </c>
      <c r="H49" s="41" t="s">
        <v>150</v>
      </c>
      <c r="I49" s="41" t="s">
        <v>150</v>
      </c>
      <c r="J49" s="41" t="s">
        <v>150</v>
      </c>
      <c r="K49" s="41" t="s">
        <v>150</v>
      </c>
      <c r="L49" s="41">
        <v>0</v>
      </c>
      <c r="M49" s="41">
        <v>939</v>
      </c>
      <c r="N49" s="41" t="s">
        <v>150</v>
      </c>
      <c r="O49" s="41" t="s">
        <v>150</v>
      </c>
      <c r="P49" s="41">
        <v>939</v>
      </c>
      <c r="Q49" s="41">
        <v>1768</v>
      </c>
      <c r="R49" s="41">
        <v>0</v>
      </c>
      <c r="S49" s="41">
        <v>135</v>
      </c>
      <c r="T49" s="41">
        <v>173</v>
      </c>
      <c r="U49" s="41" t="s">
        <v>150</v>
      </c>
      <c r="V49" s="41">
        <v>308</v>
      </c>
      <c r="W49" s="41" t="s">
        <v>150</v>
      </c>
      <c r="X49" s="41" t="s">
        <v>150</v>
      </c>
      <c r="Y49" s="41" t="s">
        <v>150</v>
      </c>
      <c r="Z49" s="41" t="s">
        <v>150</v>
      </c>
      <c r="AA49" s="41" t="s">
        <v>150</v>
      </c>
      <c r="AB49" s="41">
        <v>0</v>
      </c>
      <c r="AC49" s="41">
        <v>354</v>
      </c>
      <c r="AD49" s="41" t="s">
        <v>150</v>
      </c>
      <c r="AE49" s="41" t="s">
        <v>150</v>
      </c>
      <c r="AF49" s="41">
        <v>354</v>
      </c>
      <c r="AG49" s="41">
        <v>662</v>
      </c>
      <c r="AH49" s="41">
        <v>3</v>
      </c>
      <c r="AI49" s="41">
        <v>138</v>
      </c>
      <c r="AJ49" s="41">
        <v>109</v>
      </c>
      <c r="AK49" s="41" t="s">
        <v>150</v>
      </c>
      <c r="AL49" s="41">
        <v>247</v>
      </c>
      <c r="AM49" s="41" t="s">
        <v>150</v>
      </c>
      <c r="AN49" s="41" t="s">
        <v>150</v>
      </c>
      <c r="AO49" s="41" t="s">
        <v>150</v>
      </c>
      <c r="AP49" s="41" t="s">
        <v>150</v>
      </c>
      <c r="AQ49" s="41" t="s">
        <v>150</v>
      </c>
      <c r="AR49" s="41">
        <v>0</v>
      </c>
      <c r="AS49" s="41">
        <v>323</v>
      </c>
      <c r="AT49" s="41" t="s">
        <v>150</v>
      </c>
      <c r="AU49" s="41" t="s">
        <v>150</v>
      </c>
      <c r="AV49" s="41">
        <v>323</v>
      </c>
      <c r="AW49" s="41">
        <v>573</v>
      </c>
      <c r="AX49" s="41" t="s">
        <v>150</v>
      </c>
      <c r="AY49" s="41">
        <v>489</v>
      </c>
      <c r="AZ49" s="41">
        <v>451</v>
      </c>
      <c r="BA49" s="41" t="s">
        <v>150</v>
      </c>
      <c r="BB49" s="41">
        <v>940</v>
      </c>
      <c r="BC49" s="41" t="s">
        <v>150</v>
      </c>
      <c r="BD49" s="41" t="s">
        <v>150</v>
      </c>
      <c r="BE49" s="41" t="s">
        <v>150</v>
      </c>
      <c r="BF49" s="41" t="s">
        <v>150</v>
      </c>
      <c r="BG49" s="41" t="s">
        <v>150</v>
      </c>
      <c r="BH49" s="41">
        <v>0</v>
      </c>
      <c r="BI49" s="41">
        <v>1051</v>
      </c>
      <c r="BJ49" s="41" t="s">
        <v>150</v>
      </c>
      <c r="BK49" s="41" t="s">
        <v>150</v>
      </c>
      <c r="BL49" s="41">
        <v>1051</v>
      </c>
      <c r="BM49" s="41">
        <v>1991</v>
      </c>
      <c r="BN49" s="42" t="s">
        <v>150</v>
      </c>
      <c r="BO49" s="42">
        <v>8.9979550102249455</v>
      </c>
      <c r="BP49" s="42">
        <v>2.6607538802660757</v>
      </c>
      <c r="BQ49" s="42" t="s">
        <v>150</v>
      </c>
      <c r="BR49" s="42">
        <v>5.9574468085106353</v>
      </c>
      <c r="BS49" s="42" t="s">
        <v>150</v>
      </c>
      <c r="BT49" s="42" t="s">
        <v>150</v>
      </c>
      <c r="BU49" s="42" t="s">
        <v>150</v>
      </c>
      <c r="BV49" s="42" t="s">
        <v>150</v>
      </c>
      <c r="BW49" s="42" t="s">
        <v>150</v>
      </c>
      <c r="BX49" s="42" t="s">
        <v>150</v>
      </c>
      <c r="BY49" s="42">
        <v>7.7069457659372009</v>
      </c>
      <c r="BZ49" s="42" t="s">
        <v>150</v>
      </c>
      <c r="CA49" s="42" t="s">
        <v>150</v>
      </c>
      <c r="CB49" s="42">
        <v>7.7069457659372009</v>
      </c>
      <c r="CC49" s="42">
        <v>6.7302862882973375</v>
      </c>
    </row>
    <row r="50" spans="1:81">
      <c r="A50" s="40" t="s">
        <v>53</v>
      </c>
      <c r="B50" s="41">
        <v>5</v>
      </c>
      <c r="C50" s="41" t="s">
        <v>150</v>
      </c>
      <c r="D50" s="41">
        <v>403</v>
      </c>
      <c r="E50" s="41" t="s">
        <v>150</v>
      </c>
      <c r="F50" s="41">
        <v>403</v>
      </c>
      <c r="G50" s="41" t="s">
        <v>150</v>
      </c>
      <c r="H50" s="41" t="s">
        <v>150</v>
      </c>
      <c r="I50" s="41" t="s">
        <v>150</v>
      </c>
      <c r="J50" s="41" t="s">
        <v>150</v>
      </c>
      <c r="K50" s="41">
        <v>520</v>
      </c>
      <c r="L50" s="41">
        <v>520</v>
      </c>
      <c r="M50" s="41">
        <v>312</v>
      </c>
      <c r="N50" s="41" t="s">
        <v>150</v>
      </c>
      <c r="O50" s="41" t="s">
        <v>150</v>
      </c>
      <c r="P50" s="41">
        <v>312</v>
      </c>
      <c r="Q50" s="41">
        <v>1240</v>
      </c>
      <c r="R50" s="41">
        <v>0</v>
      </c>
      <c r="S50" s="41" t="s">
        <v>150</v>
      </c>
      <c r="T50" s="41">
        <v>169</v>
      </c>
      <c r="U50" s="41" t="s">
        <v>150</v>
      </c>
      <c r="V50" s="41">
        <v>169</v>
      </c>
      <c r="W50" s="41" t="s">
        <v>150</v>
      </c>
      <c r="X50" s="41" t="s">
        <v>150</v>
      </c>
      <c r="Y50" s="41" t="s">
        <v>150</v>
      </c>
      <c r="Z50" s="41" t="s">
        <v>150</v>
      </c>
      <c r="AA50" s="41">
        <v>213</v>
      </c>
      <c r="AB50" s="41">
        <v>213</v>
      </c>
      <c r="AC50" s="41">
        <v>119</v>
      </c>
      <c r="AD50" s="41" t="s">
        <v>150</v>
      </c>
      <c r="AE50" s="41" t="s">
        <v>150</v>
      </c>
      <c r="AF50" s="41">
        <v>119</v>
      </c>
      <c r="AG50" s="41">
        <v>501</v>
      </c>
      <c r="AH50" s="41">
        <v>0</v>
      </c>
      <c r="AI50" s="41" t="s">
        <v>150</v>
      </c>
      <c r="AJ50" s="41">
        <v>128</v>
      </c>
      <c r="AK50" s="41" t="s">
        <v>150</v>
      </c>
      <c r="AL50" s="41">
        <v>128</v>
      </c>
      <c r="AM50" s="41" t="s">
        <v>150</v>
      </c>
      <c r="AN50" s="41" t="s">
        <v>150</v>
      </c>
      <c r="AO50" s="41" t="s">
        <v>150</v>
      </c>
      <c r="AP50" s="41" t="s">
        <v>150</v>
      </c>
      <c r="AQ50" s="41">
        <v>185</v>
      </c>
      <c r="AR50" s="41">
        <v>185</v>
      </c>
      <c r="AS50" s="41">
        <v>100</v>
      </c>
      <c r="AT50" s="41" t="s">
        <v>150</v>
      </c>
      <c r="AU50" s="41" t="s">
        <v>150</v>
      </c>
      <c r="AV50" s="41">
        <v>100</v>
      </c>
      <c r="AW50" s="41">
        <v>413</v>
      </c>
      <c r="AX50" s="41">
        <v>11</v>
      </c>
      <c r="AY50" s="41" t="s">
        <v>150</v>
      </c>
      <c r="AZ50" s="41">
        <v>441</v>
      </c>
      <c r="BA50" s="41" t="s">
        <v>150</v>
      </c>
      <c r="BB50" s="41">
        <v>441</v>
      </c>
      <c r="BC50" s="41" t="s">
        <v>150</v>
      </c>
      <c r="BD50" s="41" t="s">
        <v>150</v>
      </c>
      <c r="BE50" s="41" t="s">
        <v>150</v>
      </c>
      <c r="BF50" s="41" t="s">
        <v>150</v>
      </c>
      <c r="BG50" s="41">
        <v>555</v>
      </c>
      <c r="BH50" s="41">
        <v>555</v>
      </c>
      <c r="BI50" s="41">
        <v>338</v>
      </c>
      <c r="BJ50" s="41" t="s">
        <v>150</v>
      </c>
      <c r="BK50" s="41" t="s">
        <v>150</v>
      </c>
      <c r="BL50" s="41">
        <v>338</v>
      </c>
      <c r="BM50" s="41">
        <v>1345</v>
      </c>
      <c r="BN50" s="42">
        <v>54.54545454545454</v>
      </c>
      <c r="BO50" s="42" t="s">
        <v>150</v>
      </c>
      <c r="BP50" s="42">
        <v>-0.68027210884353817</v>
      </c>
      <c r="BQ50" s="42" t="s">
        <v>150</v>
      </c>
      <c r="BR50" s="42">
        <v>-0.68027210884353817</v>
      </c>
      <c r="BS50" s="42" t="s">
        <v>150</v>
      </c>
      <c r="BT50" s="42" t="s">
        <v>150</v>
      </c>
      <c r="BU50" s="42" t="s">
        <v>150</v>
      </c>
      <c r="BV50" s="42" t="s">
        <v>150</v>
      </c>
      <c r="BW50" s="42">
        <v>1.2612612612612595</v>
      </c>
      <c r="BX50" s="42">
        <v>1.2612612612612595</v>
      </c>
      <c r="BY50" s="42">
        <v>2.0710059171597628</v>
      </c>
      <c r="BZ50" s="42" t="s">
        <v>150</v>
      </c>
      <c r="CA50" s="42" t="s">
        <v>150</v>
      </c>
      <c r="CB50" s="42">
        <v>2.0710059171597628</v>
      </c>
      <c r="CC50" s="42">
        <v>1.2639405204460941</v>
      </c>
    </row>
    <row r="51" spans="1:81">
      <c r="A51" s="40" t="s">
        <v>54</v>
      </c>
      <c r="B51" s="41">
        <v>4</v>
      </c>
      <c r="C51" s="41">
        <v>1020</v>
      </c>
      <c r="D51" s="41">
        <v>1138</v>
      </c>
      <c r="E51" s="41">
        <v>375</v>
      </c>
      <c r="F51" s="41">
        <v>2533</v>
      </c>
      <c r="G51" s="41" t="s">
        <v>150</v>
      </c>
      <c r="H51" s="41" t="s">
        <v>150</v>
      </c>
      <c r="I51" s="41" t="s">
        <v>150</v>
      </c>
      <c r="J51" s="41" t="s">
        <v>150</v>
      </c>
      <c r="K51" s="41" t="s">
        <v>150</v>
      </c>
      <c r="L51" s="41">
        <v>0</v>
      </c>
      <c r="M51" s="41">
        <v>385</v>
      </c>
      <c r="N51" s="41" t="s">
        <v>150</v>
      </c>
      <c r="O51" s="41" t="s">
        <v>150</v>
      </c>
      <c r="P51" s="41">
        <v>385</v>
      </c>
      <c r="Q51" s="41">
        <v>2922</v>
      </c>
      <c r="R51" s="41">
        <v>0</v>
      </c>
      <c r="S51" s="41">
        <v>436</v>
      </c>
      <c r="T51" s="41">
        <v>494</v>
      </c>
      <c r="U51" s="41">
        <v>137</v>
      </c>
      <c r="V51" s="41">
        <v>1067</v>
      </c>
      <c r="W51" s="41" t="s">
        <v>150</v>
      </c>
      <c r="X51" s="41" t="s">
        <v>150</v>
      </c>
      <c r="Y51" s="41" t="s">
        <v>150</v>
      </c>
      <c r="Z51" s="41" t="s">
        <v>150</v>
      </c>
      <c r="AA51" s="41" t="s">
        <v>150</v>
      </c>
      <c r="AB51" s="41">
        <v>0</v>
      </c>
      <c r="AC51" s="41">
        <v>140</v>
      </c>
      <c r="AD51" s="41" t="s">
        <v>150</v>
      </c>
      <c r="AE51" s="41" t="s">
        <v>150</v>
      </c>
      <c r="AF51" s="41">
        <v>140</v>
      </c>
      <c r="AG51" s="41">
        <v>1207</v>
      </c>
      <c r="AH51" s="41">
        <v>0</v>
      </c>
      <c r="AI51" s="41">
        <v>358</v>
      </c>
      <c r="AJ51" s="41">
        <v>380</v>
      </c>
      <c r="AK51" s="41">
        <v>133</v>
      </c>
      <c r="AL51" s="41">
        <v>871</v>
      </c>
      <c r="AM51" s="41" t="s">
        <v>150</v>
      </c>
      <c r="AN51" s="41" t="s">
        <v>150</v>
      </c>
      <c r="AO51" s="41" t="s">
        <v>150</v>
      </c>
      <c r="AP51" s="41" t="s">
        <v>150</v>
      </c>
      <c r="AQ51" s="41" t="s">
        <v>150</v>
      </c>
      <c r="AR51" s="41">
        <v>0</v>
      </c>
      <c r="AS51" s="41">
        <v>141</v>
      </c>
      <c r="AT51" s="41" t="s">
        <v>150</v>
      </c>
      <c r="AU51" s="41" t="s">
        <v>150</v>
      </c>
      <c r="AV51" s="41">
        <v>141</v>
      </c>
      <c r="AW51" s="41">
        <v>1012</v>
      </c>
      <c r="AX51" s="41">
        <v>16</v>
      </c>
      <c r="AY51" s="41">
        <v>1126</v>
      </c>
      <c r="AZ51" s="41">
        <v>1302</v>
      </c>
      <c r="BA51" s="41">
        <v>360</v>
      </c>
      <c r="BB51" s="41">
        <v>2788</v>
      </c>
      <c r="BC51" s="41" t="s">
        <v>150</v>
      </c>
      <c r="BD51" s="41" t="s">
        <v>150</v>
      </c>
      <c r="BE51" s="41" t="s">
        <v>150</v>
      </c>
      <c r="BF51" s="41" t="s">
        <v>150</v>
      </c>
      <c r="BG51" s="41" t="s">
        <v>150</v>
      </c>
      <c r="BH51" s="41">
        <v>0</v>
      </c>
      <c r="BI51" s="41">
        <v>415</v>
      </c>
      <c r="BJ51" s="41" t="s">
        <v>150</v>
      </c>
      <c r="BK51" s="41" t="s">
        <v>150</v>
      </c>
      <c r="BL51" s="41">
        <v>415</v>
      </c>
      <c r="BM51" s="41">
        <v>3219</v>
      </c>
      <c r="BN51" s="42">
        <v>75</v>
      </c>
      <c r="BO51" s="42">
        <v>2.4866785079928899</v>
      </c>
      <c r="BP51" s="42">
        <v>3.8402457757296449</v>
      </c>
      <c r="BQ51" s="42">
        <v>-5.2777777777777812</v>
      </c>
      <c r="BR51" s="42">
        <v>2.1162123385939702</v>
      </c>
      <c r="BS51" s="42" t="s">
        <v>150</v>
      </c>
      <c r="BT51" s="42" t="s">
        <v>150</v>
      </c>
      <c r="BU51" s="42" t="s">
        <v>150</v>
      </c>
      <c r="BV51" s="42" t="s">
        <v>150</v>
      </c>
      <c r="BW51" s="42" t="s">
        <v>150</v>
      </c>
      <c r="BX51" s="42" t="s">
        <v>150</v>
      </c>
      <c r="BY51" s="42">
        <v>7.4698795180722861</v>
      </c>
      <c r="BZ51" s="42" t="s">
        <v>150</v>
      </c>
      <c r="CA51" s="42" t="s">
        <v>150</v>
      </c>
      <c r="CB51" s="42">
        <v>7.4698795180722861</v>
      </c>
      <c r="CC51" s="42">
        <v>3.1686859273066137</v>
      </c>
    </row>
    <row r="52" spans="1:81">
      <c r="A52" s="40" t="s">
        <v>55</v>
      </c>
      <c r="B52" s="41">
        <v>46</v>
      </c>
      <c r="C52" s="41">
        <v>1422</v>
      </c>
      <c r="D52" s="41">
        <v>1089</v>
      </c>
      <c r="E52" s="41">
        <v>165</v>
      </c>
      <c r="F52" s="41">
        <v>2676</v>
      </c>
      <c r="G52" s="41" t="s">
        <v>150</v>
      </c>
      <c r="H52" s="41">
        <v>1121</v>
      </c>
      <c r="I52" s="41" t="s">
        <v>150</v>
      </c>
      <c r="J52" s="41">
        <v>1121</v>
      </c>
      <c r="K52" s="41">
        <v>304</v>
      </c>
      <c r="L52" s="41">
        <v>1425</v>
      </c>
      <c r="M52" s="41">
        <v>3250</v>
      </c>
      <c r="N52" s="41">
        <v>37</v>
      </c>
      <c r="O52" s="41" t="s">
        <v>150</v>
      </c>
      <c r="P52" s="41">
        <v>3287</v>
      </c>
      <c r="Q52" s="41">
        <v>7434</v>
      </c>
      <c r="R52" s="41">
        <v>0</v>
      </c>
      <c r="S52" s="41">
        <v>555</v>
      </c>
      <c r="T52" s="41">
        <v>433</v>
      </c>
      <c r="U52" s="41">
        <v>59</v>
      </c>
      <c r="V52" s="41">
        <v>1047</v>
      </c>
      <c r="W52" s="41" t="s">
        <v>150</v>
      </c>
      <c r="X52" s="41">
        <v>382</v>
      </c>
      <c r="Y52" s="41" t="s">
        <v>150</v>
      </c>
      <c r="Z52" s="41">
        <v>382</v>
      </c>
      <c r="AA52" s="41">
        <v>126</v>
      </c>
      <c r="AB52" s="41">
        <v>508</v>
      </c>
      <c r="AC52" s="41">
        <v>1170</v>
      </c>
      <c r="AD52" s="41">
        <v>15</v>
      </c>
      <c r="AE52" s="41" t="s">
        <v>150</v>
      </c>
      <c r="AF52" s="41">
        <v>1185</v>
      </c>
      <c r="AG52" s="41">
        <v>2740</v>
      </c>
      <c r="AH52" s="41">
        <v>13</v>
      </c>
      <c r="AI52" s="41">
        <v>489</v>
      </c>
      <c r="AJ52" s="41">
        <v>349</v>
      </c>
      <c r="AK52" s="41">
        <v>54</v>
      </c>
      <c r="AL52" s="41">
        <v>892</v>
      </c>
      <c r="AM52" s="41" t="s">
        <v>150</v>
      </c>
      <c r="AN52" s="41">
        <v>396</v>
      </c>
      <c r="AO52" s="41" t="s">
        <v>150</v>
      </c>
      <c r="AP52" s="41">
        <v>396</v>
      </c>
      <c r="AQ52" s="41">
        <v>112</v>
      </c>
      <c r="AR52" s="41">
        <v>508</v>
      </c>
      <c r="AS52" s="41">
        <v>1082</v>
      </c>
      <c r="AT52" s="41">
        <v>13</v>
      </c>
      <c r="AU52" s="41" t="s">
        <v>150</v>
      </c>
      <c r="AV52" s="41">
        <v>1095</v>
      </c>
      <c r="AW52" s="41">
        <v>2508</v>
      </c>
      <c r="AX52" s="41">
        <v>41</v>
      </c>
      <c r="AY52" s="41">
        <v>1549</v>
      </c>
      <c r="AZ52" s="41">
        <v>1241</v>
      </c>
      <c r="BA52" s="41">
        <v>166</v>
      </c>
      <c r="BB52" s="41">
        <v>2956</v>
      </c>
      <c r="BC52" s="41" t="s">
        <v>150</v>
      </c>
      <c r="BD52" s="41">
        <v>1288</v>
      </c>
      <c r="BE52" s="41" t="s">
        <v>150</v>
      </c>
      <c r="BF52" s="41">
        <v>1288</v>
      </c>
      <c r="BG52" s="41">
        <v>330</v>
      </c>
      <c r="BH52" s="41">
        <v>1618</v>
      </c>
      <c r="BI52" s="41">
        <v>3461</v>
      </c>
      <c r="BJ52" s="41">
        <v>38</v>
      </c>
      <c r="BK52" s="41" t="s">
        <v>150</v>
      </c>
      <c r="BL52" s="41">
        <v>3499</v>
      </c>
      <c r="BM52" s="41">
        <v>8114</v>
      </c>
      <c r="BN52" s="42">
        <v>19.512195121951216</v>
      </c>
      <c r="BO52" s="42">
        <v>3.9380245319560969</v>
      </c>
      <c r="BP52" s="42">
        <v>5.4794520547945202</v>
      </c>
      <c r="BQ52" s="42">
        <v>-2.4096385542168752</v>
      </c>
      <c r="BR52" s="42">
        <v>4.228687415426247</v>
      </c>
      <c r="BS52" s="42" t="s">
        <v>150</v>
      </c>
      <c r="BT52" s="42">
        <v>14.052795031055897</v>
      </c>
      <c r="BU52" s="42" t="s">
        <v>150</v>
      </c>
      <c r="BV52" s="42">
        <v>14.052795031055897</v>
      </c>
      <c r="BW52" s="42">
        <v>3.6363636363636376</v>
      </c>
      <c r="BX52" s="42">
        <v>11.928306551297895</v>
      </c>
      <c r="BY52" s="42">
        <v>3.5538861600693417</v>
      </c>
      <c r="BZ52" s="42">
        <v>-2.6315789473684292</v>
      </c>
      <c r="CA52" s="42" t="s">
        <v>150</v>
      </c>
      <c r="CB52" s="42">
        <v>3.4867104887110645</v>
      </c>
      <c r="CC52" s="42">
        <v>5.5213211732807466</v>
      </c>
    </row>
    <row r="53" spans="1:81">
      <c r="A53" s="40" t="s">
        <v>56</v>
      </c>
      <c r="B53" s="41">
        <v>37</v>
      </c>
      <c r="C53" s="41">
        <v>369</v>
      </c>
      <c r="D53" s="41" t="s">
        <v>150</v>
      </c>
      <c r="E53" s="41" t="s">
        <v>150</v>
      </c>
      <c r="F53" s="41">
        <v>369</v>
      </c>
      <c r="G53" s="41" t="s">
        <v>150</v>
      </c>
      <c r="H53" s="41" t="s">
        <v>150</v>
      </c>
      <c r="I53" s="41" t="s">
        <v>150</v>
      </c>
      <c r="J53" s="41" t="s">
        <v>150</v>
      </c>
      <c r="K53" s="41">
        <v>315</v>
      </c>
      <c r="L53" s="41">
        <v>315</v>
      </c>
      <c r="M53" s="41">
        <v>621</v>
      </c>
      <c r="N53" s="41" t="s">
        <v>150</v>
      </c>
      <c r="O53" s="41" t="s">
        <v>150</v>
      </c>
      <c r="P53" s="41">
        <v>621</v>
      </c>
      <c r="Q53" s="41">
        <v>1342</v>
      </c>
      <c r="R53" s="41">
        <v>0</v>
      </c>
      <c r="S53" s="41">
        <v>151</v>
      </c>
      <c r="T53" s="41" t="s">
        <v>150</v>
      </c>
      <c r="U53" s="41" t="s">
        <v>150</v>
      </c>
      <c r="V53" s="41">
        <v>151</v>
      </c>
      <c r="W53" s="41" t="s">
        <v>150</v>
      </c>
      <c r="X53" s="41" t="s">
        <v>150</v>
      </c>
      <c r="Y53" s="41" t="s">
        <v>150</v>
      </c>
      <c r="Z53" s="41" t="s">
        <v>150</v>
      </c>
      <c r="AA53" s="41">
        <v>123</v>
      </c>
      <c r="AB53" s="41">
        <v>123</v>
      </c>
      <c r="AC53" s="41">
        <v>235</v>
      </c>
      <c r="AD53" s="41" t="s">
        <v>150</v>
      </c>
      <c r="AE53" s="41" t="s">
        <v>150</v>
      </c>
      <c r="AF53" s="41">
        <v>235</v>
      </c>
      <c r="AG53" s="41">
        <v>509</v>
      </c>
      <c r="AH53" s="41">
        <v>10</v>
      </c>
      <c r="AI53" s="41">
        <v>115</v>
      </c>
      <c r="AJ53" s="41" t="s">
        <v>150</v>
      </c>
      <c r="AK53" s="41" t="s">
        <v>150</v>
      </c>
      <c r="AL53" s="41">
        <v>115</v>
      </c>
      <c r="AM53" s="41" t="s">
        <v>150</v>
      </c>
      <c r="AN53" s="41" t="s">
        <v>150</v>
      </c>
      <c r="AO53" s="41" t="s">
        <v>150</v>
      </c>
      <c r="AP53" s="41" t="s">
        <v>150</v>
      </c>
      <c r="AQ53" s="41">
        <v>101</v>
      </c>
      <c r="AR53" s="41">
        <v>101</v>
      </c>
      <c r="AS53" s="41">
        <v>206</v>
      </c>
      <c r="AT53" s="41" t="s">
        <v>150</v>
      </c>
      <c r="AU53" s="41" t="s">
        <v>150</v>
      </c>
      <c r="AV53" s="41">
        <v>206</v>
      </c>
      <c r="AW53" s="41">
        <v>432</v>
      </c>
      <c r="AX53" s="41">
        <v>55</v>
      </c>
      <c r="AY53" s="41">
        <v>426</v>
      </c>
      <c r="AZ53" s="41" t="s">
        <v>150</v>
      </c>
      <c r="BA53" s="41" t="s">
        <v>150</v>
      </c>
      <c r="BB53" s="41">
        <v>426</v>
      </c>
      <c r="BC53" s="41" t="s">
        <v>150</v>
      </c>
      <c r="BD53" s="41" t="s">
        <v>150</v>
      </c>
      <c r="BE53" s="41" t="s">
        <v>150</v>
      </c>
      <c r="BF53" s="41" t="s">
        <v>150</v>
      </c>
      <c r="BG53" s="41">
        <v>352</v>
      </c>
      <c r="BH53" s="41">
        <v>352</v>
      </c>
      <c r="BI53" s="41">
        <v>683</v>
      </c>
      <c r="BJ53" s="41" t="s">
        <v>150</v>
      </c>
      <c r="BK53" s="41" t="s">
        <v>150</v>
      </c>
      <c r="BL53" s="41">
        <v>683</v>
      </c>
      <c r="BM53" s="41">
        <v>1516</v>
      </c>
      <c r="BN53" s="42">
        <v>50.909090909090907</v>
      </c>
      <c r="BO53" s="42">
        <v>4.9295774647887374</v>
      </c>
      <c r="BP53" s="42" t="s">
        <v>150</v>
      </c>
      <c r="BQ53" s="42" t="s">
        <v>150</v>
      </c>
      <c r="BR53" s="42">
        <v>4.9295774647887374</v>
      </c>
      <c r="BS53" s="42" t="s">
        <v>150</v>
      </c>
      <c r="BT53" s="42" t="s">
        <v>150</v>
      </c>
      <c r="BU53" s="42" t="s">
        <v>150</v>
      </c>
      <c r="BV53" s="42" t="s">
        <v>150</v>
      </c>
      <c r="BW53" s="42">
        <v>4.2613636363636349</v>
      </c>
      <c r="BX53" s="42">
        <v>4.2613636363636349</v>
      </c>
      <c r="BY53" s="42">
        <v>4.8316251830161079</v>
      </c>
      <c r="BZ53" s="42" t="s">
        <v>150</v>
      </c>
      <c r="CA53" s="42" t="s">
        <v>150</v>
      </c>
      <c r="CB53" s="42">
        <v>4.8316251830161079</v>
      </c>
      <c r="CC53" s="42">
        <v>6.3984168865435347</v>
      </c>
    </row>
    <row r="54" spans="1:81">
      <c r="A54" s="40" t="s">
        <v>57</v>
      </c>
      <c r="B54" s="41" t="s">
        <v>150</v>
      </c>
      <c r="C54" s="41">
        <v>136</v>
      </c>
      <c r="D54" s="41">
        <v>1708</v>
      </c>
      <c r="E54" s="41">
        <v>77</v>
      </c>
      <c r="F54" s="41">
        <v>1921</v>
      </c>
      <c r="G54" s="41" t="s">
        <v>150</v>
      </c>
      <c r="H54" s="41">
        <v>392</v>
      </c>
      <c r="I54" s="41" t="s">
        <v>150</v>
      </c>
      <c r="J54" s="41">
        <v>392</v>
      </c>
      <c r="K54" s="41" t="s">
        <v>150</v>
      </c>
      <c r="L54" s="41">
        <v>392</v>
      </c>
      <c r="M54" s="41">
        <v>1452</v>
      </c>
      <c r="N54" s="41" t="s">
        <v>150</v>
      </c>
      <c r="O54" s="41" t="s">
        <v>150</v>
      </c>
      <c r="P54" s="41">
        <v>1452</v>
      </c>
      <c r="Q54" s="41">
        <v>3765</v>
      </c>
      <c r="R54" s="41" t="s">
        <v>150</v>
      </c>
      <c r="S54" s="41">
        <v>66</v>
      </c>
      <c r="T54" s="41">
        <v>671</v>
      </c>
      <c r="U54" s="41">
        <v>42</v>
      </c>
      <c r="V54" s="41">
        <v>779</v>
      </c>
      <c r="W54" s="41" t="s">
        <v>150</v>
      </c>
      <c r="X54" s="41">
        <v>146</v>
      </c>
      <c r="Y54" s="41" t="s">
        <v>150</v>
      </c>
      <c r="Z54" s="41">
        <v>146</v>
      </c>
      <c r="AA54" s="41" t="s">
        <v>150</v>
      </c>
      <c r="AB54" s="41">
        <v>146</v>
      </c>
      <c r="AC54" s="41">
        <v>570</v>
      </c>
      <c r="AD54" s="41" t="s">
        <v>150</v>
      </c>
      <c r="AE54" s="41" t="s">
        <v>150</v>
      </c>
      <c r="AF54" s="41">
        <v>570</v>
      </c>
      <c r="AG54" s="41">
        <v>1495</v>
      </c>
      <c r="AH54" s="41" t="s">
        <v>150</v>
      </c>
      <c r="AI54" s="41">
        <v>46</v>
      </c>
      <c r="AJ54" s="41">
        <v>590</v>
      </c>
      <c r="AK54" s="41">
        <v>18</v>
      </c>
      <c r="AL54" s="41">
        <v>654</v>
      </c>
      <c r="AM54" s="41" t="s">
        <v>150</v>
      </c>
      <c r="AN54" s="41">
        <v>126</v>
      </c>
      <c r="AO54" s="41" t="s">
        <v>150</v>
      </c>
      <c r="AP54" s="41">
        <v>126</v>
      </c>
      <c r="AQ54" s="41" t="s">
        <v>150</v>
      </c>
      <c r="AR54" s="41">
        <v>126</v>
      </c>
      <c r="AS54" s="41">
        <v>487</v>
      </c>
      <c r="AT54" s="41" t="s">
        <v>150</v>
      </c>
      <c r="AU54" s="41" t="s">
        <v>150</v>
      </c>
      <c r="AV54" s="41">
        <v>487</v>
      </c>
      <c r="AW54" s="41">
        <v>1267</v>
      </c>
      <c r="AX54" s="41" t="s">
        <v>150</v>
      </c>
      <c r="AY54" s="41">
        <v>176</v>
      </c>
      <c r="AZ54" s="41">
        <v>1751</v>
      </c>
      <c r="BA54" s="41">
        <v>91</v>
      </c>
      <c r="BB54" s="41">
        <v>2018</v>
      </c>
      <c r="BC54" s="41" t="s">
        <v>150</v>
      </c>
      <c r="BD54" s="41">
        <v>407</v>
      </c>
      <c r="BE54" s="41" t="s">
        <v>150</v>
      </c>
      <c r="BF54" s="41">
        <v>407</v>
      </c>
      <c r="BG54" s="41" t="s">
        <v>150</v>
      </c>
      <c r="BH54" s="41">
        <v>407</v>
      </c>
      <c r="BI54" s="41">
        <v>1639</v>
      </c>
      <c r="BJ54" s="41" t="s">
        <v>150</v>
      </c>
      <c r="BK54" s="41" t="s">
        <v>150</v>
      </c>
      <c r="BL54" s="41">
        <v>1639</v>
      </c>
      <c r="BM54" s="41">
        <v>4064</v>
      </c>
      <c r="BN54" s="42" t="s">
        <v>150</v>
      </c>
      <c r="BO54" s="42">
        <v>11.363636363636365</v>
      </c>
      <c r="BP54" s="42">
        <v>-2.1701884637350011</v>
      </c>
      <c r="BQ54" s="42">
        <v>-10.989010989010994</v>
      </c>
      <c r="BR54" s="42">
        <v>-1.3875123885034757</v>
      </c>
      <c r="BS54" s="42" t="s">
        <v>150</v>
      </c>
      <c r="BT54" s="42">
        <v>-1.228501228501222</v>
      </c>
      <c r="BU54" s="42" t="s">
        <v>150</v>
      </c>
      <c r="BV54" s="42">
        <v>-1.228501228501222</v>
      </c>
      <c r="BW54" s="42" t="s">
        <v>150</v>
      </c>
      <c r="BX54" s="42">
        <v>-1.228501228501222</v>
      </c>
      <c r="BY54" s="42">
        <v>6.345332519829161</v>
      </c>
      <c r="BZ54" s="42" t="s">
        <v>150</v>
      </c>
      <c r="CA54" s="42" t="s">
        <v>150</v>
      </c>
      <c r="CB54" s="42">
        <v>6.345332519829161</v>
      </c>
      <c r="CC54" s="42">
        <v>1.7470472440944906</v>
      </c>
    </row>
    <row r="55" spans="1:81">
      <c r="A55" s="40" t="s">
        <v>58</v>
      </c>
      <c r="B55" s="41">
        <v>37</v>
      </c>
      <c r="C55" s="41">
        <v>188</v>
      </c>
      <c r="D55" s="41" t="s">
        <v>150</v>
      </c>
      <c r="E55" s="41" t="s">
        <v>150</v>
      </c>
      <c r="F55" s="41">
        <v>188</v>
      </c>
      <c r="G55" s="41" t="s">
        <v>150</v>
      </c>
      <c r="H55" s="41" t="s">
        <v>150</v>
      </c>
      <c r="I55" s="41" t="s">
        <v>150</v>
      </c>
      <c r="J55" s="41" t="s">
        <v>150</v>
      </c>
      <c r="K55" s="41" t="s">
        <v>150</v>
      </c>
      <c r="L55" s="41">
        <v>0</v>
      </c>
      <c r="M55" s="41">
        <v>527</v>
      </c>
      <c r="N55" s="41" t="s">
        <v>150</v>
      </c>
      <c r="O55" s="41" t="s">
        <v>150</v>
      </c>
      <c r="P55" s="41">
        <v>527</v>
      </c>
      <c r="Q55" s="41">
        <v>752</v>
      </c>
      <c r="R55" s="41">
        <v>0</v>
      </c>
      <c r="S55" s="41">
        <v>78</v>
      </c>
      <c r="T55" s="41" t="s">
        <v>150</v>
      </c>
      <c r="U55" s="41" t="s">
        <v>150</v>
      </c>
      <c r="V55" s="41">
        <v>78</v>
      </c>
      <c r="W55" s="41" t="s">
        <v>150</v>
      </c>
      <c r="X55" s="41" t="s">
        <v>150</v>
      </c>
      <c r="Y55" s="41" t="s">
        <v>150</v>
      </c>
      <c r="Z55" s="41" t="s">
        <v>150</v>
      </c>
      <c r="AA55" s="41" t="s">
        <v>150</v>
      </c>
      <c r="AB55" s="41">
        <v>0</v>
      </c>
      <c r="AC55" s="41">
        <v>224</v>
      </c>
      <c r="AD55" s="41" t="s">
        <v>150</v>
      </c>
      <c r="AE55" s="41" t="s">
        <v>150</v>
      </c>
      <c r="AF55" s="41">
        <v>224</v>
      </c>
      <c r="AG55" s="41">
        <v>302</v>
      </c>
      <c r="AH55" s="41">
        <v>0</v>
      </c>
      <c r="AI55" s="41">
        <v>62</v>
      </c>
      <c r="AJ55" s="41" t="s">
        <v>150</v>
      </c>
      <c r="AK55" s="41" t="s">
        <v>150</v>
      </c>
      <c r="AL55" s="41">
        <v>62</v>
      </c>
      <c r="AM55" s="41" t="s">
        <v>150</v>
      </c>
      <c r="AN55" s="41" t="s">
        <v>150</v>
      </c>
      <c r="AO55" s="41" t="s">
        <v>150</v>
      </c>
      <c r="AP55" s="41" t="s">
        <v>150</v>
      </c>
      <c r="AQ55" s="41" t="s">
        <v>150</v>
      </c>
      <c r="AR55" s="41">
        <v>0</v>
      </c>
      <c r="AS55" s="41">
        <v>167</v>
      </c>
      <c r="AT55" s="41" t="s">
        <v>150</v>
      </c>
      <c r="AU55" s="41" t="s">
        <v>150</v>
      </c>
      <c r="AV55" s="41">
        <v>167</v>
      </c>
      <c r="AW55" s="41">
        <v>229</v>
      </c>
      <c r="AX55" s="41">
        <v>45</v>
      </c>
      <c r="AY55" s="41">
        <v>214</v>
      </c>
      <c r="AZ55" s="41" t="s">
        <v>150</v>
      </c>
      <c r="BA55" s="41" t="s">
        <v>150</v>
      </c>
      <c r="BB55" s="41">
        <v>214</v>
      </c>
      <c r="BC55" s="41" t="s">
        <v>150</v>
      </c>
      <c r="BD55" s="41" t="s">
        <v>150</v>
      </c>
      <c r="BE55" s="41" t="s">
        <v>150</v>
      </c>
      <c r="BF55" s="41" t="s">
        <v>150</v>
      </c>
      <c r="BG55" s="41" t="s">
        <v>150</v>
      </c>
      <c r="BH55" s="41">
        <v>0</v>
      </c>
      <c r="BI55" s="41">
        <v>611</v>
      </c>
      <c r="BJ55" s="41" t="s">
        <v>150</v>
      </c>
      <c r="BK55" s="41" t="s">
        <v>150</v>
      </c>
      <c r="BL55" s="41">
        <v>611</v>
      </c>
      <c r="BM55" s="41">
        <v>870</v>
      </c>
      <c r="BN55" s="42">
        <v>17.777777777777782</v>
      </c>
      <c r="BO55" s="42">
        <v>4.6728971962616832</v>
      </c>
      <c r="BP55" s="42" t="s">
        <v>150</v>
      </c>
      <c r="BQ55" s="42" t="s">
        <v>150</v>
      </c>
      <c r="BR55" s="42">
        <v>4.6728971962616832</v>
      </c>
      <c r="BS55" s="42" t="s">
        <v>150</v>
      </c>
      <c r="BT55" s="42" t="s">
        <v>150</v>
      </c>
      <c r="BU55" s="42" t="s">
        <v>150</v>
      </c>
      <c r="BV55" s="42" t="s">
        <v>150</v>
      </c>
      <c r="BW55" s="42" t="s">
        <v>150</v>
      </c>
      <c r="BX55" s="42" t="s">
        <v>150</v>
      </c>
      <c r="BY55" s="42">
        <v>4.4189852700491024</v>
      </c>
      <c r="BZ55" s="42" t="s">
        <v>150</v>
      </c>
      <c r="CA55" s="42" t="s">
        <v>150</v>
      </c>
      <c r="CB55" s="42">
        <v>4.4189852700491024</v>
      </c>
      <c r="CC55" s="42">
        <v>5.1724137931034475</v>
      </c>
    </row>
    <row r="56" spans="1:81">
      <c r="A56" s="40" t="s">
        <v>59</v>
      </c>
      <c r="B56" s="41">
        <v>18</v>
      </c>
      <c r="C56" s="41" t="s">
        <v>150</v>
      </c>
      <c r="D56" s="41">
        <v>1473</v>
      </c>
      <c r="E56" s="41">
        <v>126</v>
      </c>
      <c r="F56" s="41">
        <v>1599</v>
      </c>
      <c r="G56" s="41" t="s">
        <v>150</v>
      </c>
      <c r="H56" s="41" t="s">
        <v>150</v>
      </c>
      <c r="I56" s="41" t="s">
        <v>150</v>
      </c>
      <c r="J56" s="41" t="s">
        <v>150</v>
      </c>
      <c r="K56" s="41">
        <v>427</v>
      </c>
      <c r="L56" s="41">
        <v>427</v>
      </c>
      <c r="M56" s="41">
        <v>1594</v>
      </c>
      <c r="N56" s="41" t="s">
        <v>150</v>
      </c>
      <c r="O56" s="41" t="s">
        <v>150</v>
      </c>
      <c r="P56" s="41">
        <v>1594</v>
      </c>
      <c r="Q56" s="41">
        <v>3638</v>
      </c>
      <c r="R56" s="41">
        <v>0</v>
      </c>
      <c r="S56" s="41" t="s">
        <v>150</v>
      </c>
      <c r="T56" s="41">
        <v>553</v>
      </c>
      <c r="U56" s="41">
        <v>57</v>
      </c>
      <c r="V56" s="41">
        <v>610</v>
      </c>
      <c r="W56" s="41" t="s">
        <v>150</v>
      </c>
      <c r="X56" s="41" t="s">
        <v>150</v>
      </c>
      <c r="Y56" s="41" t="s">
        <v>150</v>
      </c>
      <c r="Z56" s="41" t="s">
        <v>150</v>
      </c>
      <c r="AA56" s="41">
        <v>175</v>
      </c>
      <c r="AB56" s="41">
        <v>175</v>
      </c>
      <c r="AC56" s="41">
        <v>625</v>
      </c>
      <c r="AD56" s="41" t="s">
        <v>150</v>
      </c>
      <c r="AE56" s="41" t="s">
        <v>150</v>
      </c>
      <c r="AF56" s="41">
        <v>625</v>
      </c>
      <c r="AG56" s="41">
        <v>1410</v>
      </c>
      <c r="AH56" s="41">
        <v>9</v>
      </c>
      <c r="AI56" s="41" t="s">
        <v>150</v>
      </c>
      <c r="AJ56" s="41">
        <v>534</v>
      </c>
      <c r="AK56" s="41">
        <v>52</v>
      </c>
      <c r="AL56" s="41">
        <v>586</v>
      </c>
      <c r="AM56" s="41" t="s">
        <v>150</v>
      </c>
      <c r="AN56" s="41" t="s">
        <v>150</v>
      </c>
      <c r="AO56" s="41" t="s">
        <v>150</v>
      </c>
      <c r="AP56" s="41" t="s">
        <v>150</v>
      </c>
      <c r="AQ56" s="41">
        <v>144</v>
      </c>
      <c r="AR56" s="41">
        <v>144</v>
      </c>
      <c r="AS56" s="41">
        <v>568</v>
      </c>
      <c r="AT56" s="41" t="s">
        <v>150</v>
      </c>
      <c r="AU56" s="41" t="s">
        <v>150</v>
      </c>
      <c r="AV56" s="41">
        <v>568</v>
      </c>
      <c r="AW56" s="41">
        <v>1307</v>
      </c>
      <c r="AX56" s="41">
        <v>9</v>
      </c>
      <c r="AY56" s="41" t="s">
        <v>150</v>
      </c>
      <c r="AZ56" s="41">
        <v>1603</v>
      </c>
      <c r="BA56" s="41">
        <v>133</v>
      </c>
      <c r="BB56" s="41">
        <v>1736</v>
      </c>
      <c r="BC56" s="41" t="s">
        <v>150</v>
      </c>
      <c r="BD56" s="41" t="s">
        <v>150</v>
      </c>
      <c r="BE56" s="41" t="s">
        <v>150</v>
      </c>
      <c r="BF56" s="41" t="s">
        <v>150</v>
      </c>
      <c r="BG56" s="41">
        <v>475</v>
      </c>
      <c r="BH56" s="41">
        <v>475</v>
      </c>
      <c r="BI56" s="41">
        <v>1747</v>
      </c>
      <c r="BJ56" s="41" t="s">
        <v>150</v>
      </c>
      <c r="BK56" s="41" t="s">
        <v>150</v>
      </c>
      <c r="BL56" s="41">
        <v>1747</v>
      </c>
      <c r="BM56" s="41">
        <v>3967</v>
      </c>
      <c r="BN56" s="42">
        <v>0</v>
      </c>
      <c r="BO56" s="42" t="s">
        <v>150</v>
      </c>
      <c r="BP56" s="42">
        <v>6.9245165315034329</v>
      </c>
      <c r="BQ56" s="42">
        <v>1.5037593984962405</v>
      </c>
      <c r="BR56" s="42">
        <v>6.5092165898617544</v>
      </c>
      <c r="BS56" s="42" t="s">
        <v>150</v>
      </c>
      <c r="BT56" s="42" t="s">
        <v>150</v>
      </c>
      <c r="BU56" s="42" t="s">
        <v>150</v>
      </c>
      <c r="BV56" s="42" t="s">
        <v>150</v>
      </c>
      <c r="BW56" s="42">
        <v>3.5789473684210482</v>
      </c>
      <c r="BX56" s="42">
        <v>3.5789473684210482</v>
      </c>
      <c r="BY56" s="42">
        <v>5.4951345163136818</v>
      </c>
      <c r="BZ56" s="42" t="s">
        <v>150</v>
      </c>
      <c r="CA56" s="42" t="s">
        <v>150</v>
      </c>
      <c r="CB56" s="42">
        <v>5.4951345163136818</v>
      </c>
      <c r="CC56" s="42">
        <v>5.6970002520796541</v>
      </c>
    </row>
    <row r="57" spans="1:81" ht="16.5" thickBot="1">
      <c r="A57" s="28"/>
    </row>
    <row r="58" spans="1:81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 t="s">
        <v>72</v>
      </c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 t="s">
        <v>73</v>
      </c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 t="s">
        <v>75</v>
      </c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 t="s">
        <v>76</v>
      </c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</row>
    <row r="59" spans="1:81" ht="39" thickBot="1">
      <c r="A59" s="71"/>
      <c r="B59" s="68" t="s">
        <v>1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68" t="s">
        <v>4</v>
      </c>
      <c r="L59" s="70" t="s">
        <v>5</v>
      </c>
      <c r="M59" s="70" t="s">
        <v>6</v>
      </c>
      <c r="N59" s="70"/>
      <c r="O59" s="70"/>
      <c r="P59" s="70"/>
      <c r="Q59" s="70" t="s">
        <v>7</v>
      </c>
      <c r="R59" s="68" t="s">
        <v>1</v>
      </c>
      <c r="S59" s="70" t="s">
        <v>2</v>
      </c>
      <c r="T59" s="70"/>
      <c r="U59" s="70"/>
      <c r="V59" s="70"/>
      <c r="W59" s="70" t="s">
        <v>3</v>
      </c>
      <c r="X59" s="70"/>
      <c r="Y59" s="70"/>
      <c r="Z59" s="70"/>
      <c r="AA59" s="68" t="s">
        <v>4</v>
      </c>
      <c r="AB59" s="70" t="s">
        <v>5</v>
      </c>
      <c r="AC59" s="70" t="s">
        <v>6</v>
      </c>
      <c r="AD59" s="70"/>
      <c r="AE59" s="70"/>
      <c r="AF59" s="70"/>
      <c r="AG59" s="70" t="s">
        <v>7</v>
      </c>
      <c r="AH59" s="68" t="s">
        <v>1</v>
      </c>
      <c r="AI59" s="70" t="s">
        <v>2</v>
      </c>
      <c r="AJ59" s="70"/>
      <c r="AK59" s="70"/>
      <c r="AL59" s="70"/>
      <c r="AM59" s="70" t="s">
        <v>3</v>
      </c>
      <c r="AN59" s="70"/>
      <c r="AO59" s="70"/>
      <c r="AP59" s="70"/>
      <c r="AQ59" s="68" t="s">
        <v>4</v>
      </c>
      <c r="AR59" s="70" t="s">
        <v>5</v>
      </c>
      <c r="AS59" s="70" t="s">
        <v>6</v>
      </c>
      <c r="AT59" s="70"/>
      <c r="AU59" s="70"/>
      <c r="AV59" s="70"/>
      <c r="AW59" s="70" t="s">
        <v>7</v>
      </c>
      <c r="AX59" s="68" t="s">
        <v>1</v>
      </c>
      <c r="AY59" s="70" t="s">
        <v>2</v>
      </c>
      <c r="AZ59" s="70"/>
      <c r="BA59" s="70"/>
      <c r="BB59" s="70"/>
      <c r="BC59" s="70" t="s">
        <v>3</v>
      </c>
      <c r="BD59" s="70"/>
      <c r="BE59" s="70"/>
      <c r="BF59" s="70"/>
      <c r="BG59" s="68" t="s">
        <v>4</v>
      </c>
      <c r="BH59" s="70" t="s">
        <v>5</v>
      </c>
      <c r="BI59" s="70" t="s">
        <v>6</v>
      </c>
      <c r="BJ59" s="70"/>
      <c r="BK59" s="70"/>
      <c r="BL59" s="70"/>
      <c r="BM59" s="70" t="s">
        <v>7</v>
      </c>
      <c r="BN59" s="68" t="s">
        <v>1</v>
      </c>
      <c r="BO59" s="70" t="s">
        <v>2</v>
      </c>
      <c r="BP59" s="70"/>
      <c r="BQ59" s="70"/>
      <c r="BR59" s="70"/>
      <c r="BS59" s="70" t="s">
        <v>3</v>
      </c>
      <c r="BT59" s="70"/>
      <c r="BU59" s="70"/>
      <c r="BV59" s="70"/>
      <c r="BW59" s="68" t="s">
        <v>4</v>
      </c>
      <c r="BX59" s="70" t="s">
        <v>5</v>
      </c>
      <c r="BY59" s="70" t="s">
        <v>6</v>
      </c>
      <c r="BZ59" s="70"/>
      <c r="CA59" s="70"/>
      <c r="CB59" s="70"/>
      <c r="CC59" s="70" t="s">
        <v>7</v>
      </c>
    </row>
    <row r="60" spans="1:81" ht="26.25" thickBot="1">
      <c r="A60" s="71"/>
      <c r="B60" s="68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68" t="s">
        <v>10</v>
      </c>
      <c r="L60" s="70"/>
      <c r="M60" s="68" t="s">
        <v>9</v>
      </c>
      <c r="N60" s="68" t="s">
        <v>10</v>
      </c>
      <c r="O60" s="68" t="s">
        <v>11</v>
      </c>
      <c r="P60" s="68" t="s">
        <v>12</v>
      </c>
      <c r="Q60" s="70"/>
      <c r="R60" s="68" t="s">
        <v>8</v>
      </c>
      <c r="S60" s="68" t="s">
        <v>9</v>
      </c>
      <c r="T60" s="68" t="s">
        <v>10</v>
      </c>
      <c r="U60" s="68" t="s">
        <v>11</v>
      </c>
      <c r="V60" s="68" t="s">
        <v>12</v>
      </c>
      <c r="W60" s="68" t="s">
        <v>9</v>
      </c>
      <c r="X60" s="68" t="s">
        <v>10</v>
      </c>
      <c r="Y60" s="68" t="s">
        <v>11</v>
      </c>
      <c r="Z60" s="68" t="s">
        <v>12</v>
      </c>
      <c r="AA60" s="68" t="s">
        <v>10</v>
      </c>
      <c r="AB60" s="70"/>
      <c r="AC60" s="68" t="s">
        <v>9</v>
      </c>
      <c r="AD60" s="68" t="s">
        <v>10</v>
      </c>
      <c r="AE60" s="68" t="s">
        <v>11</v>
      </c>
      <c r="AF60" s="68" t="s">
        <v>12</v>
      </c>
      <c r="AG60" s="70"/>
      <c r="AH60" s="68" t="s">
        <v>8</v>
      </c>
      <c r="AI60" s="68" t="s">
        <v>9</v>
      </c>
      <c r="AJ60" s="68" t="s">
        <v>10</v>
      </c>
      <c r="AK60" s="68" t="s">
        <v>11</v>
      </c>
      <c r="AL60" s="68" t="s">
        <v>12</v>
      </c>
      <c r="AM60" s="68" t="s">
        <v>9</v>
      </c>
      <c r="AN60" s="68" t="s">
        <v>10</v>
      </c>
      <c r="AO60" s="68" t="s">
        <v>11</v>
      </c>
      <c r="AP60" s="68" t="s">
        <v>12</v>
      </c>
      <c r="AQ60" s="68" t="s">
        <v>10</v>
      </c>
      <c r="AR60" s="70"/>
      <c r="AS60" s="68" t="s">
        <v>9</v>
      </c>
      <c r="AT60" s="68" t="s">
        <v>10</v>
      </c>
      <c r="AU60" s="68" t="s">
        <v>11</v>
      </c>
      <c r="AV60" s="68" t="s">
        <v>12</v>
      </c>
      <c r="AW60" s="70"/>
      <c r="AX60" s="68" t="s">
        <v>8</v>
      </c>
      <c r="AY60" s="68" t="s">
        <v>9</v>
      </c>
      <c r="AZ60" s="68" t="s">
        <v>10</v>
      </c>
      <c r="BA60" s="68" t="s">
        <v>11</v>
      </c>
      <c r="BB60" s="68" t="s">
        <v>12</v>
      </c>
      <c r="BC60" s="68" t="s">
        <v>9</v>
      </c>
      <c r="BD60" s="68" t="s">
        <v>10</v>
      </c>
      <c r="BE60" s="68" t="s">
        <v>11</v>
      </c>
      <c r="BF60" s="68" t="s">
        <v>12</v>
      </c>
      <c r="BG60" s="68" t="s">
        <v>10</v>
      </c>
      <c r="BH60" s="70"/>
      <c r="BI60" s="68" t="s">
        <v>9</v>
      </c>
      <c r="BJ60" s="68" t="s">
        <v>10</v>
      </c>
      <c r="BK60" s="68" t="s">
        <v>11</v>
      </c>
      <c r="BL60" s="68" t="s">
        <v>12</v>
      </c>
      <c r="BM60" s="70"/>
      <c r="BN60" s="68" t="s">
        <v>8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9</v>
      </c>
      <c r="BT60" s="68" t="s">
        <v>10</v>
      </c>
      <c r="BU60" s="68" t="s">
        <v>11</v>
      </c>
      <c r="BV60" s="68" t="s">
        <v>12</v>
      </c>
      <c r="BW60" s="68" t="s">
        <v>10</v>
      </c>
      <c r="BX60" s="70"/>
      <c r="BY60" s="68" t="s">
        <v>9</v>
      </c>
      <c r="BZ60" s="68" t="s">
        <v>10</v>
      </c>
      <c r="CA60" s="68" t="s">
        <v>11</v>
      </c>
      <c r="CB60" s="68" t="s">
        <v>12</v>
      </c>
      <c r="CC60" s="70"/>
    </row>
    <row r="61" spans="1:81">
      <c r="A61" s="37" t="s">
        <v>13</v>
      </c>
      <c r="B61" s="38">
        <v>1282</v>
      </c>
      <c r="C61" s="38">
        <v>25859</v>
      </c>
      <c r="D61" s="38">
        <v>89374</v>
      </c>
      <c r="E61" s="38">
        <v>32271</v>
      </c>
      <c r="F61" s="38">
        <v>147504</v>
      </c>
      <c r="G61" s="38">
        <v>1254</v>
      </c>
      <c r="H61" s="38">
        <v>40175</v>
      </c>
      <c r="I61" s="38">
        <v>2432</v>
      </c>
      <c r="J61" s="38">
        <v>43861</v>
      </c>
      <c r="K61" s="38">
        <v>13191</v>
      </c>
      <c r="L61" s="38">
        <v>57052</v>
      </c>
      <c r="M61" s="38">
        <v>122255</v>
      </c>
      <c r="N61" s="38">
        <v>2929</v>
      </c>
      <c r="O61" s="38">
        <v>549</v>
      </c>
      <c r="P61" s="38">
        <v>125733</v>
      </c>
      <c r="Q61" s="38">
        <v>331571</v>
      </c>
      <c r="R61" s="38">
        <v>0</v>
      </c>
      <c r="S61" s="38">
        <v>9862</v>
      </c>
      <c r="T61" s="38">
        <v>31814</v>
      </c>
      <c r="U61" s="38">
        <v>11479</v>
      </c>
      <c r="V61" s="38">
        <v>53155</v>
      </c>
      <c r="W61" s="38">
        <v>479</v>
      </c>
      <c r="X61" s="38">
        <v>15125</v>
      </c>
      <c r="Y61" s="38">
        <v>970</v>
      </c>
      <c r="Z61" s="38">
        <v>16574</v>
      </c>
      <c r="AA61" s="38">
        <v>5063</v>
      </c>
      <c r="AB61" s="38">
        <v>21637</v>
      </c>
      <c r="AC61" s="38">
        <v>44043</v>
      </c>
      <c r="AD61" s="38">
        <v>895</v>
      </c>
      <c r="AE61" s="38">
        <v>194</v>
      </c>
      <c r="AF61" s="38">
        <v>45132</v>
      </c>
      <c r="AG61" s="38">
        <v>119924</v>
      </c>
      <c r="AH61" s="38">
        <v>441</v>
      </c>
      <c r="AI61" s="38">
        <v>8546</v>
      </c>
      <c r="AJ61" s="38">
        <v>30426</v>
      </c>
      <c r="AK61" s="38">
        <v>10812</v>
      </c>
      <c r="AL61" s="38">
        <v>49784</v>
      </c>
      <c r="AM61" s="38">
        <v>478</v>
      </c>
      <c r="AN61" s="38">
        <v>13204</v>
      </c>
      <c r="AO61" s="38">
        <v>795</v>
      </c>
      <c r="AP61" s="38">
        <v>14477</v>
      </c>
      <c r="AQ61" s="38">
        <v>4434</v>
      </c>
      <c r="AR61" s="38">
        <v>18911</v>
      </c>
      <c r="AS61" s="38">
        <v>41541</v>
      </c>
      <c r="AT61" s="38">
        <v>1173</v>
      </c>
      <c r="AU61" s="38">
        <v>154</v>
      </c>
      <c r="AV61" s="38">
        <v>42868</v>
      </c>
      <c r="AW61" s="38">
        <v>112004</v>
      </c>
      <c r="AX61" s="38">
        <v>1283</v>
      </c>
      <c r="AY61" s="38">
        <v>28308</v>
      </c>
      <c r="AZ61" s="38">
        <v>95674</v>
      </c>
      <c r="BA61" s="38">
        <v>33076</v>
      </c>
      <c r="BB61" s="38">
        <v>157058</v>
      </c>
      <c r="BC61" s="38">
        <v>1343</v>
      </c>
      <c r="BD61" s="38">
        <v>45281</v>
      </c>
      <c r="BE61" s="38">
        <v>2831</v>
      </c>
      <c r="BF61" s="38">
        <v>49455</v>
      </c>
      <c r="BG61" s="38">
        <v>14655</v>
      </c>
      <c r="BH61" s="38">
        <v>64110</v>
      </c>
      <c r="BI61" s="38">
        <v>132078</v>
      </c>
      <c r="BJ61" s="38">
        <v>2817</v>
      </c>
      <c r="BK61" s="38">
        <v>536</v>
      </c>
      <c r="BL61" s="38">
        <v>135431</v>
      </c>
      <c r="BM61" s="38">
        <v>357882</v>
      </c>
      <c r="BN61" s="39">
        <v>34.450506625097432</v>
      </c>
      <c r="BO61" s="39">
        <v>4.0024021478027416</v>
      </c>
      <c r="BP61" s="39">
        <v>5.1341012187219093</v>
      </c>
      <c r="BQ61" s="39">
        <v>0.41722094570081358</v>
      </c>
      <c r="BR61" s="39">
        <v>3.9367622152325921</v>
      </c>
      <c r="BS61" s="39">
        <v>6.55249441548772</v>
      </c>
      <c r="BT61" s="39">
        <v>7.0338552593803172</v>
      </c>
      <c r="BU61" s="39">
        <v>7.9123984457788783</v>
      </c>
      <c r="BV61" s="39">
        <v>7.0710747143868158</v>
      </c>
      <c r="BW61" s="39">
        <v>5.6977140907540136</v>
      </c>
      <c r="BX61" s="39">
        <v>6.7571361722040262</v>
      </c>
      <c r="BY61" s="39">
        <v>5.5429367494965076</v>
      </c>
      <c r="BZ61" s="39">
        <v>5.8927937522186724</v>
      </c>
      <c r="CA61" s="39">
        <v>-9.8880597014925353</v>
      </c>
      <c r="CB61" s="39">
        <v>5.4891420723468087</v>
      </c>
      <c r="CC61" s="39">
        <v>5.138844647118324</v>
      </c>
    </row>
    <row r="62" spans="1:81">
      <c r="A62" s="40" t="s">
        <v>61</v>
      </c>
      <c r="B62" s="41">
        <v>563</v>
      </c>
      <c r="C62" s="41">
        <v>1311</v>
      </c>
      <c r="D62" s="41">
        <v>4999</v>
      </c>
      <c r="E62" s="41">
        <v>1352</v>
      </c>
      <c r="F62" s="41">
        <v>7662</v>
      </c>
      <c r="G62" s="41">
        <v>0</v>
      </c>
      <c r="H62" s="41">
        <v>2390</v>
      </c>
      <c r="I62" s="41">
        <v>0</v>
      </c>
      <c r="J62" s="41">
        <v>2390</v>
      </c>
      <c r="K62" s="41">
        <v>2806</v>
      </c>
      <c r="L62" s="41">
        <v>5196</v>
      </c>
      <c r="M62" s="41">
        <v>17049</v>
      </c>
      <c r="N62" s="41">
        <v>337</v>
      </c>
      <c r="O62" s="41">
        <v>0</v>
      </c>
      <c r="P62" s="41">
        <v>17386</v>
      </c>
      <c r="Q62" s="41">
        <v>30807</v>
      </c>
      <c r="R62" s="41">
        <v>0</v>
      </c>
      <c r="S62" s="41">
        <v>471</v>
      </c>
      <c r="T62" s="41">
        <v>1722</v>
      </c>
      <c r="U62" s="41">
        <v>452</v>
      </c>
      <c r="V62" s="41">
        <v>2645</v>
      </c>
      <c r="W62" s="41">
        <v>0</v>
      </c>
      <c r="X62" s="41">
        <v>813</v>
      </c>
      <c r="Y62" s="41">
        <v>0</v>
      </c>
      <c r="Z62" s="41">
        <v>813</v>
      </c>
      <c r="AA62" s="41">
        <v>1059</v>
      </c>
      <c r="AB62" s="41">
        <v>1872</v>
      </c>
      <c r="AC62" s="41">
        <v>6142</v>
      </c>
      <c r="AD62" s="41">
        <v>117</v>
      </c>
      <c r="AE62" s="41">
        <v>0</v>
      </c>
      <c r="AF62" s="41">
        <v>6259</v>
      </c>
      <c r="AG62" s="41">
        <v>10776</v>
      </c>
      <c r="AH62" s="41">
        <v>211</v>
      </c>
      <c r="AI62" s="41">
        <v>458</v>
      </c>
      <c r="AJ62" s="41">
        <v>1679</v>
      </c>
      <c r="AK62" s="41">
        <v>444</v>
      </c>
      <c r="AL62" s="41">
        <v>2581</v>
      </c>
      <c r="AM62" s="41">
        <v>0</v>
      </c>
      <c r="AN62" s="41">
        <v>789</v>
      </c>
      <c r="AO62" s="41">
        <v>0</v>
      </c>
      <c r="AP62" s="41">
        <v>789</v>
      </c>
      <c r="AQ62" s="41">
        <v>970</v>
      </c>
      <c r="AR62" s="41">
        <v>1759</v>
      </c>
      <c r="AS62" s="41">
        <v>5805</v>
      </c>
      <c r="AT62" s="41">
        <v>124</v>
      </c>
      <c r="AU62" s="41">
        <v>0</v>
      </c>
      <c r="AV62" s="41">
        <v>5929</v>
      </c>
      <c r="AW62" s="41">
        <v>10480</v>
      </c>
      <c r="AX62" s="41">
        <v>516</v>
      </c>
      <c r="AY62" s="41">
        <v>1371</v>
      </c>
      <c r="AZ62" s="41">
        <v>5283</v>
      </c>
      <c r="BA62" s="41">
        <v>1399</v>
      </c>
      <c r="BB62" s="41">
        <v>8053</v>
      </c>
      <c r="BC62" s="41">
        <v>0</v>
      </c>
      <c r="BD62" s="41">
        <v>2650</v>
      </c>
      <c r="BE62" s="41">
        <v>0</v>
      </c>
      <c r="BF62" s="41">
        <v>2650</v>
      </c>
      <c r="BG62" s="41">
        <v>3191</v>
      </c>
      <c r="BH62" s="41">
        <v>5841</v>
      </c>
      <c r="BI62" s="41">
        <v>18668</v>
      </c>
      <c r="BJ62" s="41">
        <v>313</v>
      </c>
      <c r="BK62" s="41">
        <v>0</v>
      </c>
      <c r="BL62" s="41">
        <v>18981</v>
      </c>
      <c r="BM62" s="41">
        <v>33391</v>
      </c>
      <c r="BN62" s="42">
        <v>31.782945736434108</v>
      </c>
      <c r="BO62" s="42">
        <v>3.4281546316557221</v>
      </c>
      <c r="BP62" s="42">
        <v>4.5618020064357339</v>
      </c>
      <c r="BQ62" s="42">
        <v>2.7877055039313814</v>
      </c>
      <c r="BR62" s="42">
        <v>4.0605985347075606</v>
      </c>
      <c r="BS62" s="42" t="s">
        <v>150</v>
      </c>
      <c r="BT62" s="42">
        <v>8.9056603773584939</v>
      </c>
      <c r="BU62" s="42" t="s">
        <v>150</v>
      </c>
      <c r="BV62" s="42">
        <v>8.9056603773584939</v>
      </c>
      <c r="BW62" s="42">
        <v>9.2760890003133802</v>
      </c>
      <c r="BX62" s="42">
        <v>9.1080294470125001</v>
      </c>
      <c r="BY62" s="42">
        <v>6.8673666166702336</v>
      </c>
      <c r="BZ62" s="42">
        <v>-5.4313099041533475</v>
      </c>
      <c r="CA62" s="42" t="s">
        <v>150</v>
      </c>
      <c r="CB62" s="42">
        <v>6.6645592961382398</v>
      </c>
      <c r="CC62" s="42">
        <v>6.8521457877871228</v>
      </c>
    </row>
    <row r="63" spans="1:81">
      <c r="A63" s="40" t="s">
        <v>62</v>
      </c>
      <c r="B63" s="41">
        <v>114</v>
      </c>
      <c r="C63" s="41">
        <v>3747</v>
      </c>
      <c r="D63" s="41">
        <v>2393</v>
      </c>
      <c r="E63" s="41">
        <v>468</v>
      </c>
      <c r="F63" s="41">
        <v>6608</v>
      </c>
      <c r="G63" s="41">
        <v>0</v>
      </c>
      <c r="H63" s="41">
        <v>928</v>
      </c>
      <c r="I63" s="41">
        <v>0</v>
      </c>
      <c r="J63" s="41">
        <v>928</v>
      </c>
      <c r="K63" s="41">
        <v>1870</v>
      </c>
      <c r="L63" s="41">
        <v>2798</v>
      </c>
      <c r="M63" s="41">
        <v>9807</v>
      </c>
      <c r="N63" s="41">
        <v>0</v>
      </c>
      <c r="O63" s="41">
        <v>0</v>
      </c>
      <c r="P63" s="41">
        <v>9807</v>
      </c>
      <c r="Q63" s="41">
        <v>19327</v>
      </c>
      <c r="R63" s="41">
        <v>0</v>
      </c>
      <c r="S63" s="41">
        <v>1536</v>
      </c>
      <c r="T63" s="41">
        <v>883</v>
      </c>
      <c r="U63" s="41">
        <v>222</v>
      </c>
      <c r="V63" s="41">
        <v>2641</v>
      </c>
      <c r="W63" s="41">
        <v>0</v>
      </c>
      <c r="X63" s="41">
        <v>370</v>
      </c>
      <c r="Y63" s="41">
        <v>0</v>
      </c>
      <c r="Z63" s="41">
        <v>370</v>
      </c>
      <c r="AA63" s="41">
        <v>724</v>
      </c>
      <c r="AB63" s="41">
        <v>1094</v>
      </c>
      <c r="AC63" s="41">
        <v>3838</v>
      </c>
      <c r="AD63" s="41">
        <v>0</v>
      </c>
      <c r="AE63" s="41">
        <v>0</v>
      </c>
      <c r="AF63" s="41">
        <v>3838</v>
      </c>
      <c r="AG63" s="41">
        <v>7573</v>
      </c>
      <c r="AH63" s="41">
        <v>24</v>
      </c>
      <c r="AI63" s="41">
        <v>1230</v>
      </c>
      <c r="AJ63" s="41">
        <v>798</v>
      </c>
      <c r="AK63" s="41">
        <v>151</v>
      </c>
      <c r="AL63" s="41">
        <v>2179</v>
      </c>
      <c r="AM63" s="41">
        <v>0</v>
      </c>
      <c r="AN63" s="41">
        <v>309</v>
      </c>
      <c r="AO63" s="41">
        <v>0</v>
      </c>
      <c r="AP63" s="41">
        <v>309</v>
      </c>
      <c r="AQ63" s="41">
        <v>630</v>
      </c>
      <c r="AR63" s="41">
        <v>939</v>
      </c>
      <c r="AS63" s="41">
        <v>3233</v>
      </c>
      <c r="AT63" s="41">
        <v>0</v>
      </c>
      <c r="AU63" s="41">
        <v>0</v>
      </c>
      <c r="AV63" s="41">
        <v>3233</v>
      </c>
      <c r="AW63" s="41">
        <v>6375</v>
      </c>
      <c r="AX63" s="41">
        <v>148</v>
      </c>
      <c r="AY63" s="41">
        <v>4177</v>
      </c>
      <c r="AZ63" s="41">
        <v>2583</v>
      </c>
      <c r="BA63" s="41">
        <v>535</v>
      </c>
      <c r="BB63" s="41">
        <v>7295</v>
      </c>
      <c r="BC63" s="41">
        <v>0</v>
      </c>
      <c r="BD63" s="41">
        <v>1078</v>
      </c>
      <c r="BE63" s="41">
        <v>0</v>
      </c>
      <c r="BF63" s="41">
        <v>1078</v>
      </c>
      <c r="BG63" s="41">
        <v>2016</v>
      </c>
      <c r="BH63" s="41">
        <v>3094</v>
      </c>
      <c r="BI63" s="41">
        <v>10855</v>
      </c>
      <c r="BJ63" s="41">
        <v>0</v>
      </c>
      <c r="BK63" s="41">
        <v>0</v>
      </c>
      <c r="BL63" s="41">
        <v>10855</v>
      </c>
      <c r="BM63" s="41">
        <v>21392</v>
      </c>
      <c r="BN63" s="42">
        <v>39.189189189189186</v>
      </c>
      <c r="BO63" s="42">
        <v>2.9686377783097906</v>
      </c>
      <c r="BP63" s="42">
        <v>4.0650406504065035</v>
      </c>
      <c r="BQ63" s="42">
        <v>-0.74766355140187812</v>
      </c>
      <c r="BR63" s="42">
        <v>3.0843043180260432</v>
      </c>
      <c r="BS63" s="42" t="s">
        <v>150</v>
      </c>
      <c r="BT63" s="42">
        <v>8.2560296846011187</v>
      </c>
      <c r="BU63" s="42" t="s">
        <v>150</v>
      </c>
      <c r="BV63" s="42">
        <v>8.2560296846011187</v>
      </c>
      <c r="BW63" s="42">
        <v>2.5793650793650813</v>
      </c>
      <c r="BX63" s="42">
        <v>4.5572074983839634</v>
      </c>
      <c r="BY63" s="42">
        <v>4.0810686319668328</v>
      </c>
      <c r="BZ63" s="42" t="s">
        <v>150</v>
      </c>
      <c r="CA63" s="42" t="s">
        <v>150</v>
      </c>
      <c r="CB63" s="42">
        <v>4.0810686319668328</v>
      </c>
      <c r="CC63" s="42">
        <v>4.0529169783096508</v>
      </c>
    </row>
    <row r="64" spans="1:81">
      <c r="A64" s="40" t="s">
        <v>63</v>
      </c>
      <c r="B64" s="41">
        <v>54</v>
      </c>
      <c r="C64" s="41">
        <v>1859</v>
      </c>
      <c r="D64" s="41">
        <v>33000</v>
      </c>
      <c r="E64" s="41">
        <v>15508</v>
      </c>
      <c r="F64" s="41">
        <v>50367</v>
      </c>
      <c r="G64" s="41">
        <v>89</v>
      </c>
      <c r="H64" s="41">
        <v>12380</v>
      </c>
      <c r="I64" s="41">
        <v>1789</v>
      </c>
      <c r="J64" s="41">
        <v>14258</v>
      </c>
      <c r="K64" s="41">
        <v>0</v>
      </c>
      <c r="L64" s="41">
        <v>14258</v>
      </c>
      <c r="M64" s="41">
        <v>21676</v>
      </c>
      <c r="N64" s="41">
        <v>1198</v>
      </c>
      <c r="O64" s="41">
        <v>549</v>
      </c>
      <c r="P64" s="41">
        <v>23423</v>
      </c>
      <c r="Q64" s="41">
        <v>88102</v>
      </c>
      <c r="R64" s="41">
        <v>0</v>
      </c>
      <c r="S64" s="41">
        <v>619</v>
      </c>
      <c r="T64" s="41">
        <v>10813</v>
      </c>
      <c r="U64" s="41">
        <v>5299</v>
      </c>
      <c r="V64" s="41">
        <v>16731</v>
      </c>
      <c r="W64" s="41">
        <v>0</v>
      </c>
      <c r="X64" s="41">
        <v>4412</v>
      </c>
      <c r="Y64" s="41">
        <v>671</v>
      </c>
      <c r="Z64" s="41">
        <v>5083</v>
      </c>
      <c r="AA64" s="41">
        <v>0</v>
      </c>
      <c r="AB64" s="41">
        <v>5083</v>
      </c>
      <c r="AC64" s="41">
        <v>6894</v>
      </c>
      <c r="AD64" s="41">
        <v>380</v>
      </c>
      <c r="AE64" s="41">
        <v>194</v>
      </c>
      <c r="AF64" s="41">
        <v>7468</v>
      </c>
      <c r="AG64" s="41">
        <v>29282</v>
      </c>
      <c r="AH64" s="41">
        <v>19</v>
      </c>
      <c r="AI64" s="41">
        <v>616</v>
      </c>
      <c r="AJ64" s="41">
        <v>11301</v>
      </c>
      <c r="AK64" s="41">
        <v>5066</v>
      </c>
      <c r="AL64" s="41">
        <v>16983</v>
      </c>
      <c r="AM64" s="41">
        <v>89</v>
      </c>
      <c r="AN64" s="41">
        <v>4124</v>
      </c>
      <c r="AO64" s="41">
        <v>590</v>
      </c>
      <c r="AP64" s="41">
        <v>4803</v>
      </c>
      <c r="AQ64" s="41">
        <v>0</v>
      </c>
      <c r="AR64" s="41">
        <v>4803</v>
      </c>
      <c r="AS64" s="41">
        <v>7417</v>
      </c>
      <c r="AT64" s="41">
        <v>424</v>
      </c>
      <c r="AU64" s="41">
        <v>154</v>
      </c>
      <c r="AV64" s="41">
        <v>7995</v>
      </c>
      <c r="AW64" s="41">
        <v>29800</v>
      </c>
      <c r="AX64" s="41">
        <v>50</v>
      </c>
      <c r="AY64" s="41">
        <v>1926</v>
      </c>
      <c r="AZ64" s="41">
        <v>34502</v>
      </c>
      <c r="BA64" s="41">
        <v>15908</v>
      </c>
      <c r="BB64" s="41">
        <v>52336</v>
      </c>
      <c r="BC64" s="41">
        <v>0</v>
      </c>
      <c r="BD64" s="41">
        <v>13743</v>
      </c>
      <c r="BE64" s="41">
        <v>2070</v>
      </c>
      <c r="BF64" s="41">
        <v>15813</v>
      </c>
      <c r="BG64" s="41">
        <v>0</v>
      </c>
      <c r="BH64" s="41">
        <v>15813</v>
      </c>
      <c r="BI64" s="41">
        <v>22569</v>
      </c>
      <c r="BJ64" s="41">
        <v>1250</v>
      </c>
      <c r="BK64" s="41">
        <v>536</v>
      </c>
      <c r="BL64" s="41">
        <v>24355</v>
      </c>
      <c r="BM64" s="41">
        <v>92554</v>
      </c>
      <c r="BN64" s="42">
        <v>30.000000000000004</v>
      </c>
      <c r="BO64" s="42">
        <v>3.3229491173416448</v>
      </c>
      <c r="BP64" s="42">
        <v>5.7677815778795383</v>
      </c>
      <c r="BQ64" s="42">
        <v>1.0497862710585837</v>
      </c>
      <c r="BR64" s="42">
        <v>4.2437328034240274</v>
      </c>
      <c r="BS64" s="42" t="s">
        <v>150</v>
      </c>
      <c r="BT64" s="42">
        <v>7.822164010769117</v>
      </c>
      <c r="BU64" s="42">
        <v>9.661835748792269</v>
      </c>
      <c r="BV64" s="42">
        <v>8.0629861506355542</v>
      </c>
      <c r="BW64" s="42" t="s">
        <v>150</v>
      </c>
      <c r="BX64" s="42">
        <v>8.0629861506355542</v>
      </c>
      <c r="BY64" s="42">
        <v>6.2740927821347885</v>
      </c>
      <c r="BZ64" s="42">
        <v>7.6799999999999979</v>
      </c>
      <c r="CA64" s="42">
        <v>-9.8880597014925353</v>
      </c>
      <c r="CB64" s="42">
        <v>5.9905563539314315</v>
      </c>
      <c r="CC64" s="42">
        <v>5.3698381485403068</v>
      </c>
    </row>
    <row r="65" spans="1:81">
      <c r="A65" s="40" t="s">
        <v>64</v>
      </c>
      <c r="B65" s="41">
        <v>151</v>
      </c>
      <c r="C65" s="41">
        <v>5758</v>
      </c>
      <c r="D65" s="41">
        <v>6956</v>
      </c>
      <c r="E65" s="41">
        <v>2283</v>
      </c>
      <c r="F65" s="41">
        <v>14997</v>
      </c>
      <c r="G65" s="41">
        <v>0</v>
      </c>
      <c r="H65" s="41">
        <v>3202</v>
      </c>
      <c r="I65" s="41">
        <v>179</v>
      </c>
      <c r="J65" s="41">
        <v>3381</v>
      </c>
      <c r="K65" s="41">
        <v>1016</v>
      </c>
      <c r="L65" s="41">
        <v>4397</v>
      </c>
      <c r="M65" s="41">
        <v>18590</v>
      </c>
      <c r="N65" s="41">
        <v>262</v>
      </c>
      <c r="O65" s="41">
        <v>0</v>
      </c>
      <c r="P65" s="41">
        <v>18852</v>
      </c>
      <c r="Q65" s="41">
        <v>38397</v>
      </c>
      <c r="R65" s="41">
        <v>0</v>
      </c>
      <c r="S65" s="41">
        <v>2102</v>
      </c>
      <c r="T65" s="41">
        <v>2703</v>
      </c>
      <c r="U65" s="41">
        <v>846</v>
      </c>
      <c r="V65" s="41">
        <v>5651</v>
      </c>
      <c r="W65" s="41">
        <v>0</v>
      </c>
      <c r="X65" s="41">
        <v>1294</v>
      </c>
      <c r="Y65" s="41">
        <v>67</v>
      </c>
      <c r="Z65" s="41">
        <v>1361</v>
      </c>
      <c r="AA65" s="41">
        <v>424</v>
      </c>
      <c r="AB65" s="41">
        <v>1785</v>
      </c>
      <c r="AC65" s="41">
        <v>6896</v>
      </c>
      <c r="AD65" s="41">
        <v>56</v>
      </c>
      <c r="AE65" s="41">
        <v>0</v>
      </c>
      <c r="AF65" s="41">
        <v>6952</v>
      </c>
      <c r="AG65" s="41">
        <v>14388</v>
      </c>
      <c r="AH65" s="41">
        <v>56</v>
      </c>
      <c r="AI65" s="41">
        <v>1913</v>
      </c>
      <c r="AJ65" s="41">
        <v>2370</v>
      </c>
      <c r="AK65" s="41">
        <v>801</v>
      </c>
      <c r="AL65" s="41">
        <v>5084</v>
      </c>
      <c r="AM65" s="41">
        <v>0</v>
      </c>
      <c r="AN65" s="41">
        <v>1099</v>
      </c>
      <c r="AO65" s="41">
        <v>54</v>
      </c>
      <c r="AP65" s="41">
        <v>1153</v>
      </c>
      <c r="AQ65" s="41">
        <v>356</v>
      </c>
      <c r="AR65" s="41">
        <v>1509</v>
      </c>
      <c r="AS65" s="41">
        <v>6389</v>
      </c>
      <c r="AT65" s="41">
        <v>118</v>
      </c>
      <c r="AU65" s="41">
        <v>0</v>
      </c>
      <c r="AV65" s="41">
        <v>6507</v>
      </c>
      <c r="AW65" s="41">
        <v>13156</v>
      </c>
      <c r="AX65" s="41">
        <v>139</v>
      </c>
      <c r="AY65" s="41">
        <v>6404</v>
      </c>
      <c r="AZ65" s="41">
        <v>7531</v>
      </c>
      <c r="BA65" s="41">
        <v>2291</v>
      </c>
      <c r="BB65" s="41">
        <v>16226</v>
      </c>
      <c r="BC65" s="41">
        <v>0</v>
      </c>
      <c r="BD65" s="41">
        <v>3649</v>
      </c>
      <c r="BE65" s="41">
        <v>189</v>
      </c>
      <c r="BF65" s="41">
        <v>3838</v>
      </c>
      <c r="BG65" s="41">
        <v>1137</v>
      </c>
      <c r="BH65" s="41">
        <v>4975</v>
      </c>
      <c r="BI65" s="41">
        <v>20110</v>
      </c>
      <c r="BJ65" s="41">
        <v>205</v>
      </c>
      <c r="BK65" s="41">
        <v>0</v>
      </c>
      <c r="BL65" s="41">
        <v>20315</v>
      </c>
      <c r="BM65" s="41">
        <v>41655</v>
      </c>
      <c r="BN65" s="42">
        <v>31.654676258992808</v>
      </c>
      <c r="BO65" s="42">
        <v>7.1361648969394125</v>
      </c>
      <c r="BP65" s="42">
        <v>3.2133846766697616</v>
      </c>
      <c r="BQ65" s="42">
        <v>-1.6150152771715387</v>
      </c>
      <c r="BR65" s="42">
        <v>4.0798718106742289</v>
      </c>
      <c r="BS65" s="42" t="s">
        <v>150</v>
      </c>
      <c r="BT65" s="42">
        <v>6.9060016442861087</v>
      </c>
      <c r="BU65" s="42">
        <v>-1.5873015873015817</v>
      </c>
      <c r="BV65" s="42">
        <v>6.4877540385617554</v>
      </c>
      <c r="BW65" s="42">
        <v>4.6613896218117841</v>
      </c>
      <c r="BX65" s="42">
        <v>6.0703517587939686</v>
      </c>
      <c r="BY65" s="42">
        <v>5.0372948781700622</v>
      </c>
      <c r="BZ65" s="42">
        <v>2.4390243902439046</v>
      </c>
      <c r="CA65" s="42" t="s">
        <v>150</v>
      </c>
      <c r="CB65" s="42">
        <v>5.0110755599310881</v>
      </c>
      <c r="CC65" s="42">
        <v>4.8637618533189269</v>
      </c>
    </row>
    <row r="66" spans="1:81">
      <c r="A66" s="40" t="s">
        <v>65</v>
      </c>
      <c r="B66" s="41">
        <v>43</v>
      </c>
      <c r="C66" s="41">
        <v>3413</v>
      </c>
      <c r="D66" s="41">
        <v>18562</v>
      </c>
      <c r="E66" s="41">
        <v>6178</v>
      </c>
      <c r="F66" s="41">
        <v>28153</v>
      </c>
      <c r="G66" s="41">
        <v>0</v>
      </c>
      <c r="H66" s="41">
        <v>5110</v>
      </c>
      <c r="I66" s="41">
        <v>226</v>
      </c>
      <c r="J66" s="41">
        <v>5336</v>
      </c>
      <c r="K66" s="41">
        <v>2109</v>
      </c>
      <c r="L66" s="41">
        <v>7445</v>
      </c>
      <c r="M66" s="41">
        <v>20242</v>
      </c>
      <c r="N66" s="41">
        <v>502</v>
      </c>
      <c r="O66" s="41">
        <v>0</v>
      </c>
      <c r="P66" s="41">
        <v>20744</v>
      </c>
      <c r="Q66" s="41">
        <v>56385</v>
      </c>
      <c r="R66" s="41">
        <v>0</v>
      </c>
      <c r="S66" s="41">
        <v>1390</v>
      </c>
      <c r="T66" s="41">
        <v>6758</v>
      </c>
      <c r="U66" s="41">
        <v>2367</v>
      </c>
      <c r="V66" s="41">
        <v>10515</v>
      </c>
      <c r="W66" s="41">
        <v>0</v>
      </c>
      <c r="X66" s="41">
        <v>2077</v>
      </c>
      <c r="Y66" s="41">
        <v>76</v>
      </c>
      <c r="Z66" s="41">
        <v>2153</v>
      </c>
      <c r="AA66" s="41">
        <v>819</v>
      </c>
      <c r="AB66" s="41">
        <v>2972</v>
      </c>
      <c r="AC66" s="41">
        <v>7602</v>
      </c>
      <c r="AD66" s="41">
        <v>114</v>
      </c>
      <c r="AE66" s="41">
        <v>0</v>
      </c>
      <c r="AF66" s="41">
        <v>7716</v>
      </c>
      <c r="AG66" s="41">
        <v>21203</v>
      </c>
      <c r="AH66" s="41">
        <v>10</v>
      </c>
      <c r="AI66" s="41">
        <v>1086</v>
      </c>
      <c r="AJ66" s="41">
        <v>6317</v>
      </c>
      <c r="AK66" s="41">
        <v>2103</v>
      </c>
      <c r="AL66" s="41">
        <v>9506</v>
      </c>
      <c r="AM66" s="41">
        <v>0</v>
      </c>
      <c r="AN66" s="41">
        <v>1591</v>
      </c>
      <c r="AO66" s="41">
        <v>73</v>
      </c>
      <c r="AP66" s="41">
        <v>1664</v>
      </c>
      <c r="AQ66" s="41">
        <v>630</v>
      </c>
      <c r="AR66" s="41">
        <v>2294</v>
      </c>
      <c r="AS66" s="41">
        <v>6807</v>
      </c>
      <c r="AT66" s="41">
        <v>212</v>
      </c>
      <c r="AU66" s="41">
        <v>0</v>
      </c>
      <c r="AV66" s="41">
        <v>7019</v>
      </c>
      <c r="AW66" s="41">
        <v>18829</v>
      </c>
      <c r="AX66" s="41">
        <v>43</v>
      </c>
      <c r="AY66" s="41">
        <v>3850</v>
      </c>
      <c r="AZ66" s="41">
        <v>20023</v>
      </c>
      <c r="BA66" s="41">
        <v>6519</v>
      </c>
      <c r="BB66" s="41">
        <v>30392</v>
      </c>
      <c r="BC66" s="41">
        <v>0</v>
      </c>
      <c r="BD66" s="41">
        <v>5858</v>
      </c>
      <c r="BE66" s="41">
        <v>221</v>
      </c>
      <c r="BF66" s="41">
        <v>6079</v>
      </c>
      <c r="BG66" s="41">
        <v>2428</v>
      </c>
      <c r="BH66" s="41">
        <v>8507</v>
      </c>
      <c r="BI66" s="41">
        <v>22117</v>
      </c>
      <c r="BJ66" s="41">
        <v>458</v>
      </c>
      <c r="BK66" s="41">
        <v>0</v>
      </c>
      <c r="BL66" s="41">
        <v>22575</v>
      </c>
      <c r="BM66" s="41">
        <v>61517</v>
      </c>
      <c r="BN66" s="42">
        <v>23.255813953488371</v>
      </c>
      <c r="BO66" s="42">
        <v>3.4545454545454546</v>
      </c>
      <c r="BP66" s="42">
        <v>5.0941417370024444</v>
      </c>
      <c r="BQ66" s="42">
        <v>1.1811627550237791</v>
      </c>
      <c r="BR66" s="42">
        <v>4.0471176625427763</v>
      </c>
      <c r="BS66" s="42" t="s">
        <v>150</v>
      </c>
      <c r="BT66" s="42">
        <v>4.4725162171389554</v>
      </c>
      <c r="BU66" s="42">
        <v>-3.6199095022624528</v>
      </c>
      <c r="BV66" s="42">
        <v>4.1783188024346103</v>
      </c>
      <c r="BW66" s="42">
        <v>5.3542009884678716</v>
      </c>
      <c r="BX66" s="42">
        <v>4.5139297049488603</v>
      </c>
      <c r="BY66" s="42">
        <v>4.8831215806845467</v>
      </c>
      <c r="BZ66" s="42">
        <v>11.790393013100442</v>
      </c>
      <c r="CA66" s="42" t="s">
        <v>150</v>
      </c>
      <c r="CB66" s="42">
        <v>5.0232558139534866</v>
      </c>
      <c r="CC66" s="42">
        <v>4.4833135556025194</v>
      </c>
    </row>
    <row r="67" spans="1:81">
      <c r="A67" s="40" t="s">
        <v>66</v>
      </c>
      <c r="B67" s="41">
        <v>207</v>
      </c>
      <c r="C67" s="41">
        <v>3943</v>
      </c>
      <c r="D67" s="41">
        <v>10955</v>
      </c>
      <c r="E67" s="41">
        <v>3553</v>
      </c>
      <c r="F67" s="41">
        <v>18451</v>
      </c>
      <c r="G67" s="41">
        <v>0</v>
      </c>
      <c r="H67" s="41">
        <v>8807</v>
      </c>
      <c r="I67" s="41">
        <v>95</v>
      </c>
      <c r="J67" s="41">
        <v>8902</v>
      </c>
      <c r="K67" s="41">
        <v>3276</v>
      </c>
      <c r="L67" s="41">
        <v>12178</v>
      </c>
      <c r="M67" s="41">
        <v>17675</v>
      </c>
      <c r="N67" s="41">
        <v>453</v>
      </c>
      <c r="O67" s="41">
        <v>0</v>
      </c>
      <c r="P67" s="41">
        <v>18128</v>
      </c>
      <c r="Q67" s="41">
        <v>48964</v>
      </c>
      <c r="R67" s="41">
        <v>0</v>
      </c>
      <c r="S67" s="41">
        <v>1483</v>
      </c>
      <c r="T67" s="41">
        <v>4038</v>
      </c>
      <c r="U67" s="41">
        <v>1221</v>
      </c>
      <c r="V67" s="41">
        <v>6742</v>
      </c>
      <c r="W67" s="41">
        <v>0</v>
      </c>
      <c r="X67" s="41">
        <v>3068</v>
      </c>
      <c r="Y67" s="41">
        <v>57</v>
      </c>
      <c r="Z67" s="41">
        <v>3125</v>
      </c>
      <c r="AA67" s="41">
        <v>1197</v>
      </c>
      <c r="AB67" s="41">
        <v>4322</v>
      </c>
      <c r="AC67" s="41">
        <v>6210</v>
      </c>
      <c r="AD67" s="41">
        <v>136</v>
      </c>
      <c r="AE67" s="41">
        <v>0</v>
      </c>
      <c r="AF67" s="41">
        <v>6346</v>
      </c>
      <c r="AG67" s="41">
        <v>17410</v>
      </c>
      <c r="AH67" s="41">
        <v>83</v>
      </c>
      <c r="AI67" s="41">
        <v>1318</v>
      </c>
      <c r="AJ67" s="41">
        <v>3718</v>
      </c>
      <c r="AK67" s="41">
        <v>1222</v>
      </c>
      <c r="AL67" s="41">
        <v>6258</v>
      </c>
      <c r="AM67" s="41">
        <v>0</v>
      </c>
      <c r="AN67" s="41">
        <v>2806</v>
      </c>
      <c r="AO67" s="41">
        <v>28</v>
      </c>
      <c r="AP67" s="41">
        <v>2834</v>
      </c>
      <c r="AQ67" s="41">
        <v>1110</v>
      </c>
      <c r="AR67" s="41">
        <v>3944</v>
      </c>
      <c r="AS67" s="41">
        <v>6012</v>
      </c>
      <c r="AT67" s="41">
        <v>241</v>
      </c>
      <c r="AU67" s="41">
        <v>0</v>
      </c>
      <c r="AV67" s="41">
        <v>6253</v>
      </c>
      <c r="AW67" s="41">
        <v>16538</v>
      </c>
      <c r="AX67" s="41">
        <v>226</v>
      </c>
      <c r="AY67" s="41">
        <v>4139</v>
      </c>
      <c r="AZ67" s="41">
        <v>11903</v>
      </c>
      <c r="BA67" s="41">
        <v>3595</v>
      </c>
      <c r="BB67" s="41">
        <v>19637</v>
      </c>
      <c r="BC67" s="41">
        <v>0</v>
      </c>
      <c r="BD67" s="41">
        <v>9788</v>
      </c>
      <c r="BE67" s="41">
        <v>141</v>
      </c>
      <c r="BF67" s="41">
        <v>9929</v>
      </c>
      <c r="BG67" s="41">
        <v>3565</v>
      </c>
      <c r="BH67" s="41">
        <v>13494</v>
      </c>
      <c r="BI67" s="41">
        <v>19017</v>
      </c>
      <c r="BJ67" s="41">
        <v>364</v>
      </c>
      <c r="BK67" s="41">
        <v>0</v>
      </c>
      <c r="BL67" s="41">
        <v>19381</v>
      </c>
      <c r="BM67" s="41">
        <v>52738</v>
      </c>
      <c r="BN67" s="42">
        <v>45.13274336283186</v>
      </c>
      <c r="BO67" s="42">
        <v>0.74897318192800322</v>
      </c>
      <c r="BP67" s="42">
        <v>5.2759808451650851</v>
      </c>
      <c r="BQ67" s="42">
        <v>1.1961057023643917</v>
      </c>
      <c r="BR67" s="42">
        <v>3.5748841472730053</v>
      </c>
      <c r="BS67" s="42" t="s">
        <v>150</v>
      </c>
      <c r="BT67" s="42">
        <v>7.3457294646505966</v>
      </c>
      <c r="BU67" s="42">
        <v>12.056737588652478</v>
      </c>
      <c r="BV67" s="42">
        <v>7.4126296706616968</v>
      </c>
      <c r="BW67" s="42">
        <v>5.6661991584852744</v>
      </c>
      <c r="BX67" s="42">
        <v>6.9512375870757426</v>
      </c>
      <c r="BY67" s="42">
        <v>6.0156701898301463</v>
      </c>
      <c r="BZ67" s="42">
        <v>4.3956043956043906</v>
      </c>
      <c r="CA67" s="42" t="s">
        <v>150</v>
      </c>
      <c r="CB67" s="42">
        <v>5.9852432795005406</v>
      </c>
      <c r="CC67" s="42">
        <v>5.5026735939929461</v>
      </c>
    </row>
    <row r="68" spans="1:81">
      <c r="A68" s="40" t="s">
        <v>67</v>
      </c>
      <c r="B68" s="41">
        <v>100</v>
      </c>
      <c r="C68" s="41">
        <v>4409</v>
      </c>
      <c r="D68" s="41">
        <v>8227</v>
      </c>
      <c r="E68" s="41">
        <v>2410</v>
      </c>
      <c r="F68" s="41">
        <v>15046</v>
      </c>
      <c r="G68" s="41">
        <v>889</v>
      </c>
      <c r="H68" s="41">
        <v>5204</v>
      </c>
      <c r="I68" s="41">
        <v>49</v>
      </c>
      <c r="J68" s="41">
        <v>6142</v>
      </c>
      <c r="K68" s="41">
        <v>1198</v>
      </c>
      <c r="L68" s="41">
        <v>7340</v>
      </c>
      <c r="M68" s="41">
        <v>10634</v>
      </c>
      <c r="N68" s="41">
        <v>177</v>
      </c>
      <c r="O68" s="41">
        <v>0</v>
      </c>
      <c r="P68" s="41">
        <v>10811</v>
      </c>
      <c r="Q68" s="41">
        <v>33297</v>
      </c>
      <c r="R68" s="41">
        <v>0</v>
      </c>
      <c r="S68" s="41">
        <v>1756</v>
      </c>
      <c r="T68" s="41">
        <v>3300</v>
      </c>
      <c r="U68" s="41">
        <v>899</v>
      </c>
      <c r="V68" s="41">
        <v>5955</v>
      </c>
      <c r="W68" s="41">
        <v>385</v>
      </c>
      <c r="X68" s="41">
        <v>2170</v>
      </c>
      <c r="Y68" s="41">
        <v>46</v>
      </c>
      <c r="Z68" s="41">
        <v>2601</v>
      </c>
      <c r="AA68" s="41">
        <v>497</v>
      </c>
      <c r="AB68" s="41">
        <v>3098</v>
      </c>
      <c r="AC68" s="41">
        <v>4031</v>
      </c>
      <c r="AD68" s="41">
        <v>92</v>
      </c>
      <c r="AE68" s="41">
        <v>0</v>
      </c>
      <c r="AF68" s="41">
        <v>4123</v>
      </c>
      <c r="AG68" s="41">
        <v>13176</v>
      </c>
      <c r="AH68" s="41">
        <v>24</v>
      </c>
      <c r="AI68" s="41">
        <v>1479</v>
      </c>
      <c r="AJ68" s="41">
        <v>2783</v>
      </c>
      <c r="AK68" s="41">
        <v>848</v>
      </c>
      <c r="AL68" s="41">
        <v>5110</v>
      </c>
      <c r="AM68" s="41">
        <v>292</v>
      </c>
      <c r="AN68" s="41">
        <v>1754</v>
      </c>
      <c r="AO68" s="41">
        <v>20</v>
      </c>
      <c r="AP68" s="41">
        <v>2066</v>
      </c>
      <c r="AQ68" s="41">
        <v>409</v>
      </c>
      <c r="AR68" s="41">
        <v>2475</v>
      </c>
      <c r="AS68" s="41">
        <v>3607</v>
      </c>
      <c r="AT68" s="41">
        <v>54</v>
      </c>
      <c r="AU68" s="41">
        <v>0</v>
      </c>
      <c r="AV68" s="41">
        <v>3661</v>
      </c>
      <c r="AW68" s="41">
        <v>11270</v>
      </c>
      <c r="AX68" s="41">
        <v>112</v>
      </c>
      <c r="AY68" s="41">
        <v>4877</v>
      </c>
      <c r="AZ68" s="41">
        <v>9138</v>
      </c>
      <c r="BA68" s="41">
        <v>2347</v>
      </c>
      <c r="BB68" s="41">
        <v>16362</v>
      </c>
      <c r="BC68" s="41">
        <v>1033</v>
      </c>
      <c r="BD68" s="41">
        <v>5899</v>
      </c>
      <c r="BE68" s="41">
        <v>69</v>
      </c>
      <c r="BF68" s="41">
        <v>7001</v>
      </c>
      <c r="BG68" s="41">
        <v>1331</v>
      </c>
      <c r="BH68" s="41">
        <v>8332</v>
      </c>
      <c r="BI68" s="41">
        <v>11499</v>
      </c>
      <c r="BJ68" s="41">
        <v>227</v>
      </c>
      <c r="BK68" s="41">
        <v>0</v>
      </c>
      <c r="BL68" s="41">
        <v>11726</v>
      </c>
      <c r="BM68" s="41">
        <v>36532</v>
      </c>
      <c r="BN68" s="42">
        <v>32.142857142857139</v>
      </c>
      <c r="BO68" s="42">
        <v>3.9163420135329141</v>
      </c>
      <c r="BP68" s="42">
        <v>4.3116655723352988</v>
      </c>
      <c r="BQ68" s="42">
        <v>-4.8572645930975655</v>
      </c>
      <c r="BR68" s="42">
        <v>2.8786211954528795</v>
      </c>
      <c r="BS68" s="42">
        <v>4.9370764762826758</v>
      </c>
      <c r="BT68" s="42">
        <v>4.7296151890150906</v>
      </c>
      <c r="BU68" s="42">
        <v>-8.6956521739130377</v>
      </c>
      <c r="BV68" s="42">
        <v>4.6279102985287812</v>
      </c>
      <c r="BW68" s="42">
        <v>3.3809166040571048</v>
      </c>
      <c r="BX68" s="42">
        <v>4.4287085933749415</v>
      </c>
      <c r="BY68" s="42">
        <v>3.835116097051916</v>
      </c>
      <c r="BZ68" s="42">
        <v>5.2863436123347984</v>
      </c>
      <c r="CA68" s="42" t="s">
        <v>150</v>
      </c>
      <c r="CB68" s="42">
        <v>3.8632099607709414</v>
      </c>
      <c r="CC68" s="42">
        <v>3.6379064929377036</v>
      </c>
    </row>
    <row r="69" spans="1:81">
      <c r="A69" s="40" t="s">
        <v>68</v>
      </c>
      <c r="B69" s="41">
        <v>50</v>
      </c>
      <c r="C69" s="41">
        <v>1419</v>
      </c>
      <c r="D69" s="41">
        <v>4282</v>
      </c>
      <c r="E69" s="41">
        <v>519</v>
      </c>
      <c r="F69" s="41">
        <v>6220</v>
      </c>
      <c r="G69" s="41">
        <v>276</v>
      </c>
      <c r="H69" s="41">
        <v>2154</v>
      </c>
      <c r="I69" s="41">
        <v>94</v>
      </c>
      <c r="J69" s="41">
        <v>2524</v>
      </c>
      <c r="K69" s="41">
        <v>916</v>
      </c>
      <c r="L69" s="41">
        <v>3440</v>
      </c>
      <c r="M69" s="41">
        <v>6582</v>
      </c>
      <c r="N69" s="41">
        <v>0</v>
      </c>
      <c r="O69" s="41">
        <v>0</v>
      </c>
      <c r="P69" s="41">
        <v>6582</v>
      </c>
      <c r="Q69" s="41">
        <v>16292</v>
      </c>
      <c r="R69" s="41">
        <v>0</v>
      </c>
      <c r="S69" s="41">
        <v>505</v>
      </c>
      <c r="T69" s="41">
        <v>1597</v>
      </c>
      <c r="U69" s="41">
        <v>173</v>
      </c>
      <c r="V69" s="41">
        <v>2275</v>
      </c>
      <c r="W69" s="41">
        <v>94</v>
      </c>
      <c r="X69" s="41">
        <v>921</v>
      </c>
      <c r="Y69" s="41">
        <v>53</v>
      </c>
      <c r="Z69" s="41">
        <v>1068</v>
      </c>
      <c r="AA69" s="41">
        <v>343</v>
      </c>
      <c r="AB69" s="41">
        <v>1411</v>
      </c>
      <c r="AC69" s="41">
        <v>2430</v>
      </c>
      <c r="AD69" s="41">
        <v>0</v>
      </c>
      <c r="AE69" s="41">
        <v>0</v>
      </c>
      <c r="AF69" s="41">
        <v>2430</v>
      </c>
      <c r="AG69" s="41">
        <v>6116</v>
      </c>
      <c r="AH69" s="41">
        <v>14</v>
      </c>
      <c r="AI69" s="41">
        <v>446</v>
      </c>
      <c r="AJ69" s="41">
        <v>1460</v>
      </c>
      <c r="AK69" s="41">
        <v>177</v>
      </c>
      <c r="AL69" s="41">
        <v>2083</v>
      </c>
      <c r="AM69" s="41">
        <v>97</v>
      </c>
      <c r="AN69" s="41">
        <v>732</v>
      </c>
      <c r="AO69" s="41">
        <v>30</v>
      </c>
      <c r="AP69" s="41">
        <v>859</v>
      </c>
      <c r="AQ69" s="41">
        <v>329</v>
      </c>
      <c r="AR69" s="41">
        <v>1188</v>
      </c>
      <c r="AS69" s="41">
        <v>2271</v>
      </c>
      <c r="AT69" s="41">
        <v>0</v>
      </c>
      <c r="AU69" s="41">
        <v>0</v>
      </c>
      <c r="AV69" s="41">
        <v>2271</v>
      </c>
      <c r="AW69" s="41">
        <v>5556</v>
      </c>
      <c r="AX69" s="41">
        <v>49</v>
      </c>
      <c r="AY69" s="41">
        <v>1564</v>
      </c>
      <c r="AZ69" s="41">
        <v>4711</v>
      </c>
      <c r="BA69" s="41">
        <v>482</v>
      </c>
      <c r="BB69" s="41">
        <v>6757</v>
      </c>
      <c r="BC69" s="41">
        <v>310</v>
      </c>
      <c r="BD69" s="41">
        <v>2616</v>
      </c>
      <c r="BE69" s="41">
        <v>141</v>
      </c>
      <c r="BF69" s="41">
        <v>3067</v>
      </c>
      <c r="BG69" s="41">
        <v>987</v>
      </c>
      <c r="BH69" s="41">
        <v>4054</v>
      </c>
      <c r="BI69" s="41">
        <v>7243</v>
      </c>
      <c r="BJ69" s="41">
        <v>0</v>
      </c>
      <c r="BK69" s="41">
        <v>0</v>
      </c>
      <c r="BL69" s="41">
        <v>7243</v>
      </c>
      <c r="BM69" s="41">
        <v>18103</v>
      </c>
      <c r="BN69" s="42">
        <v>26.530612244897956</v>
      </c>
      <c r="BO69" s="42">
        <v>5.4987212276214841</v>
      </c>
      <c r="BP69" s="42">
        <v>6.1982593929102103</v>
      </c>
      <c r="BQ69" s="42">
        <v>-6.846473029045641</v>
      </c>
      <c r="BR69" s="42">
        <v>5.1058161906171406</v>
      </c>
      <c r="BS69" s="42">
        <v>11.935483870967744</v>
      </c>
      <c r="BT69" s="42">
        <v>10.435779816513758</v>
      </c>
      <c r="BU69" s="42">
        <v>17.021276595744684</v>
      </c>
      <c r="BV69" s="42">
        <v>10.890120639060974</v>
      </c>
      <c r="BW69" s="42">
        <v>5.7750759878419489</v>
      </c>
      <c r="BX69" s="42">
        <v>9.6447952639368566</v>
      </c>
      <c r="BY69" s="42">
        <v>6.9308297666712644</v>
      </c>
      <c r="BZ69" s="42" t="s">
        <v>150</v>
      </c>
      <c r="CA69" s="42" t="s">
        <v>150</v>
      </c>
      <c r="CB69" s="42">
        <v>6.9308297666712644</v>
      </c>
      <c r="CC69" s="42">
        <v>6.9104568303596121</v>
      </c>
    </row>
    <row r="71" spans="1:81">
      <c r="A71" s="31" t="s">
        <v>166</v>
      </c>
    </row>
    <row r="73" spans="1:81">
      <c r="A73" s="32"/>
    </row>
  </sheetData>
  <mergeCells count="62">
    <mergeCell ref="S59:V59"/>
    <mergeCell ref="C59:F59"/>
    <mergeCell ref="G59:J59"/>
    <mergeCell ref="L59:L60"/>
    <mergeCell ref="M59:P59"/>
    <mergeCell ref="Q59:Q60"/>
    <mergeCell ref="BC59:BF59"/>
    <mergeCell ref="CC59:CC60"/>
    <mergeCell ref="BI59:BL59"/>
    <mergeCell ref="BM59:BM60"/>
    <mergeCell ref="BO59:BR59"/>
    <mergeCell ref="BS59:BV59"/>
    <mergeCell ref="BX59:BX60"/>
    <mergeCell ref="BY59:CB59"/>
    <mergeCell ref="A58:A60"/>
    <mergeCell ref="B58:Q58"/>
    <mergeCell ref="R58:AG58"/>
    <mergeCell ref="AH58:AW58"/>
    <mergeCell ref="AX58:BM58"/>
    <mergeCell ref="BH59:BH60"/>
    <mergeCell ref="W59:Z59"/>
    <mergeCell ref="AB59:AB60"/>
    <mergeCell ref="AC59:AF59"/>
    <mergeCell ref="AG59:AG60"/>
    <mergeCell ref="AI59:AL59"/>
    <mergeCell ref="AM59:AP59"/>
    <mergeCell ref="AR59:AR60"/>
    <mergeCell ref="AS59:AV59"/>
    <mergeCell ref="AW59:AW60"/>
    <mergeCell ref="AY59:BB59"/>
    <mergeCell ref="G8:J8"/>
    <mergeCell ref="L8:L9"/>
    <mergeCell ref="M8:P8"/>
    <mergeCell ref="Q8:Q9"/>
    <mergeCell ref="BN58:CC58"/>
    <mergeCell ref="BM8:BM9"/>
    <mergeCell ref="BO8:BR8"/>
    <mergeCell ref="BS8:BV8"/>
    <mergeCell ref="BX8:BX9"/>
    <mergeCell ref="BY8:CB8"/>
    <mergeCell ref="BN7:CC7"/>
    <mergeCell ref="CC8:CC9"/>
    <mergeCell ref="AS8:AV8"/>
    <mergeCell ref="AW8:AW9"/>
    <mergeCell ref="AY8:BB8"/>
    <mergeCell ref="BC8:BF8"/>
    <mergeCell ref="A7:A9"/>
    <mergeCell ref="B7:Q7"/>
    <mergeCell ref="R7:AG7"/>
    <mergeCell ref="AH7:AW7"/>
    <mergeCell ref="AX7:BM7"/>
    <mergeCell ref="AG8:AG9"/>
    <mergeCell ref="AI8:AL8"/>
    <mergeCell ref="AM8:AP8"/>
    <mergeCell ref="AR8:AR9"/>
    <mergeCell ref="BH8:BH9"/>
    <mergeCell ref="BI8:BL8"/>
    <mergeCell ref="S8:V8"/>
    <mergeCell ref="W8:Z8"/>
    <mergeCell ref="AB8:AB9"/>
    <mergeCell ref="AC8:AF8"/>
    <mergeCell ref="C8:F8"/>
  </mergeCells>
  <hyperlinks>
    <hyperlink ref="CC6" location="Contenido!A1" display="Contenido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3"/>
  <sheetViews>
    <sheetView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4" style="21" bestFit="1" customWidth="1"/>
    <col min="3" max="10" width="11.42578125" style="21"/>
    <col min="11" max="11" width="13.5703125" style="21" customWidth="1"/>
    <col min="12" max="17" width="11.42578125" style="21"/>
    <col min="18" max="18" width="14" style="21" bestFit="1" customWidth="1"/>
    <col min="19" max="26" width="11.42578125" style="21"/>
    <col min="27" max="27" width="13.5703125" style="21" customWidth="1"/>
    <col min="28" max="33" width="11.42578125" style="21"/>
    <col min="34" max="34" width="14" style="21" bestFit="1" customWidth="1"/>
    <col min="35" max="42" width="11.42578125" style="21"/>
    <col min="43" max="43" width="13.5703125" style="21" customWidth="1"/>
    <col min="44" max="49" width="11.42578125" style="21"/>
    <col min="50" max="50" width="14" style="21" bestFit="1" customWidth="1"/>
    <col min="51" max="58" width="11.42578125" style="21"/>
    <col min="59" max="59" width="13.5703125" style="21" customWidth="1"/>
    <col min="60" max="16384" width="11.42578125" style="21"/>
  </cols>
  <sheetData>
    <row r="1" spans="1:92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</row>
    <row r="2" spans="1:92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</row>
    <row r="3" spans="1:92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</row>
    <row r="4" spans="1:92" s="66" customFormat="1" ht="18.75">
      <c r="A4" s="64" t="s">
        <v>183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</row>
    <row r="5" spans="1:92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</row>
    <row r="6" spans="1:92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9" t="s">
        <v>152</v>
      </c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</row>
    <row r="7" spans="1:92" s="45" customFormat="1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 t="s">
        <v>73</v>
      </c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 t="s">
        <v>72</v>
      </c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 t="s">
        <v>75</v>
      </c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 t="s">
        <v>76</v>
      </c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</row>
    <row r="8" spans="1:92" s="45" customFormat="1" ht="39" thickBot="1">
      <c r="A8" s="71"/>
      <c r="B8" s="68" t="s">
        <v>1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68" t="s">
        <v>4</v>
      </c>
      <c r="L8" s="70" t="s">
        <v>5</v>
      </c>
      <c r="M8" s="70" t="s">
        <v>6</v>
      </c>
      <c r="N8" s="70"/>
      <c r="O8" s="70"/>
      <c r="P8" s="70"/>
      <c r="Q8" s="70" t="s">
        <v>7</v>
      </c>
      <c r="R8" s="68" t="s">
        <v>1</v>
      </c>
      <c r="S8" s="70" t="s">
        <v>2</v>
      </c>
      <c r="T8" s="70"/>
      <c r="U8" s="70"/>
      <c r="V8" s="70"/>
      <c r="W8" s="70" t="s">
        <v>3</v>
      </c>
      <c r="X8" s="70"/>
      <c r="Y8" s="70"/>
      <c r="Z8" s="70"/>
      <c r="AA8" s="68" t="s">
        <v>4</v>
      </c>
      <c r="AB8" s="70" t="s">
        <v>5</v>
      </c>
      <c r="AC8" s="70" t="s">
        <v>6</v>
      </c>
      <c r="AD8" s="70"/>
      <c r="AE8" s="70"/>
      <c r="AF8" s="70"/>
      <c r="AG8" s="70" t="s">
        <v>7</v>
      </c>
      <c r="AH8" s="68" t="s">
        <v>1</v>
      </c>
      <c r="AI8" s="70" t="s">
        <v>2</v>
      </c>
      <c r="AJ8" s="70"/>
      <c r="AK8" s="70"/>
      <c r="AL8" s="70"/>
      <c r="AM8" s="70" t="s">
        <v>3</v>
      </c>
      <c r="AN8" s="70"/>
      <c r="AO8" s="70"/>
      <c r="AP8" s="70"/>
      <c r="AQ8" s="68" t="s">
        <v>4</v>
      </c>
      <c r="AR8" s="70" t="s">
        <v>5</v>
      </c>
      <c r="AS8" s="70" t="s">
        <v>6</v>
      </c>
      <c r="AT8" s="70"/>
      <c r="AU8" s="70"/>
      <c r="AV8" s="70"/>
      <c r="AW8" s="70" t="s">
        <v>7</v>
      </c>
      <c r="AX8" s="68" t="s">
        <v>1</v>
      </c>
      <c r="AY8" s="70" t="s">
        <v>2</v>
      </c>
      <c r="AZ8" s="70"/>
      <c r="BA8" s="70"/>
      <c r="BB8" s="70"/>
      <c r="BC8" s="70" t="s">
        <v>3</v>
      </c>
      <c r="BD8" s="70"/>
      <c r="BE8" s="70"/>
      <c r="BF8" s="70"/>
      <c r="BG8" s="68" t="s">
        <v>4</v>
      </c>
      <c r="BH8" s="70" t="s">
        <v>5</v>
      </c>
      <c r="BI8" s="70" t="s">
        <v>6</v>
      </c>
      <c r="BJ8" s="70"/>
      <c r="BK8" s="70"/>
      <c r="BL8" s="70"/>
      <c r="BM8" s="70" t="s">
        <v>7</v>
      </c>
      <c r="BN8" s="68" t="s">
        <v>1</v>
      </c>
      <c r="BO8" s="70" t="s">
        <v>2</v>
      </c>
      <c r="BP8" s="70"/>
      <c r="BQ8" s="70"/>
      <c r="BR8" s="70"/>
      <c r="BS8" s="70" t="s">
        <v>3</v>
      </c>
      <c r="BT8" s="70"/>
      <c r="BU8" s="70"/>
      <c r="BV8" s="70"/>
      <c r="BW8" s="68" t="s">
        <v>4</v>
      </c>
      <c r="BX8" s="70" t="s">
        <v>5</v>
      </c>
      <c r="BY8" s="70" t="s">
        <v>6</v>
      </c>
      <c r="BZ8" s="70"/>
      <c r="CA8" s="70"/>
      <c r="CB8" s="70"/>
      <c r="CC8" s="70" t="s">
        <v>7</v>
      </c>
    </row>
    <row r="9" spans="1:92" s="45" customFormat="1" ht="26.25" thickBot="1">
      <c r="A9" s="71"/>
      <c r="B9" s="68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68" t="s">
        <v>10</v>
      </c>
      <c r="L9" s="70"/>
      <c r="M9" s="68" t="s">
        <v>9</v>
      </c>
      <c r="N9" s="68" t="s">
        <v>10</v>
      </c>
      <c r="O9" s="68" t="s">
        <v>11</v>
      </c>
      <c r="P9" s="68" t="s">
        <v>12</v>
      </c>
      <c r="Q9" s="70"/>
      <c r="R9" s="68" t="s">
        <v>8</v>
      </c>
      <c r="S9" s="68" t="s">
        <v>9</v>
      </c>
      <c r="T9" s="68" t="s">
        <v>10</v>
      </c>
      <c r="U9" s="68" t="s">
        <v>11</v>
      </c>
      <c r="V9" s="68" t="s">
        <v>12</v>
      </c>
      <c r="W9" s="68" t="s">
        <v>9</v>
      </c>
      <c r="X9" s="68" t="s">
        <v>10</v>
      </c>
      <c r="Y9" s="68" t="s">
        <v>11</v>
      </c>
      <c r="Z9" s="68" t="s">
        <v>12</v>
      </c>
      <c r="AA9" s="68" t="s">
        <v>10</v>
      </c>
      <c r="AB9" s="70"/>
      <c r="AC9" s="68" t="s">
        <v>9</v>
      </c>
      <c r="AD9" s="68" t="s">
        <v>10</v>
      </c>
      <c r="AE9" s="68" t="s">
        <v>11</v>
      </c>
      <c r="AF9" s="68" t="s">
        <v>12</v>
      </c>
      <c r="AG9" s="70"/>
      <c r="AH9" s="68" t="s">
        <v>8</v>
      </c>
      <c r="AI9" s="68" t="s">
        <v>9</v>
      </c>
      <c r="AJ9" s="68" t="s">
        <v>10</v>
      </c>
      <c r="AK9" s="68" t="s">
        <v>11</v>
      </c>
      <c r="AL9" s="68" t="s">
        <v>12</v>
      </c>
      <c r="AM9" s="68" t="s">
        <v>9</v>
      </c>
      <c r="AN9" s="68" t="s">
        <v>10</v>
      </c>
      <c r="AO9" s="68" t="s">
        <v>11</v>
      </c>
      <c r="AP9" s="68" t="s">
        <v>12</v>
      </c>
      <c r="AQ9" s="68" t="s">
        <v>10</v>
      </c>
      <c r="AR9" s="70"/>
      <c r="AS9" s="68" t="s">
        <v>9</v>
      </c>
      <c r="AT9" s="68" t="s">
        <v>10</v>
      </c>
      <c r="AU9" s="68" t="s">
        <v>11</v>
      </c>
      <c r="AV9" s="68" t="s">
        <v>12</v>
      </c>
      <c r="AW9" s="70"/>
      <c r="AX9" s="68" t="s">
        <v>8</v>
      </c>
      <c r="AY9" s="68" t="s">
        <v>9</v>
      </c>
      <c r="AZ9" s="68" t="s">
        <v>10</v>
      </c>
      <c r="BA9" s="68" t="s">
        <v>11</v>
      </c>
      <c r="BB9" s="68" t="s">
        <v>12</v>
      </c>
      <c r="BC9" s="68" t="s">
        <v>9</v>
      </c>
      <c r="BD9" s="68" t="s">
        <v>10</v>
      </c>
      <c r="BE9" s="68" t="s">
        <v>11</v>
      </c>
      <c r="BF9" s="68" t="s">
        <v>12</v>
      </c>
      <c r="BG9" s="68" t="s">
        <v>10</v>
      </c>
      <c r="BH9" s="70"/>
      <c r="BI9" s="68" t="s">
        <v>9</v>
      </c>
      <c r="BJ9" s="68" t="s">
        <v>10</v>
      </c>
      <c r="BK9" s="68" t="s">
        <v>11</v>
      </c>
      <c r="BL9" s="68" t="s">
        <v>12</v>
      </c>
      <c r="BM9" s="70"/>
      <c r="BN9" s="68" t="s">
        <v>8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9</v>
      </c>
      <c r="BT9" s="68" t="s">
        <v>10</v>
      </c>
      <c r="BU9" s="68" t="s">
        <v>11</v>
      </c>
      <c r="BV9" s="68" t="s">
        <v>12</v>
      </c>
      <c r="BW9" s="68" t="s">
        <v>10</v>
      </c>
      <c r="BX9" s="70"/>
      <c r="BY9" s="68" t="s">
        <v>9</v>
      </c>
      <c r="BZ9" s="68" t="s">
        <v>10</v>
      </c>
      <c r="CA9" s="68" t="s">
        <v>11</v>
      </c>
      <c r="CB9" s="68" t="s">
        <v>12</v>
      </c>
      <c r="CC9" s="70"/>
    </row>
    <row r="10" spans="1:92">
      <c r="A10" s="37" t="s">
        <v>13</v>
      </c>
      <c r="B10" s="38">
        <f>SUM(B11:B56)</f>
        <v>1368</v>
      </c>
      <c r="C10" s="38">
        <f t="shared" ref="C10:F10" si="0">SUM(C11:C56)</f>
        <v>24778</v>
      </c>
      <c r="D10" s="38">
        <f t="shared" si="0"/>
        <v>86747</v>
      </c>
      <c r="E10" s="38">
        <f t="shared" si="0"/>
        <v>32211</v>
      </c>
      <c r="F10" s="38">
        <f t="shared" si="0"/>
        <v>143736</v>
      </c>
      <c r="G10" s="38">
        <f t="shared" ref="G10" si="1">SUM(G11:G56)</f>
        <v>1402</v>
      </c>
      <c r="H10" s="38">
        <f t="shared" ref="H10" si="2">SUM(H11:H56)</f>
        <v>38573</v>
      </c>
      <c r="I10" s="38">
        <f t="shared" ref="I10" si="3">SUM(I11:I56)</f>
        <v>2539</v>
      </c>
      <c r="J10" s="38">
        <f t="shared" ref="J10:K10" si="4">SUM(J11:J56)</f>
        <v>42514</v>
      </c>
      <c r="K10" s="38">
        <f t="shared" si="4"/>
        <v>13001</v>
      </c>
      <c r="L10" s="38">
        <f>J10+K10</f>
        <v>55515</v>
      </c>
      <c r="M10" s="38">
        <f t="shared" ref="M10" si="5">SUM(M11:M56)</f>
        <v>118872</v>
      </c>
      <c r="N10" s="38">
        <f t="shared" ref="N10" si="6">SUM(N11:N56)</f>
        <v>3091</v>
      </c>
      <c r="O10" s="38">
        <f t="shared" ref="O10" si="7">SUM(O11:O56)</f>
        <v>502</v>
      </c>
      <c r="P10" s="38">
        <f>M10+N10+O10</f>
        <v>122465</v>
      </c>
      <c r="Q10" s="38">
        <v>322968</v>
      </c>
      <c r="R10" s="38">
        <v>479</v>
      </c>
      <c r="S10" s="38">
        <v>8493</v>
      </c>
      <c r="T10" s="38">
        <v>29970</v>
      </c>
      <c r="U10" s="38">
        <v>11075</v>
      </c>
      <c r="V10" s="38">
        <v>49538</v>
      </c>
      <c r="W10" s="38">
        <v>481</v>
      </c>
      <c r="X10" s="38">
        <v>13253</v>
      </c>
      <c r="Y10" s="38">
        <v>872</v>
      </c>
      <c r="Z10" s="38">
        <v>14606</v>
      </c>
      <c r="AA10" s="38">
        <v>4464</v>
      </c>
      <c r="AB10" s="38">
        <v>19070</v>
      </c>
      <c r="AC10" s="38">
        <v>41070</v>
      </c>
      <c r="AD10" s="38">
        <v>1101</v>
      </c>
      <c r="AE10" s="38">
        <v>197</v>
      </c>
      <c r="AF10" s="38">
        <v>42368</v>
      </c>
      <c r="AG10" s="38">
        <v>111450</v>
      </c>
      <c r="AH10" s="38">
        <v>385</v>
      </c>
      <c r="AI10" s="38">
        <v>8317</v>
      </c>
      <c r="AJ10" s="38">
        <v>28496</v>
      </c>
      <c r="AK10" s="38">
        <v>10464</v>
      </c>
      <c r="AL10" s="38">
        <v>47277</v>
      </c>
      <c r="AM10" s="38">
        <v>356</v>
      </c>
      <c r="AN10" s="38">
        <v>13009</v>
      </c>
      <c r="AO10" s="38">
        <v>846</v>
      </c>
      <c r="AP10" s="38">
        <v>14211</v>
      </c>
      <c r="AQ10" s="38">
        <v>4244</v>
      </c>
      <c r="AR10" s="38">
        <v>18455</v>
      </c>
      <c r="AS10" s="38">
        <v>38202</v>
      </c>
      <c r="AT10" s="38">
        <v>829</v>
      </c>
      <c r="AU10" s="38">
        <v>176</v>
      </c>
      <c r="AV10" s="38">
        <v>39207</v>
      </c>
      <c r="AW10" s="38">
        <v>105324</v>
      </c>
      <c r="AX10" s="38">
        <v>1282</v>
      </c>
      <c r="AY10" s="38">
        <v>25859</v>
      </c>
      <c r="AZ10" s="38">
        <v>89374</v>
      </c>
      <c r="BA10" s="38">
        <v>32271</v>
      </c>
      <c r="BB10" s="38">
        <v>147504</v>
      </c>
      <c r="BC10" s="38">
        <v>1254</v>
      </c>
      <c r="BD10" s="38">
        <v>40175</v>
      </c>
      <c r="BE10" s="38">
        <v>2432</v>
      </c>
      <c r="BF10" s="38">
        <v>43861</v>
      </c>
      <c r="BG10" s="38">
        <v>13191</v>
      </c>
      <c r="BH10" s="38">
        <v>57052</v>
      </c>
      <c r="BI10" s="38">
        <v>122255</v>
      </c>
      <c r="BJ10" s="38">
        <v>2929</v>
      </c>
      <c r="BK10" s="38">
        <v>549</v>
      </c>
      <c r="BL10" s="38">
        <v>125733</v>
      </c>
      <c r="BM10" s="38">
        <v>331540</v>
      </c>
      <c r="BN10" s="39">
        <v>0.62402496099843718</v>
      </c>
      <c r="BO10" s="39">
        <v>4.8609768359178629</v>
      </c>
      <c r="BP10" s="39">
        <v>4.588582809318142</v>
      </c>
      <c r="BQ10" s="39">
        <v>2.0792662142480878</v>
      </c>
      <c r="BR10" s="39">
        <v>4.0873467838160371</v>
      </c>
      <c r="BS10" s="39">
        <v>-1.8341307814992103</v>
      </c>
      <c r="BT10" s="39">
        <v>4.5948973242065927</v>
      </c>
      <c r="BU10" s="39">
        <v>-3.3305921052631637</v>
      </c>
      <c r="BV10" s="39">
        <v>3.9716376735596581</v>
      </c>
      <c r="BW10" s="39">
        <v>3.108179819573953</v>
      </c>
      <c r="BX10" s="39">
        <v>3.7719974759868213</v>
      </c>
      <c r="BY10" s="39">
        <v>5.1130833094760959</v>
      </c>
      <c r="BZ10" s="39">
        <v>3.7555479685899673</v>
      </c>
      <c r="CA10" s="39">
        <v>12.386156648451729</v>
      </c>
      <c r="CB10" s="39">
        <v>5.1132161007850012</v>
      </c>
      <c r="CC10" s="39">
        <v>4.4332508897870548</v>
      </c>
    </row>
    <row r="11" spans="1:92">
      <c r="A11" s="40" t="s">
        <v>14</v>
      </c>
      <c r="B11" s="41">
        <v>15</v>
      </c>
      <c r="C11" s="41">
        <v>755</v>
      </c>
      <c r="D11" s="41">
        <v>877</v>
      </c>
      <c r="E11" s="41"/>
      <c r="F11" s="41">
        <f t="shared" ref="F11:F56" si="8">C11+D11+E11</f>
        <v>1632</v>
      </c>
      <c r="G11" s="41"/>
      <c r="H11" s="41"/>
      <c r="I11" s="41"/>
      <c r="J11" s="41"/>
      <c r="K11" s="41">
        <v>619</v>
      </c>
      <c r="L11" s="41">
        <f t="shared" ref="L11:L56" si="9">J11+K11</f>
        <v>619</v>
      </c>
      <c r="M11" s="41">
        <v>2327</v>
      </c>
      <c r="N11" s="41"/>
      <c r="O11" s="41"/>
      <c r="P11" s="41">
        <f t="shared" ref="P11:P56" si="10">M11+N11+O11</f>
        <v>2327</v>
      </c>
      <c r="Q11" s="41">
        <v>4593</v>
      </c>
      <c r="R11" s="41">
        <v>6</v>
      </c>
      <c r="S11" s="41">
        <v>251</v>
      </c>
      <c r="T11" s="41">
        <v>329</v>
      </c>
      <c r="U11" s="41"/>
      <c r="V11" s="41">
        <v>580</v>
      </c>
      <c r="W11" s="41"/>
      <c r="X11" s="41"/>
      <c r="Y11" s="41"/>
      <c r="Z11" s="41"/>
      <c r="AA11" s="41">
        <v>226</v>
      </c>
      <c r="AB11" s="41">
        <v>226</v>
      </c>
      <c r="AC11" s="41">
        <v>790</v>
      </c>
      <c r="AD11" s="41"/>
      <c r="AE11" s="41"/>
      <c r="AF11" s="41">
        <v>790</v>
      </c>
      <c r="AG11" s="41">
        <v>1602</v>
      </c>
      <c r="AH11" s="41">
        <v>5</v>
      </c>
      <c r="AI11" s="41">
        <v>284</v>
      </c>
      <c r="AJ11" s="41">
        <v>304</v>
      </c>
      <c r="AK11" s="41"/>
      <c r="AL11" s="41">
        <v>588</v>
      </c>
      <c r="AM11" s="41"/>
      <c r="AN11" s="41"/>
      <c r="AO11" s="41"/>
      <c r="AP11" s="41"/>
      <c r="AQ11" s="41">
        <v>164</v>
      </c>
      <c r="AR11" s="41">
        <v>164</v>
      </c>
      <c r="AS11" s="41">
        <v>694</v>
      </c>
      <c r="AT11" s="41"/>
      <c r="AU11" s="41"/>
      <c r="AV11" s="41">
        <v>694</v>
      </c>
      <c r="AW11" s="41">
        <v>1451</v>
      </c>
      <c r="AX11" s="41">
        <v>15</v>
      </c>
      <c r="AY11" s="41">
        <v>807</v>
      </c>
      <c r="AZ11" s="41">
        <v>939</v>
      </c>
      <c r="BA11" s="41"/>
      <c r="BB11" s="41">
        <v>1746</v>
      </c>
      <c r="BC11" s="41"/>
      <c r="BD11" s="41"/>
      <c r="BE11" s="41"/>
      <c r="BF11" s="41"/>
      <c r="BG11" s="41">
        <v>603</v>
      </c>
      <c r="BH11" s="41">
        <v>603</v>
      </c>
      <c r="BI11" s="41">
        <v>2410</v>
      </c>
      <c r="BJ11" s="41"/>
      <c r="BK11" s="41"/>
      <c r="BL11" s="41">
        <v>2410</v>
      </c>
      <c r="BM11" s="41">
        <v>4774</v>
      </c>
      <c r="BN11" s="42">
        <v>6.6666666666666652</v>
      </c>
      <c r="BO11" s="42">
        <v>2.3543990086741018</v>
      </c>
      <c r="BP11" s="42">
        <v>9.2651757188498394</v>
      </c>
      <c r="BQ11" s="42">
        <v>0</v>
      </c>
      <c r="BR11" s="42">
        <v>6.0710194730813294</v>
      </c>
      <c r="BS11" s="42">
        <v>0</v>
      </c>
      <c r="BT11" s="42">
        <v>0</v>
      </c>
      <c r="BU11" s="42">
        <v>0</v>
      </c>
      <c r="BV11" s="42">
        <v>0</v>
      </c>
      <c r="BW11" s="42">
        <v>7.6285240464344923</v>
      </c>
      <c r="BX11" s="42">
        <v>7.6285240464344923</v>
      </c>
      <c r="BY11" s="42">
        <v>7.4273858921161784</v>
      </c>
      <c r="BZ11" s="42">
        <v>0</v>
      </c>
      <c r="CA11" s="42">
        <v>0</v>
      </c>
      <c r="CB11" s="42">
        <v>7.4273858921161784</v>
      </c>
      <c r="CC11" s="42">
        <v>6.9543359865940513</v>
      </c>
    </row>
    <row r="12" spans="1:92">
      <c r="A12" s="40" t="s">
        <v>15</v>
      </c>
      <c r="B12" s="41">
        <v>11</v>
      </c>
      <c r="C12" s="41"/>
      <c r="D12" s="41">
        <v>2315</v>
      </c>
      <c r="E12" s="41">
        <v>125</v>
      </c>
      <c r="F12" s="41">
        <f t="shared" si="8"/>
        <v>2440</v>
      </c>
      <c r="G12" s="41"/>
      <c r="H12" s="41">
        <v>1068</v>
      </c>
      <c r="I12" s="41"/>
      <c r="J12" s="41">
        <v>1068</v>
      </c>
      <c r="K12" s="41">
        <v>237</v>
      </c>
      <c r="L12" s="41">
        <f t="shared" si="9"/>
        <v>1305</v>
      </c>
      <c r="M12" s="41">
        <v>1592</v>
      </c>
      <c r="N12" s="41"/>
      <c r="O12" s="41"/>
      <c r="P12" s="41">
        <f t="shared" si="10"/>
        <v>1592</v>
      </c>
      <c r="Q12" s="41">
        <v>5348</v>
      </c>
      <c r="R12" s="41">
        <v>3</v>
      </c>
      <c r="S12" s="41"/>
      <c r="T12" s="41">
        <v>772</v>
      </c>
      <c r="U12" s="41">
        <v>43</v>
      </c>
      <c r="V12" s="41">
        <v>815</v>
      </c>
      <c r="W12" s="41"/>
      <c r="X12" s="41">
        <v>356</v>
      </c>
      <c r="Y12" s="41"/>
      <c r="Z12" s="41">
        <v>356</v>
      </c>
      <c r="AA12" s="41">
        <v>67</v>
      </c>
      <c r="AB12" s="41">
        <v>423</v>
      </c>
      <c r="AC12" s="41">
        <v>554</v>
      </c>
      <c r="AD12" s="41"/>
      <c r="AE12" s="41"/>
      <c r="AF12" s="41">
        <v>554</v>
      </c>
      <c r="AG12" s="41">
        <v>1795</v>
      </c>
      <c r="AH12" s="41">
        <v>3</v>
      </c>
      <c r="AI12" s="41"/>
      <c r="AJ12" s="41">
        <v>704</v>
      </c>
      <c r="AK12" s="41">
        <v>23</v>
      </c>
      <c r="AL12" s="41">
        <v>727</v>
      </c>
      <c r="AM12" s="41"/>
      <c r="AN12" s="41">
        <v>341</v>
      </c>
      <c r="AO12" s="41"/>
      <c r="AP12" s="41">
        <v>341</v>
      </c>
      <c r="AQ12" s="41">
        <v>67</v>
      </c>
      <c r="AR12" s="41">
        <v>408</v>
      </c>
      <c r="AS12" s="41">
        <v>467</v>
      </c>
      <c r="AT12" s="41"/>
      <c r="AU12" s="41"/>
      <c r="AV12" s="41">
        <v>467</v>
      </c>
      <c r="AW12" s="41">
        <v>1605</v>
      </c>
      <c r="AX12" s="41">
        <v>12</v>
      </c>
      <c r="AY12" s="41"/>
      <c r="AZ12" s="41">
        <v>2421</v>
      </c>
      <c r="BA12" s="41">
        <v>249</v>
      </c>
      <c r="BB12" s="41">
        <v>2670</v>
      </c>
      <c r="BC12" s="41"/>
      <c r="BD12" s="41">
        <v>952</v>
      </c>
      <c r="BE12" s="41"/>
      <c r="BF12" s="41">
        <v>952</v>
      </c>
      <c r="BG12" s="41">
        <v>244</v>
      </c>
      <c r="BH12" s="41">
        <v>1196</v>
      </c>
      <c r="BI12" s="41">
        <v>1598</v>
      </c>
      <c r="BJ12" s="41"/>
      <c r="BK12" s="41"/>
      <c r="BL12" s="41">
        <v>1598</v>
      </c>
      <c r="BM12" s="41">
        <v>5476</v>
      </c>
      <c r="BN12" s="42">
        <v>8.3333333333333375</v>
      </c>
      <c r="BO12" s="42">
        <v>0</v>
      </c>
      <c r="BP12" s="42">
        <v>7.1871127633209468</v>
      </c>
      <c r="BQ12" s="42">
        <v>57.831325301204814</v>
      </c>
      <c r="BR12" s="42">
        <v>11.910112359550562</v>
      </c>
      <c r="BS12" s="42">
        <v>0</v>
      </c>
      <c r="BT12" s="42">
        <v>-10.609243697478998</v>
      </c>
      <c r="BU12" s="42">
        <v>0</v>
      </c>
      <c r="BV12" s="42">
        <v>-10.609243697478998</v>
      </c>
      <c r="BW12" s="42">
        <v>2.8688524590163911</v>
      </c>
      <c r="BX12" s="42">
        <v>-7.8595317725752567</v>
      </c>
      <c r="BY12" s="42">
        <v>5.819774718397996</v>
      </c>
      <c r="BZ12" s="42">
        <v>0</v>
      </c>
      <c r="CA12" s="42">
        <v>0</v>
      </c>
      <c r="CB12" s="42">
        <v>5.819774718397996</v>
      </c>
      <c r="CC12" s="42">
        <v>5.8071585098612104</v>
      </c>
    </row>
    <row r="13" spans="1:92">
      <c r="A13" s="40" t="s">
        <v>16</v>
      </c>
      <c r="B13" s="41">
        <v>63</v>
      </c>
      <c r="C13" s="41">
        <v>681</v>
      </c>
      <c r="D13" s="41">
        <v>1903</v>
      </c>
      <c r="E13" s="41">
        <v>793</v>
      </c>
      <c r="F13" s="41">
        <f t="shared" si="8"/>
        <v>3377</v>
      </c>
      <c r="G13" s="41"/>
      <c r="H13" s="41">
        <v>1123</v>
      </c>
      <c r="I13" s="41"/>
      <c r="J13" s="41">
        <v>1123</v>
      </c>
      <c r="K13" s="41">
        <v>424</v>
      </c>
      <c r="L13" s="41">
        <f t="shared" si="9"/>
        <v>1547</v>
      </c>
      <c r="M13" s="41">
        <v>4880</v>
      </c>
      <c r="N13" s="41">
        <v>155</v>
      </c>
      <c r="O13" s="41"/>
      <c r="P13" s="41">
        <f t="shared" si="10"/>
        <v>5035</v>
      </c>
      <c r="Q13" s="41">
        <v>10022</v>
      </c>
      <c r="R13" s="41">
        <v>19</v>
      </c>
      <c r="S13" s="41">
        <v>220</v>
      </c>
      <c r="T13" s="41">
        <v>669</v>
      </c>
      <c r="U13" s="41">
        <v>281</v>
      </c>
      <c r="V13" s="41">
        <v>1170</v>
      </c>
      <c r="W13" s="41"/>
      <c r="X13" s="41">
        <v>366</v>
      </c>
      <c r="Y13" s="41"/>
      <c r="Z13" s="41">
        <v>366</v>
      </c>
      <c r="AA13" s="41">
        <v>141</v>
      </c>
      <c r="AB13" s="41">
        <v>507</v>
      </c>
      <c r="AC13" s="41">
        <v>1670</v>
      </c>
      <c r="AD13" s="41">
        <v>60</v>
      </c>
      <c r="AE13" s="41"/>
      <c r="AF13" s="41">
        <v>1730</v>
      </c>
      <c r="AG13" s="41">
        <v>3426</v>
      </c>
      <c r="AH13" s="41">
        <v>19</v>
      </c>
      <c r="AI13" s="41">
        <v>243</v>
      </c>
      <c r="AJ13" s="41">
        <v>660</v>
      </c>
      <c r="AK13" s="41">
        <v>243</v>
      </c>
      <c r="AL13" s="41">
        <v>1146</v>
      </c>
      <c r="AM13" s="41"/>
      <c r="AN13" s="41">
        <v>403</v>
      </c>
      <c r="AO13" s="41"/>
      <c r="AP13" s="41">
        <v>403</v>
      </c>
      <c r="AQ13" s="41">
        <v>149</v>
      </c>
      <c r="AR13" s="41">
        <v>552</v>
      </c>
      <c r="AS13" s="41">
        <v>1595</v>
      </c>
      <c r="AT13" s="41">
        <v>41</v>
      </c>
      <c r="AU13" s="41"/>
      <c r="AV13" s="41">
        <v>1636</v>
      </c>
      <c r="AW13" s="41">
        <v>3353</v>
      </c>
      <c r="AX13" s="41">
        <v>59</v>
      </c>
      <c r="AY13" s="41">
        <v>764</v>
      </c>
      <c r="AZ13" s="41">
        <v>1949</v>
      </c>
      <c r="BA13" s="41">
        <v>793</v>
      </c>
      <c r="BB13" s="41">
        <v>3506</v>
      </c>
      <c r="BC13" s="41"/>
      <c r="BD13" s="41">
        <v>1213</v>
      </c>
      <c r="BE13" s="41"/>
      <c r="BF13" s="41">
        <v>1213</v>
      </c>
      <c r="BG13" s="41">
        <v>454</v>
      </c>
      <c r="BH13" s="41">
        <v>1667</v>
      </c>
      <c r="BI13" s="41">
        <v>5044</v>
      </c>
      <c r="BJ13" s="41">
        <v>148</v>
      </c>
      <c r="BK13" s="41"/>
      <c r="BL13" s="41">
        <v>5192</v>
      </c>
      <c r="BM13" s="41">
        <v>10424</v>
      </c>
      <c r="BN13" s="42">
        <v>-6.7796610169491567</v>
      </c>
      <c r="BO13" s="42">
        <v>7.8534031413612588</v>
      </c>
      <c r="BP13" s="42">
        <v>2.8219599794766514</v>
      </c>
      <c r="BQ13" s="42">
        <v>4.7919293820933184</v>
      </c>
      <c r="BR13" s="42">
        <v>4.3639475185396464</v>
      </c>
      <c r="BS13" s="42">
        <v>0</v>
      </c>
      <c r="BT13" s="42">
        <v>4.3693322341302521</v>
      </c>
      <c r="BU13" s="42">
        <v>0</v>
      </c>
      <c r="BV13" s="42">
        <v>4.3693322341302521</v>
      </c>
      <c r="BW13" s="42">
        <v>4.8458149779735731</v>
      </c>
      <c r="BX13" s="42">
        <v>4.4991001799640102</v>
      </c>
      <c r="BY13" s="42">
        <v>4.7383029341792282</v>
      </c>
      <c r="BZ13" s="42">
        <v>8.1081081081081035</v>
      </c>
      <c r="CA13" s="42">
        <v>0</v>
      </c>
      <c r="CB13" s="42">
        <v>4.8343605546995345</v>
      </c>
      <c r="CC13" s="42">
        <v>4.5567920184190314</v>
      </c>
    </row>
    <row r="14" spans="1:92">
      <c r="A14" s="40" t="s">
        <v>17</v>
      </c>
      <c r="B14" s="41">
        <v>16</v>
      </c>
      <c r="C14" s="41">
        <v>609</v>
      </c>
      <c r="D14" s="41">
        <v>935</v>
      </c>
      <c r="E14" s="41">
        <v>166</v>
      </c>
      <c r="F14" s="41">
        <f t="shared" si="8"/>
        <v>1710</v>
      </c>
      <c r="G14" s="41"/>
      <c r="H14" s="41"/>
      <c r="I14" s="41"/>
      <c r="J14" s="41"/>
      <c r="K14" s="41"/>
      <c r="L14" s="41">
        <f t="shared" si="9"/>
        <v>0</v>
      </c>
      <c r="M14" s="41">
        <v>1831</v>
      </c>
      <c r="N14" s="41"/>
      <c r="O14" s="41"/>
      <c r="P14" s="41">
        <f t="shared" si="10"/>
        <v>1831</v>
      </c>
      <c r="Q14" s="41">
        <v>3541</v>
      </c>
      <c r="R14" s="41">
        <v>5</v>
      </c>
      <c r="S14" s="41">
        <v>196</v>
      </c>
      <c r="T14" s="41">
        <v>321</v>
      </c>
      <c r="U14" s="41">
        <v>52</v>
      </c>
      <c r="V14" s="41">
        <v>569</v>
      </c>
      <c r="W14" s="41"/>
      <c r="X14" s="41"/>
      <c r="Y14" s="41"/>
      <c r="Z14" s="41"/>
      <c r="AA14" s="41"/>
      <c r="AB14" s="41">
        <v>0</v>
      </c>
      <c r="AC14" s="41">
        <v>634</v>
      </c>
      <c r="AD14" s="41"/>
      <c r="AE14" s="41"/>
      <c r="AF14" s="41">
        <v>634</v>
      </c>
      <c r="AG14" s="41">
        <v>1203</v>
      </c>
      <c r="AH14" s="41">
        <v>0</v>
      </c>
      <c r="AI14" s="41">
        <v>198</v>
      </c>
      <c r="AJ14" s="41">
        <v>337</v>
      </c>
      <c r="AK14" s="41">
        <v>47</v>
      </c>
      <c r="AL14" s="41">
        <v>582</v>
      </c>
      <c r="AM14" s="41"/>
      <c r="AN14" s="41"/>
      <c r="AO14" s="41"/>
      <c r="AP14" s="41"/>
      <c r="AQ14" s="41"/>
      <c r="AR14" s="41">
        <v>0</v>
      </c>
      <c r="AS14" s="41">
        <v>662</v>
      </c>
      <c r="AT14" s="41"/>
      <c r="AU14" s="41"/>
      <c r="AV14" s="41">
        <v>662</v>
      </c>
      <c r="AW14" s="41">
        <v>1244</v>
      </c>
      <c r="AX14" s="41">
        <v>0</v>
      </c>
      <c r="AY14" s="41">
        <v>628</v>
      </c>
      <c r="AZ14" s="41">
        <v>1007</v>
      </c>
      <c r="BA14" s="41">
        <v>163</v>
      </c>
      <c r="BB14" s="41">
        <v>1798</v>
      </c>
      <c r="BC14" s="41"/>
      <c r="BD14" s="41"/>
      <c r="BE14" s="41"/>
      <c r="BF14" s="41"/>
      <c r="BG14" s="41"/>
      <c r="BH14" s="41">
        <v>0</v>
      </c>
      <c r="BI14" s="41">
        <v>1936</v>
      </c>
      <c r="BJ14" s="41"/>
      <c r="BK14" s="41"/>
      <c r="BL14" s="41">
        <v>1936</v>
      </c>
      <c r="BM14" s="41">
        <v>3734</v>
      </c>
      <c r="BN14" s="42">
        <v>0</v>
      </c>
      <c r="BO14" s="42">
        <v>2.7070063694267565</v>
      </c>
      <c r="BP14" s="42">
        <v>5.5610724925521327</v>
      </c>
      <c r="BQ14" s="42">
        <v>1.2269938650306789</v>
      </c>
      <c r="BR14" s="42">
        <v>4.1713014460511673</v>
      </c>
      <c r="BS14" s="42">
        <v>0</v>
      </c>
      <c r="BT14" s="42">
        <v>0</v>
      </c>
      <c r="BU14" s="42">
        <v>0</v>
      </c>
      <c r="BV14" s="42">
        <v>0</v>
      </c>
      <c r="BW14" s="42">
        <v>0</v>
      </c>
      <c r="BX14" s="42">
        <v>0</v>
      </c>
      <c r="BY14" s="42">
        <v>3.9772727272727293</v>
      </c>
      <c r="BZ14" s="42">
        <v>0</v>
      </c>
      <c r="CA14" s="42">
        <v>0</v>
      </c>
      <c r="CB14" s="42">
        <v>3.9772727272727293</v>
      </c>
      <c r="CC14" s="42">
        <v>4.0707016604177859</v>
      </c>
    </row>
    <row r="15" spans="1:92">
      <c r="A15" s="40" t="s">
        <v>18</v>
      </c>
      <c r="B15" s="41">
        <v>18</v>
      </c>
      <c r="C15" s="41"/>
      <c r="D15" s="41">
        <v>690</v>
      </c>
      <c r="E15" s="41">
        <v>480</v>
      </c>
      <c r="F15" s="41">
        <f t="shared" si="8"/>
        <v>1170</v>
      </c>
      <c r="G15" s="41"/>
      <c r="H15" s="41"/>
      <c r="I15" s="41"/>
      <c r="J15" s="41"/>
      <c r="K15" s="41">
        <v>948</v>
      </c>
      <c r="L15" s="41">
        <f t="shared" si="9"/>
        <v>948</v>
      </c>
      <c r="M15" s="41">
        <v>3324</v>
      </c>
      <c r="N15" s="41"/>
      <c r="O15" s="41"/>
      <c r="P15" s="41">
        <f t="shared" si="10"/>
        <v>3324</v>
      </c>
      <c r="Q15" s="41">
        <v>5460</v>
      </c>
      <c r="R15" s="41">
        <v>9</v>
      </c>
      <c r="S15" s="41"/>
      <c r="T15" s="41">
        <v>269</v>
      </c>
      <c r="U15" s="41">
        <v>181</v>
      </c>
      <c r="V15" s="41">
        <v>450</v>
      </c>
      <c r="W15" s="41"/>
      <c r="X15" s="41"/>
      <c r="Y15" s="41"/>
      <c r="Z15" s="41"/>
      <c r="AA15" s="41">
        <v>309</v>
      </c>
      <c r="AB15" s="41">
        <v>309</v>
      </c>
      <c r="AC15" s="41">
        <v>1131</v>
      </c>
      <c r="AD15" s="41"/>
      <c r="AE15" s="41"/>
      <c r="AF15" s="41">
        <v>1131</v>
      </c>
      <c r="AG15" s="41">
        <v>1899</v>
      </c>
      <c r="AH15" s="41">
        <v>7</v>
      </c>
      <c r="AI15" s="41"/>
      <c r="AJ15" s="41">
        <v>82</v>
      </c>
      <c r="AK15" s="41">
        <v>146</v>
      </c>
      <c r="AL15" s="41">
        <v>228</v>
      </c>
      <c r="AM15" s="41"/>
      <c r="AN15" s="41"/>
      <c r="AO15" s="41"/>
      <c r="AP15" s="41"/>
      <c r="AQ15" s="41">
        <v>356</v>
      </c>
      <c r="AR15" s="41">
        <v>356</v>
      </c>
      <c r="AS15" s="41">
        <v>1058</v>
      </c>
      <c r="AT15" s="41"/>
      <c r="AU15" s="41"/>
      <c r="AV15" s="41">
        <v>1058</v>
      </c>
      <c r="AW15" s="41">
        <v>1649</v>
      </c>
      <c r="AX15" s="41">
        <v>18</v>
      </c>
      <c r="AY15" s="41"/>
      <c r="AZ15" s="41">
        <v>491</v>
      </c>
      <c r="BA15" s="41">
        <v>461</v>
      </c>
      <c r="BB15" s="41">
        <v>952</v>
      </c>
      <c r="BC15" s="41"/>
      <c r="BD15" s="41"/>
      <c r="BE15" s="41"/>
      <c r="BF15" s="41"/>
      <c r="BG15" s="41">
        <v>1015</v>
      </c>
      <c r="BH15" s="41">
        <v>1015</v>
      </c>
      <c r="BI15" s="41">
        <v>3434</v>
      </c>
      <c r="BJ15" s="41"/>
      <c r="BK15" s="41"/>
      <c r="BL15" s="41">
        <v>3434</v>
      </c>
      <c r="BM15" s="41">
        <v>5419</v>
      </c>
      <c r="BN15" s="42">
        <v>11.111111111111116</v>
      </c>
      <c r="BO15" s="42">
        <v>0</v>
      </c>
      <c r="BP15" s="42">
        <v>-2.4439918533604832</v>
      </c>
      <c r="BQ15" s="42">
        <v>3.4707158351410028</v>
      </c>
      <c r="BR15" s="42">
        <v>0.42016806722688926</v>
      </c>
      <c r="BS15" s="42">
        <v>0</v>
      </c>
      <c r="BT15" s="42">
        <v>0</v>
      </c>
      <c r="BU15" s="42">
        <v>0</v>
      </c>
      <c r="BV15" s="42">
        <v>0</v>
      </c>
      <c r="BW15" s="42">
        <v>1.9704433497536922</v>
      </c>
      <c r="BX15" s="42">
        <v>1.9704433497536922</v>
      </c>
      <c r="BY15" s="42">
        <v>5.3290623179965024</v>
      </c>
      <c r="BZ15" s="42">
        <v>0</v>
      </c>
      <c r="CA15" s="42">
        <v>0</v>
      </c>
      <c r="CB15" s="42">
        <v>5.3290623179965024</v>
      </c>
      <c r="CC15" s="42">
        <v>3.8568001476287139</v>
      </c>
    </row>
    <row r="16" spans="1:92">
      <c r="A16" s="40" t="s">
        <v>19</v>
      </c>
      <c r="B16" s="41"/>
      <c r="C16" s="41">
        <v>82</v>
      </c>
      <c r="D16" s="41"/>
      <c r="E16" s="41"/>
      <c r="F16" s="41">
        <f t="shared" si="8"/>
        <v>82</v>
      </c>
      <c r="G16" s="41"/>
      <c r="H16" s="41"/>
      <c r="I16" s="41"/>
      <c r="J16" s="41"/>
      <c r="K16" s="41"/>
      <c r="L16" s="41">
        <f t="shared" si="9"/>
        <v>0</v>
      </c>
      <c r="M16" s="41">
        <v>261</v>
      </c>
      <c r="N16" s="41"/>
      <c r="O16" s="41"/>
      <c r="P16" s="41">
        <f t="shared" si="10"/>
        <v>261</v>
      </c>
      <c r="Q16" s="41">
        <v>343</v>
      </c>
      <c r="R16" s="41"/>
      <c r="S16" s="41">
        <v>29</v>
      </c>
      <c r="T16" s="41"/>
      <c r="U16" s="41"/>
      <c r="V16" s="41">
        <v>29</v>
      </c>
      <c r="W16" s="41"/>
      <c r="X16" s="41"/>
      <c r="Y16" s="41"/>
      <c r="Z16" s="41"/>
      <c r="AA16" s="41"/>
      <c r="AB16" s="41">
        <v>0</v>
      </c>
      <c r="AC16" s="41">
        <v>83</v>
      </c>
      <c r="AD16" s="41"/>
      <c r="AE16" s="41"/>
      <c r="AF16" s="41">
        <v>83</v>
      </c>
      <c r="AG16" s="41">
        <v>112</v>
      </c>
      <c r="AH16" s="41"/>
      <c r="AI16" s="41">
        <v>42</v>
      </c>
      <c r="AJ16" s="41"/>
      <c r="AK16" s="41"/>
      <c r="AL16" s="41">
        <v>42</v>
      </c>
      <c r="AM16" s="41"/>
      <c r="AN16" s="41"/>
      <c r="AO16" s="41"/>
      <c r="AP16" s="41"/>
      <c r="AQ16" s="41"/>
      <c r="AR16" s="41">
        <v>0</v>
      </c>
      <c r="AS16" s="41">
        <v>76</v>
      </c>
      <c r="AT16" s="41"/>
      <c r="AU16" s="41"/>
      <c r="AV16" s="41">
        <v>76</v>
      </c>
      <c r="AW16" s="41">
        <v>118</v>
      </c>
      <c r="AX16" s="41"/>
      <c r="AY16" s="41">
        <v>95</v>
      </c>
      <c r="AZ16" s="41"/>
      <c r="BA16" s="41"/>
      <c r="BB16" s="41">
        <v>95</v>
      </c>
      <c r="BC16" s="41"/>
      <c r="BD16" s="41"/>
      <c r="BE16" s="41"/>
      <c r="BF16" s="41"/>
      <c r="BG16" s="41"/>
      <c r="BH16" s="41">
        <v>0</v>
      </c>
      <c r="BI16" s="41">
        <v>258</v>
      </c>
      <c r="BJ16" s="41"/>
      <c r="BK16" s="41"/>
      <c r="BL16" s="41">
        <v>258</v>
      </c>
      <c r="BM16" s="41">
        <v>353</v>
      </c>
      <c r="BN16" s="42">
        <v>0</v>
      </c>
      <c r="BO16" s="42">
        <v>0</v>
      </c>
      <c r="BP16" s="42">
        <v>0</v>
      </c>
      <c r="BQ16" s="42">
        <v>0</v>
      </c>
      <c r="BR16" s="42">
        <v>0</v>
      </c>
      <c r="BS16" s="42">
        <v>0</v>
      </c>
      <c r="BT16" s="42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1.5503875968992276</v>
      </c>
      <c r="BZ16" s="42">
        <v>0</v>
      </c>
      <c r="CA16" s="42">
        <v>0</v>
      </c>
      <c r="CB16" s="42">
        <v>1.5503875968992276</v>
      </c>
      <c r="CC16" s="42">
        <v>1.1331444759206777</v>
      </c>
    </row>
    <row r="17" spans="1:81">
      <c r="A17" s="40" t="s">
        <v>20</v>
      </c>
      <c r="B17" s="41"/>
      <c r="C17" s="41">
        <v>1122</v>
      </c>
      <c r="D17" s="41">
        <v>11065</v>
      </c>
      <c r="E17" s="41">
        <v>4811</v>
      </c>
      <c r="F17" s="41">
        <f t="shared" si="8"/>
        <v>16998</v>
      </c>
      <c r="G17" s="41"/>
      <c r="H17" s="41">
        <v>3388</v>
      </c>
      <c r="I17" s="41">
        <v>213</v>
      </c>
      <c r="J17" s="41">
        <v>3601</v>
      </c>
      <c r="K17" s="41">
        <v>1027</v>
      </c>
      <c r="L17" s="41">
        <f t="shared" si="9"/>
        <v>4628</v>
      </c>
      <c r="M17" s="41">
        <v>5403</v>
      </c>
      <c r="N17" s="41">
        <v>544</v>
      </c>
      <c r="O17" s="41"/>
      <c r="P17" s="41">
        <f t="shared" si="10"/>
        <v>5947</v>
      </c>
      <c r="Q17" s="41">
        <v>27573</v>
      </c>
      <c r="R17" s="41"/>
      <c r="S17" s="41">
        <v>363</v>
      </c>
      <c r="T17" s="41">
        <v>3655</v>
      </c>
      <c r="U17" s="41">
        <v>1717</v>
      </c>
      <c r="V17" s="41">
        <v>5735</v>
      </c>
      <c r="W17" s="41"/>
      <c r="X17" s="41">
        <v>1106</v>
      </c>
      <c r="Y17" s="41">
        <v>72</v>
      </c>
      <c r="Z17" s="41">
        <v>1178</v>
      </c>
      <c r="AA17" s="41">
        <v>352</v>
      </c>
      <c r="AB17" s="41">
        <v>1530</v>
      </c>
      <c r="AC17" s="41">
        <v>1815</v>
      </c>
      <c r="AD17" s="41">
        <v>218</v>
      </c>
      <c r="AE17" s="41"/>
      <c r="AF17" s="41">
        <v>2033</v>
      </c>
      <c r="AG17" s="41">
        <v>9298</v>
      </c>
      <c r="AH17" s="41"/>
      <c r="AI17" s="41">
        <v>431</v>
      </c>
      <c r="AJ17" s="41">
        <v>3727</v>
      </c>
      <c r="AK17" s="41">
        <v>1534</v>
      </c>
      <c r="AL17" s="41">
        <v>5692</v>
      </c>
      <c r="AM17" s="41"/>
      <c r="AN17" s="41">
        <v>1114</v>
      </c>
      <c r="AO17" s="41">
        <v>75</v>
      </c>
      <c r="AP17" s="41">
        <v>1189</v>
      </c>
      <c r="AQ17" s="41">
        <v>374</v>
      </c>
      <c r="AR17" s="41">
        <v>1563</v>
      </c>
      <c r="AS17" s="41">
        <v>1721</v>
      </c>
      <c r="AT17" s="41">
        <v>129</v>
      </c>
      <c r="AU17" s="41"/>
      <c r="AV17" s="41">
        <v>1850</v>
      </c>
      <c r="AW17" s="41">
        <v>9105</v>
      </c>
      <c r="AX17" s="41"/>
      <c r="AY17" s="41">
        <v>1170</v>
      </c>
      <c r="AZ17" s="41">
        <v>11541</v>
      </c>
      <c r="BA17" s="41">
        <v>4719</v>
      </c>
      <c r="BB17" s="41">
        <v>17430</v>
      </c>
      <c r="BC17" s="41"/>
      <c r="BD17" s="41">
        <v>3524</v>
      </c>
      <c r="BE17" s="41">
        <v>226</v>
      </c>
      <c r="BF17" s="41">
        <v>3750</v>
      </c>
      <c r="BG17" s="41">
        <v>1094</v>
      </c>
      <c r="BH17" s="41">
        <v>4844</v>
      </c>
      <c r="BI17" s="41">
        <v>5515</v>
      </c>
      <c r="BJ17" s="41">
        <v>502</v>
      </c>
      <c r="BK17" s="41"/>
      <c r="BL17" s="41">
        <v>6017</v>
      </c>
      <c r="BM17" s="41">
        <v>28291</v>
      </c>
      <c r="BN17" s="42">
        <v>0</v>
      </c>
      <c r="BO17" s="42">
        <v>-1.7094017094017033</v>
      </c>
      <c r="BP17" s="42">
        <v>3.5005632094272543</v>
      </c>
      <c r="BQ17" s="42">
        <v>1.9283746556473802</v>
      </c>
      <c r="BR17" s="42">
        <v>2.7251864601262166</v>
      </c>
      <c r="BS17" s="42">
        <v>0</v>
      </c>
      <c r="BT17" s="42">
        <v>3.6322360953461974</v>
      </c>
      <c r="BU17" s="42">
        <v>4.4247787610619422</v>
      </c>
      <c r="BV17" s="42">
        <v>3.6800000000000055</v>
      </c>
      <c r="BW17" s="42">
        <v>4.1133455210237706</v>
      </c>
      <c r="BX17" s="42">
        <v>3.7778695293146147</v>
      </c>
      <c r="BY17" s="42">
        <v>3.7352674524025353</v>
      </c>
      <c r="BZ17" s="42">
        <v>9.3625498007968151</v>
      </c>
      <c r="CA17" s="42">
        <v>0</v>
      </c>
      <c r="CB17" s="42">
        <v>4.2047531992687404</v>
      </c>
      <c r="CC17" s="42">
        <v>3.2201053338517527</v>
      </c>
    </row>
    <row r="18" spans="1:81">
      <c r="A18" s="40" t="s">
        <v>21</v>
      </c>
      <c r="B18" s="41">
        <v>53</v>
      </c>
      <c r="C18" s="41">
        <v>389</v>
      </c>
      <c r="D18" s="41">
        <v>319</v>
      </c>
      <c r="E18" s="41"/>
      <c r="F18" s="41">
        <f t="shared" si="8"/>
        <v>708</v>
      </c>
      <c r="G18" s="41"/>
      <c r="H18" s="41"/>
      <c r="I18" s="41"/>
      <c r="J18" s="41"/>
      <c r="K18" s="41">
        <v>138</v>
      </c>
      <c r="L18" s="41">
        <f t="shared" si="9"/>
        <v>138</v>
      </c>
      <c r="M18" s="41">
        <v>931</v>
      </c>
      <c r="N18" s="41"/>
      <c r="O18" s="41"/>
      <c r="P18" s="41">
        <f t="shared" si="10"/>
        <v>931</v>
      </c>
      <c r="Q18" s="41">
        <v>1830</v>
      </c>
      <c r="R18" s="41">
        <v>23</v>
      </c>
      <c r="S18" s="41">
        <v>139</v>
      </c>
      <c r="T18" s="41">
        <v>111</v>
      </c>
      <c r="U18" s="41"/>
      <c r="V18" s="41">
        <v>250</v>
      </c>
      <c r="W18" s="41"/>
      <c r="X18" s="41"/>
      <c r="Y18" s="41"/>
      <c r="Z18" s="41"/>
      <c r="AA18" s="41">
        <v>48</v>
      </c>
      <c r="AB18" s="41">
        <v>48</v>
      </c>
      <c r="AC18" s="41">
        <v>298</v>
      </c>
      <c r="AD18" s="41"/>
      <c r="AE18" s="41"/>
      <c r="AF18" s="41">
        <v>298</v>
      </c>
      <c r="AG18" s="41">
        <v>619</v>
      </c>
      <c r="AH18" s="41">
        <v>17</v>
      </c>
      <c r="AI18" s="41">
        <v>139</v>
      </c>
      <c r="AJ18" s="41">
        <v>129</v>
      </c>
      <c r="AK18" s="41"/>
      <c r="AL18" s="41">
        <v>268</v>
      </c>
      <c r="AM18" s="41"/>
      <c r="AN18" s="41"/>
      <c r="AO18" s="41"/>
      <c r="AP18" s="41"/>
      <c r="AQ18" s="41">
        <v>45</v>
      </c>
      <c r="AR18" s="41">
        <v>45</v>
      </c>
      <c r="AS18" s="41">
        <v>335</v>
      </c>
      <c r="AT18" s="41"/>
      <c r="AU18" s="41"/>
      <c r="AV18" s="41">
        <v>335</v>
      </c>
      <c r="AW18" s="41">
        <v>665</v>
      </c>
      <c r="AX18" s="41">
        <v>47</v>
      </c>
      <c r="AY18" s="41">
        <v>419</v>
      </c>
      <c r="AZ18" s="41">
        <v>322</v>
      </c>
      <c r="BA18" s="41"/>
      <c r="BB18" s="41">
        <v>741</v>
      </c>
      <c r="BC18" s="41"/>
      <c r="BD18" s="41"/>
      <c r="BE18" s="41"/>
      <c r="BF18" s="41"/>
      <c r="BG18" s="41">
        <v>137</v>
      </c>
      <c r="BH18" s="41">
        <v>137</v>
      </c>
      <c r="BI18" s="41">
        <v>1013</v>
      </c>
      <c r="BJ18" s="41"/>
      <c r="BK18" s="41"/>
      <c r="BL18" s="41">
        <v>1013</v>
      </c>
      <c r="BM18" s="41">
        <v>1938</v>
      </c>
      <c r="BN18" s="42">
        <v>0</v>
      </c>
      <c r="BO18" s="42">
        <v>7.1599045346062091</v>
      </c>
      <c r="BP18" s="42">
        <v>-4.658385093167694</v>
      </c>
      <c r="BQ18" s="42">
        <v>0</v>
      </c>
      <c r="BR18" s="42">
        <v>2.0242914979757054</v>
      </c>
      <c r="BS18" s="42">
        <v>0</v>
      </c>
      <c r="BT18" s="42">
        <v>0</v>
      </c>
      <c r="BU18" s="42">
        <v>0</v>
      </c>
      <c r="BV18" s="42">
        <v>0</v>
      </c>
      <c r="BW18" s="42">
        <v>1.4598540145985384</v>
      </c>
      <c r="BX18" s="42">
        <v>1.4598540145985384</v>
      </c>
      <c r="BY18" s="42">
        <v>4.4422507403751199</v>
      </c>
      <c r="BZ18" s="42">
        <v>0</v>
      </c>
      <c r="CA18" s="42">
        <v>0</v>
      </c>
      <c r="CB18" s="42">
        <v>4.4422507403751199</v>
      </c>
      <c r="CC18" s="42">
        <v>3.1991744066047434</v>
      </c>
    </row>
    <row r="19" spans="1:81">
      <c r="A19" s="40" t="s">
        <v>22</v>
      </c>
      <c r="B19" s="41">
        <v>23</v>
      </c>
      <c r="C19" s="41"/>
      <c r="D19" s="41">
        <v>1400</v>
      </c>
      <c r="E19" s="41">
        <v>67</v>
      </c>
      <c r="F19" s="41">
        <f t="shared" si="8"/>
        <v>1467</v>
      </c>
      <c r="G19" s="41"/>
      <c r="H19" s="41"/>
      <c r="I19" s="41"/>
      <c r="J19" s="41"/>
      <c r="K19" s="41"/>
      <c r="L19" s="41">
        <f t="shared" si="9"/>
        <v>0</v>
      </c>
      <c r="M19" s="41">
        <v>3311</v>
      </c>
      <c r="N19" s="41"/>
      <c r="O19" s="41"/>
      <c r="P19" s="41">
        <f t="shared" si="10"/>
        <v>3311</v>
      </c>
      <c r="Q19" s="41">
        <v>4801</v>
      </c>
      <c r="R19" s="41">
        <v>7</v>
      </c>
      <c r="S19" s="41"/>
      <c r="T19" s="41">
        <v>444</v>
      </c>
      <c r="U19" s="41">
        <v>22</v>
      </c>
      <c r="V19" s="41">
        <v>466</v>
      </c>
      <c r="W19" s="41"/>
      <c r="X19" s="41"/>
      <c r="Y19" s="41"/>
      <c r="Z19" s="41"/>
      <c r="AA19" s="41"/>
      <c r="AB19" s="41">
        <v>0</v>
      </c>
      <c r="AC19" s="41">
        <v>1129</v>
      </c>
      <c r="AD19" s="41"/>
      <c r="AE19" s="41"/>
      <c r="AF19" s="41">
        <v>1129</v>
      </c>
      <c r="AG19" s="41">
        <v>1602</v>
      </c>
      <c r="AH19" s="41">
        <v>6</v>
      </c>
      <c r="AI19" s="41"/>
      <c r="AJ19" s="41">
        <v>501</v>
      </c>
      <c r="AK19" s="41">
        <v>27</v>
      </c>
      <c r="AL19" s="41">
        <v>528</v>
      </c>
      <c r="AM19" s="41"/>
      <c r="AN19" s="41"/>
      <c r="AO19" s="41"/>
      <c r="AP19" s="41"/>
      <c r="AQ19" s="41"/>
      <c r="AR19" s="41">
        <v>0</v>
      </c>
      <c r="AS19" s="41">
        <v>1084</v>
      </c>
      <c r="AT19" s="41"/>
      <c r="AU19" s="41"/>
      <c r="AV19" s="41">
        <v>1084</v>
      </c>
      <c r="AW19" s="41">
        <v>1618</v>
      </c>
      <c r="AX19" s="41">
        <v>17</v>
      </c>
      <c r="AY19" s="41"/>
      <c r="AZ19" s="41">
        <v>1512</v>
      </c>
      <c r="BA19" s="41">
        <v>77</v>
      </c>
      <c r="BB19" s="41">
        <v>1589</v>
      </c>
      <c r="BC19" s="41"/>
      <c r="BD19" s="41"/>
      <c r="BE19" s="41"/>
      <c r="BF19" s="41"/>
      <c r="BG19" s="41"/>
      <c r="BH19" s="41">
        <v>0</v>
      </c>
      <c r="BI19" s="41">
        <v>3432</v>
      </c>
      <c r="BJ19" s="41"/>
      <c r="BK19" s="41"/>
      <c r="BL19" s="41">
        <v>3432</v>
      </c>
      <c r="BM19" s="41">
        <v>5038</v>
      </c>
      <c r="BN19" s="42">
        <v>-29.411764705882359</v>
      </c>
      <c r="BO19" s="42">
        <v>0</v>
      </c>
      <c r="BP19" s="42">
        <v>3.6375661375661394</v>
      </c>
      <c r="BQ19" s="42">
        <v>6.4935064935064961</v>
      </c>
      <c r="BR19" s="42">
        <v>3.7759597230962894</v>
      </c>
      <c r="BS19" s="42">
        <v>0</v>
      </c>
      <c r="BT19" s="42">
        <v>0</v>
      </c>
      <c r="BU19" s="42">
        <v>0</v>
      </c>
      <c r="BV19" s="42">
        <v>0</v>
      </c>
      <c r="BW19" s="42">
        <v>0</v>
      </c>
      <c r="BX19" s="42">
        <v>0</v>
      </c>
      <c r="BY19" s="42">
        <v>4.8368298368298372</v>
      </c>
      <c r="BZ19" s="42">
        <v>0</v>
      </c>
      <c r="CA19" s="42">
        <v>0</v>
      </c>
      <c r="CB19" s="42">
        <v>4.8368298368298372</v>
      </c>
      <c r="CC19" s="42">
        <v>4.3866613735609405</v>
      </c>
    </row>
    <row r="20" spans="1:81">
      <c r="A20" s="40" t="s">
        <v>23</v>
      </c>
      <c r="B20" s="41"/>
      <c r="C20" s="41"/>
      <c r="D20" s="41">
        <v>294</v>
      </c>
      <c r="E20" s="41"/>
      <c r="F20" s="41">
        <f t="shared" si="8"/>
        <v>294</v>
      </c>
      <c r="G20" s="41"/>
      <c r="H20" s="41"/>
      <c r="I20" s="41"/>
      <c r="J20" s="41"/>
      <c r="K20" s="41"/>
      <c r="L20" s="41">
        <f t="shared" si="9"/>
        <v>0</v>
      </c>
      <c r="M20" s="41">
        <v>455</v>
      </c>
      <c r="N20" s="41"/>
      <c r="O20" s="41"/>
      <c r="P20" s="41">
        <f t="shared" si="10"/>
        <v>455</v>
      </c>
      <c r="Q20" s="41">
        <v>749</v>
      </c>
      <c r="R20" s="41"/>
      <c r="S20" s="41"/>
      <c r="T20" s="41">
        <v>94</v>
      </c>
      <c r="U20" s="41"/>
      <c r="V20" s="41">
        <v>94</v>
      </c>
      <c r="W20" s="41"/>
      <c r="X20" s="41"/>
      <c r="Y20" s="41"/>
      <c r="Z20" s="41"/>
      <c r="AA20" s="41"/>
      <c r="AB20" s="41">
        <v>0</v>
      </c>
      <c r="AC20" s="41">
        <v>155</v>
      </c>
      <c r="AD20" s="41"/>
      <c r="AE20" s="41"/>
      <c r="AF20" s="41">
        <v>155</v>
      </c>
      <c r="AG20" s="41">
        <v>249</v>
      </c>
      <c r="AH20" s="41"/>
      <c r="AI20" s="41"/>
      <c r="AJ20" s="41">
        <v>108</v>
      </c>
      <c r="AK20" s="41"/>
      <c r="AL20" s="41">
        <v>108</v>
      </c>
      <c r="AM20" s="41"/>
      <c r="AN20" s="41"/>
      <c r="AO20" s="41"/>
      <c r="AP20" s="41"/>
      <c r="AQ20" s="41"/>
      <c r="AR20" s="41">
        <v>0</v>
      </c>
      <c r="AS20" s="41">
        <v>138</v>
      </c>
      <c r="AT20" s="41"/>
      <c r="AU20" s="41"/>
      <c r="AV20" s="41">
        <v>138</v>
      </c>
      <c r="AW20" s="41">
        <v>246</v>
      </c>
      <c r="AX20" s="41"/>
      <c r="AY20" s="41"/>
      <c r="AZ20" s="41">
        <v>322</v>
      </c>
      <c r="BA20" s="41"/>
      <c r="BB20" s="41">
        <v>322</v>
      </c>
      <c r="BC20" s="41"/>
      <c r="BD20" s="41"/>
      <c r="BE20" s="41"/>
      <c r="BF20" s="41"/>
      <c r="BG20" s="41"/>
      <c r="BH20" s="41">
        <v>0</v>
      </c>
      <c r="BI20" s="41">
        <v>465</v>
      </c>
      <c r="BJ20" s="41"/>
      <c r="BK20" s="41"/>
      <c r="BL20" s="41">
        <v>465</v>
      </c>
      <c r="BM20" s="41">
        <v>787</v>
      </c>
      <c r="BN20" s="42">
        <v>0</v>
      </c>
      <c r="BO20" s="42">
        <v>0</v>
      </c>
      <c r="BP20" s="42">
        <v>4.3478260869565188</v>
      </c>
      <c r="BQ20" s="42">
        <v>0</v>
      </c>
      <c r="BR20" s="42">
        <v>4.3478260869565188</v>
      </c>
      <c r="BS20" s="42">
        <v>0</v>
      </c>
      <c r="BT20" s="42">
        <v>0</v>
      </c>
      <c r="BU20" s="42">
        <v>0</v>
      </c>
      <c r="BV20" s="42">
        <v>0</v>
      </c>
      <c r="BW20" s="42">
        <v>0</v>
      </c>
      <c r="BX20" s="42">
        <v>0</v>
      </c>
      <c r="BY20" s="42">
        <v>5.8064516129032295</v>
      </c>
      <c r="BZ20" s="42">
        <v>0</v>
      </c>
      <c r="CA20" s="42">
        <v>0</v>
      </c>
      <c r="CB20" s="42">
        <v>5.8064516129032295</v>
      </c>
      <c r="CC20" s="42">
        <v>5.2096569250317692</v>
      </c>
    </row>
    <row r="21" spans="1:81">
      <c r="A21" s="40" t="s">
        <v>24</v>
      </c>
      <c r="B21" s="41"/>
      <c r="C21" s="41">
        <v>626</v>
      </c>
      <c r="D21" s="41">
        <v>1300</v>
      </c>
      <c r="E21" s="41">
        <v>617</v>
      </c>
      <c r="F21" s="41">
        <f t="shared" si="8"/>
        <v>2543</v>
      </c>
      <c r="G21" s="41"/>
      <c r="H21" s="41">
        <v>1060</v>
      </c>
      <c r="I21" s="41"/>
      <c r="J21" s="41">
        <v>1060</v>
      </c>
      <c r="K21" s="41"/>
      <c r="L21" s="41">
        <f t="shared" si="9"/>
        <v>1060</v>
      </c>
      <c r="M21" s="41">
        <v>1694</v>
      </c>
      <c r="N21" s="41"/>
      <c r="O21" s="41"/>
      <c r="P21" s="41">
        <f t="shared" si="10"/>
        <v>1694</v>
      </c>
      <c r="Q21" s="41">
        <v>5297</v>
      </c>
      <c r="R21" s="41"/>
      <c r="S21" s="41">
        <v>199</v>
      </c>
      <c r="T21" s="41">
        <v>475</v>
      </c>
      <c r="U21" s="41">
        <v>201</v>
      </c>
      <c r="V21" s="41">
        <v>875</v>
      </c>
      <c r="W21" s="41"/>
      <c r="X21" s="41">
        <v>366</v>
      </c>
      <c r="Y21" s="41"/>
      <c r="Z21" s="41">
        <v>366</v>
      </c>
      <c r="AA21" s="41"/>
      <c r="AB21" s="41">
        <v>366</v>
      </c>
      <c r="AC21" s="41">
        <v>574</v>
      </c>
      <c r="AD21" s="41"/>
      <c r="AE21" s="41"/>
      <c r="AF21" s="41">
        <v>574</v>
      </c>
      <c r="AG21" s="41">
        <v>1815</v>
      </c>
      <c r="AH21" s="41"/>
      <c r="AI21" s="41">
        <v>252</v>
      </c>
      <c r="AJ21" s="41">
        <v>357</v>
      </c>
      <c r="AK21" s="41">
        <v>202</v>
      </c>
      <c r="AL21" s="41">
        <v>811</v>
      </c>
      <c r="AM21" s="41"/>
      <c r="AN21" s="41">
        <v>427</v>
      </c>
      <c r="AO21" s="41"/>
      <c r="AP21" s="41">
        <v>427</v>
      </c>
      <c r="AQ21" s="41"/>
      <c r="AR21" s="41">
        <v>427</v>
      </c>
      <c r="AS21" s="41">
        <v>544</v>
      </c>
      <c r="AT21" s="41"/>
      <c r="AU21" s="41"/>
      <c r="AV21" s="41">
        <v>544</v>
      </c>
      <c r="AW21" s="41">
        <v>1782</v>
      </c>
      <c r="AX21" s="41"/>
      <c r="AY21" s="41">
        <v>675</v>
      </c>
      <c r="AZ21" s="41">
        <v>1284</v>
      </c>
      <c r="BA21" s="41">
        <v>637</v>
      </c>
      <c r="BB21" s="41">
        <v>2596</v>
      </c>
      <c r="BC21" s="41"/>
      <c r="BD21" s="41">
        <v>1194</v>
      </c>
      <c r="BE21" s="41"/>
      <c r="BF21" s="41">
        <v>1194</v>
      </c>
      <c r="BG21" s="41"/>
      <c r="BH21" s="41">
        <v>1194</v>
      </c>
      <c r="BI21" s="41">
        <v>1739</v>
      </c>
      <c r="BJ21" s="41"/>
      <c r="BK21" s="41"/>
      <c r="BL21" s="41">
        <v>1739</v>
      </c>
      <c r="BM21" s="41">
        <v>5529</v>
      </c>
      <c r="BN21" s="42">
        <v>0</v>
      </c>
      <c r="BO21" s="42">
        <v>-0.59259259259258901</v>
      </c>
      <c r="BP21" s="42">
        <v>7.9439252336448547</v>
      </c>
      <c r="BQ21" s="42">
        <v>2.9827315541601229</v>
      </c>
      <c r="BR21" s="42">
        <v>4.5069337442218753</v>
      </c>
      <c r="BS21" s="42">
        <v>0</v>
      </c>
      <c r="BT21" s="42">
        <v>6.1139028475711843</v>
      </c>
      <c r="BU21" s="42">
        <v>0</v>
      </c>
      <c r="BV21" s="42">
        <v>6.1139028475711843</v>
      </c>
      <c r="BW21" s="42">
        <v>0</v>
      </c>
      <c r="BX21" s="42">
        <v>6.1139028475711843</v>
      </c>
      <c r="BY21" s="42">
        <v>4.3128234617596295</v>
      </c>
      <c r="BZ21" s="42">
        <v>0</v>
      </c>
      <c r="CA21" s="42">
        <v>0</v>
      </c>
      <c r="CB21" s="42">
        <v>4.3128234617596295</v>
      </c>
      <c r="CC21" s="42">
        <v>4.7929101103273641</v>
      </c>
    </row>
    <row r="22" spans="1:81">
      <c r="A22" s="40" t="s">
        <v>25</v>
      </c>
      <c r="B22" s="41"/>
      <c r="C22" s="41">
        <v>639</v>
      </c>
      <c r="D22" s="41">
        <v>464</v>
      </c>
      <c r="E22" s="41">
        <v>89</v>
      </c>
      <c r="F22" s="41">
        <f t="shared" si="8"/>
        <v>1192</v>
      </c>
      <c r="G22" s="41"/>
      <c r="H22" s="41"/>
      <c r="I22" s="41"/>
      <c r="J22" s="41"/>
      <c r="K22" s="41"/>
      <c r="L22" s="41">
        <f t="shared" si="9"/>
        <v>0</v>
      </c>
      <c r="M22" s="41">
        <v>441</v>
      </c>
      <c r="N22" s="41"/>
      <c r="O22" s="41"/>
      <c r="P22" s="41">
        <f t="shared" si="10"/>
        <v>441</v>
      </c>
      <c r="Q22" s="41">
        <v>1633</v>
      </c>
      <c r="R22" s="41"/>
      <c r="S22" s="41">
        <v>231</v>
      </c>
      <c r="T22" s="41">
        <v>150</v>
      </c>
      <c r="U22" s="41">
        <v>28</v>
      </c>
      <c r="V22" s="41">
        <v>409</v>
      </c>
      <c r="W22" s="41"/>
      <c r="X22" s="41"/>
      <c r="Y22" s="41"/>
      <c r="Z22" s="41"/>
      <c r="AA22" s="41"/>
      <c r="AB22" s="41">
        <v>0</v>
      </c>
      <c r="AC22" s="41">
        <v>151</v>
      </c>
      <c r="AD22" s="41"/>
      <c r="AE22" s="41"/>
      <c r="AF22" s="41">
        <v>151</v>
      </c>
      <c r="AG22" s="41">
        <v>560</v>
      </c>
      <c r="AH22" s="41"/>
      <c r="AI22" s="41">
        <v>198</v>
      </c>
      <c r="AJ22" s="41">
        <v>125</v>
      </c>
      <c r="AK22" s="41">
        <v>32</v>
      </c>
      <c r="AL22" s="41">
        <v>355</v>
      </c>
      <c r="AM22" s="41"/>
      <c r="AN22" s="41"/>
      <c r="AO22" s="41"/>
      <c r="AP22" s="41"/>
      <c r="AQ22" s="41"/>
      <c r="AR22" s="41">
        <v>0</v>
      </c>
      <c r="AS22" s="41">
        <v>147</v>
      </c>
      <c r="AT22" s="41"/>
      <c r="AU22" s="41"/>
      <c r="AV22" s="41">
        <v>147</v>
      </c>
      <c r="AW22" s="41">
        <v>502</v>
      </c>
      <c r="AX22" s="41"/>
      <c r="AY22" s="41">
        <v>619</v>
      </c>
      <c r="AZ22" s="41">
        <v>471</v>
      </c>
      <c r="BA22" s="41">
        <v>92</v>
      </c>
      <c r="BB22" s="41">
        <v>1182</v>
      </c>
      <c r="BC22" s="41"/>
      <c r="BD22" s="41"/>
      <c r="BE22" s="41"/>
      <c r="BF22" s="41"/>
      <c r="BG22" s="41"/>
      <c r="BH22" s="41">
        <v>0</v>
      </c>
      <c r="BI22" s="41">
        <v>462</v>
      </c>
      <c r="BJ22" s="41"/>
      <c r="BK22" s="41"/>
      <c r="BL22" s="41">
        <v>462</v>
      </c>
      <c r="BM22" s="41">
        <v>1644</v>
      </c>
      <c r="BN22" s="42">
        <v>0</v>
      </c>
      <c r="BO22" s="42">
        <v>2.1001615508885352</v>
      </c>
      <c r="BP22" s="42">
        <v>6.7940552016985123</v>
      </c>
      <c r="BQ22" s="42">
        <v>-1.0869565217391353</v>
      </c>
      <c r="BR22" s="42">
        <v>3.7225042301184397</v>
      </c>
      <c r="BS22" s="42">
        <v>0</v>
      </c>
      <c r="BT22" s="42">
        <v>0</v>
      </c>
      <c r="BU22" s="42">
        <v>0</v>
      </c>
      <c r="BV22" s="42">
        <v>0</v>
      </c>
      <c r="BW22" s="42">
        <v>0</v>
      </c>
      <c r="BX22" s="42">
        <v>0</v>
      </c>
      <c r="BY22" s="42">
        <v>5.4112554112554108</v>
      </c>
      <c r="BZ22" s="42">
        <v>0</v>
      </c>
      <c r="CA22" s="42">
        <v>0</v>
      </c>
      <c r="CB22" s="42">
        <v>5.4112554112554108</v>
      </c>
      <c r="CC22" s="42">
        <v>4.197080291970801</v>
      </c>
    </row>
    <row r="23" spans="1:81">
      <c r="A23" s="40" t="s">
        <v>26</v>
      </c>
      <c r="B23" s="41"/>
      <c r="C23" s="41">
        <v>526</v>
      </c>
      <c r="D23" s="41"/>
      <c r="E23" s="41"/>
      <c r="F23" s="41">
        <f t="shared" si="8"/>
        <v>526</v>
      </c>
      <c r="G23" s="41"/>
      <c r="H23" s="41"/>
      <c r="I23" s="41"/>
      <c r="J23" s="41"/>
      <c r="K23" s="41"/>
      <c r="L23" s="41">
        <f t="shared" si="9"/>
        <v>0</v>
      </c>
      <c r="M23" s="41">
        <v>1269</v>
      </c>
      <c r="N23" s="41"/>
      <c r="O23" s="41"/>
      <c r="P23" s="41">
        <f t="shared" si="10"/>
        <v>1269</v>
      </c>
      <c r="Q23" s="41">
        <v>1795</v>
      </c>
      <c r="R23" s="41"/>
      <c r="S23" s="41">
        <v>172</v>
      </c>
      <c r="T23" s="41"/>
      <c r="U23" s="41"/>
      <c r="V23" s="41">
        <v>172</v>
      </c>
      <c r="W23" s="41"/>
      <c r="X23" s="41"/>
      <c r="Y23" s="41"/>
      <c r="Z23" s="41"/>
      <c r="AA23" s="41"/>
      <c r="AB23" s="41">
        <v>0</v>
      </c>
      <c r="AC23" s="41">
        <v>439</v>
      </c>
      <c r="AD23" s="41"/>
      <c r="AE23" s="41"/>
      <c r="AF23" s="41">
        <v>439</v>
      </c>
      <c r="AG23" s="41">
        <v>611</v>
      </c>
      <c r="AH23" s="41"/>
      <c r="AI23" s="41">
        <v>184</v>
      </c>
      <c r="AJ23" s="41"/>
      <c r="AK23" s="41"/>
      <c r="AL23" s="41">
        <v>184</v>
      </c>
      <c r="AM23" s="41"/>
      <c r="AN23" s="41"/>
      <c r="AO23" s="41"/>
      <c r="AP23" s="41"/>
      <c r="AQ23" s="41"/>
      <c r="AR23" s="41">
        <v>0</v>
      </c>
      <c r="AS23" s="41">
        <v>462</v>
      </c>
      <c r="AT23" s="41"/>
      <c r="AU23" s="41"/>
      <c r="AV23" s="41">
        <v>462</v>
      </c>
      <c r="AW23" s="41">
        <v>646</v>
      </c>
      <c r="AX23" s="41"/>
      <c r="AY23" s="41">
        <v>548</v>
      </c>
      <c r="AZ23" s="41"/>
      <c r="BA23" s="41"/>
      <c r="BB23" s="41">
        <v>548</v>
      </c>
      <c r="BC23" s="41"/>
      <c r="BD23" s="41"/>
      <c r="BE23" s="41"/>
      <c r="BF23" s="41"/>
      <c r="BG23" s="41"/>
      <c r="BH23" s="41">
        <v>0</v>
      </c>
      <c r="BI23" s="41">
        <v>1344</v>
      </c>
      <c r="BJ23" s="41"/>
      <c r="BK23" s="41"/>
      <c r="BL23" s="41">
        <v>1344</v>
      </c>
      <c r="BM23" s="41">
        <v>1892</v>
      </c>
      <c r="BN23" s="42">
        <v>0</v>
      </c>
      <c r="BO23" s="42">
        <v>1.8248175182481785</v>
      </c>
      <c r="BP23" s="42">
        <v>0</v>
      </c>
      <c r="BQ23" s="42">
        <v>0</v>
      </c>
      <c r="BR23" s="42">
        <v>1.8248175182481785</v>
      </c>
      <c r="BS23" s="42">
        <v>0</v>
      </c>
      <c r="BT23" s="42">
        <v>0</v>
      </c>
      <c r="BU23" s="42">
        <v>0</v>
      </c>
      <c r="BV23" s="42">
        <v>0</v>
      </c>
      <c r="BW23" s="42">
        <v>0</v>
      </c>
      <c r="BX23" s="42">
        <v>0</v>
      </c>
      <c r="BY23" s="42">
        <v>3.8690476190476164</v>
      </c>
      <c r="BZ23" s="42">
        <v>0</v>
      </c>
      <c r="CA23" s="42">
        <v>0</v>
      </c>
      <c r="CB23" s="42">
        <v>3.8690476190476164</v>
      </c>
      <c r="CC23" s="42">
        <v>3.2769556025370017</v>
      </c>
    </row>
    <row r="24" spans="1:81">
      <c r="A24" s="40" t="s">
        <v>27</v>
      </c>
      <c r="B24" s="41">
        <v>251</v>
      </c>
      <c r="C24" s="41"/>
      <c r="D24" s="41">
        <v>1584</v>
      </c>
      <c r="E24" s="41">
        <v>388</v>
      </c>
      <c r="F24" s="41">
        <f t="shared" si="8"/>
        <v>1972</v>
      </c>
      <c r="G24" s="41"/>
      <c r="H24" s="41">
        <v>1110</v>
      </c>
      <c r="I24" s="41"/>
      <c r="J24" s="41">
        <v>1110</v>
      </c>
      <c r="K24" s="41">
        <v>1654</v>
      </c>
      <c r="L24" s="41">
        <f t="shared" si="9"/>
        <v>2764</v>
      </c>
      <c r="M24" s="41">
        <v>4069</v>
      </c>
      <c r="N24" s="41">
        <v>142</v>
      </c>
      <c r="O24" s="41"/>
      <c r="P24" s="41">
        <f t="shared" si="10"/>
        <v>4211</v>
      </c>
      <c r="Q24" s="41">
        <v>9198</v>
      </c>
      <c r="R24" s="41">
        <v>100</v>
      </c>
      <c r="S24" s="41"/>
      <c r="T24" s="41">
        <v>560</v>
      </c>
      <c r="U24" s="41">
        <v>136</v>
      </c>
      <c r="V24" s="41">
        <v>696</v>
      </c>
      <c r="W24" s="41"/>
      <c r="X24" s="41">
        <v>420</v>
      </c>
      <c r="Y24" s="41"/>
      <c r="Z24" s="41">
        <v>420</v>
      </c>
      <c r="AA24" s="41">
        <v>578</v>
      </c>
      <c r="AB24" s="41">
        <v>998</v>
      </c>
      <c r="AC24" s="41">
        <v>1385</v>
      </c>
      <c r="AD24" s="41">
        <v>47</v>
      </c>
      <c r="AE24" s="41"/>
      <c r="AF24" s="41">
        <v>1432</v>
      </c>
      <c r="AG24" s="41">
        <v>3226</v>
      </c>
      <c r="AH24" s="41">
        <v>59</v>
      </c>
      <c r="AI24" s="41"/>
      <c r="AJ24" s="41">
        <v>367</v>
      </c>
      <c r="AK24" s="41">
        <v>128</v>
      </c>
      <c r="AL24" s="41">
        <v>495</v>
      </c>
      <c r="AM24" s="41"/>
      <c r="AN24" s="41">
        <v>366</v>
      </c>
      <c r="AO24" s="41"/>
      <c r="AP24" s="41">
        <v>366</v>
      </c>
      <c r="AQ24" s="41">
        <v>583</v>
      </c>
      <c r="AR24" s="41">
        <v>949</v>
      </c>
      <c r="AS24" s="41">
        <v>1314</v>
      </c>
      <c r="AT24" s="41">
        <v>38</v>
      </c>
      <c r="AU24" s="41"/>
      <c r="AV24" s="41">
        <v>1352</v>
      </c>
      <c r="AW24" s="41">
        <v>2855</v>
      </c>
      <c r="AX24" s="41">
        <v>206</v>
      </c>
      <c r="AY24" s="41"/>
      <c r="AZ24" s="41">
        <v>1475</v>
      </c>
      <c r="BA24" s="41">
        <v>394</v>
      </c>
      <c r="BB24" s="41">
        <v>1869</v>
      </c>
      <c r="BC24" s="41"/>
      <c r="BD24" s="41">
        <v>1177</v>
      </c>
      <c r="BE24" s="41"/>
      <c r="BF24" s="41">
        <v>1177</v>
      </c>
      <c r="BG24" s="41">
        <v>1742</v>
      </c>
      <c r="BH24" s="41">
        <v>2919</v>
      </c>
      <c r="BI24" s="41">
        <v>4310</v>
      </c>
      <c r="BJ24" s="41">
        <v>113</v>
      </c>
      <c r="BK24" s="41"/>
      <c r="BL24" s="41">
        <v>4423</v>
      </c>
      <c r="BM24" s="41">
        <v>9417</v>
      </c>
      <c r="BN24" s="42">
        <v>-1.9417475728155331</v>
      </c>
      <c r="BO24" s="42">
        <v>0</v>
      </c>
      <c r="BP24" s="42">
        <v>5.6949152542372872</v>
      </c>
      <c r="BQ24" s="42">
        <v>3.5532994923857864</v>
      </c>
      <c r="BR24" s="42">
        <v>5.2434456928838973</v>
      </c>
      <c r="BS24" s="42">
        <v>0</v>
      </c>
      <c r="BT24" s="42">
        <v>10.280373831775702</v>
      </c>
      <c r="BU24" s="42">
        <v>0</v>
      </c>
      <c r="BV24" s="42">
        <v>10.280373831775702</v>
      </c>
      <c r="BW24" s="42">
        <v>4.7646383467279012</v>
      </c>
      <c r="BX24" s="42">
        <v>6.9886947584789301</v>
      </c>
      <c r="BY24" s="42">
        <v>7.2389791183294694</v>
      </c>
      <c r="BZ24" s="42">
        <v>-17.699115044247794</v>
      </c>
      <c r="CA24" s="42">
        <v>0</v>
      </c>
      <c r="CB24" s="42">
        <v>6.601853945286007</v>
      </c>
      <c r="CC24" s="42">
        <v>6.2652649463735832</v>
      </c>
    </row>
    <row r="25" spans="1:81">
      <c r="A25" s="40" t="s">
        <v>28</v>
      </c>
      <c r="B25" s="41">
        <v>64</v>
      </c>
      <c r="C25" s="41">
        <v>1417</v>
      </c>
      <c r="D25" s="41">
        <v>2278</v>
      </c>
      <c r="E25" s="41">
        <v>716</v>
      </c>
      <c r="F25" s="41">
        <f t="shared" si="8"/>
        <v>4411</v>
      </c>
      <c r="G25" s="41"/>
      <c r="H25" s="41">
        <v>1051</v>
      </c>
      <c r="I25" s="41"/>
      <c r="J25" s="41">
        <v>1051</v>
      </c>
      <c r="K25" s="41"/>
      <c r="L25" s="41">
        <f t="shared" si="9"/>
        <v>1051</v>
      </c>
      <c r="M25" s="41">
        <v>4730</v>
      </c>
      <c r="N25" s="41"/>
      <c r="O25" s="41"/>
      <c r="P25" s="41">
        <f t="shared" si="10"/>
        <v>4730</v>
      </c>
      <c r="Q25" s="41">
        <v>10256</v>
      </c>
      <c r="R25" s="41">
        <v>19</v>
      </c>
      <c r="S25" s="41">
        <v>472</v>
      </c>
      <c r="T25" s="41">
        <v>821</v>
      </c>
      <c r="U25" s="41">
        <v>252</v>
      </c>
      <c r="V25" s="41">
        <v>1545</v>
      </c>
      <c r="W25" s="41"/>
      <c r="X25" s="41">
        <v>346</v>
      </c>
      <c r="Y25" s="41"/>
      <c r="Z25" s="41">
        <v>346</v>
      </c>
      <c r="AA25" s="41"/>
      <c r="AB25" s="41">
        <v>346</v>
      </c>
      <c r="AC25" s="41">
        <v>1621</v>
      </c>
      <c r="AD25" s="41"/>
      <c r="AE25" s="41"/>
      <c r="AF25" s="41">
        <v>1621</v>
      </c>
      <c r="AG25" s="41">
        <v>3531</v>
      </c>
      <c r="AH25" s="41">
        <v>20</v>
      </c>
      <c r="AI25" s="41">
        <v>495</v>
      </c>
      <c r="AJ25" s="41">
        <v>711</v>
      </c>
      <c r="AK25" s="41">
        <v>222</v>
      </c>
      <c r="AL25" s="41">
        <v>1428</v>
      </c>
      <c r="AM25" s="41"/>
      <c r="AN25" s="41">
        <v>367</v>
      </c>
      <c r="AO25" s="41"/>
      <c r="AP25" s="41">
        <v>367</v>
      </c>
      <c r="AQ25" s="41"/>
      <c r="AR25" s="41">
        <v>367</v>
      </c>
      <c r="AS25" s="41">
        <v>1441</v>
      </c>
      <c r="AT25" s="41"/>
      <c r="AU25" s="41"/>
      <c r="AV25" s="41">
        <v>1441</v>
      </c>
      <c r="AW25" s="41">
        <v>3256</v>
      </c>
      <c r="AX25" s="41">
        <v>67</v>
      </c>
      <c r="AY25" s="41">
        <v>1609</v>
      </c>
      <c r="AZ25" s="41">
        <v>2285</v>
      </c>
      <c r="BA25" s="41">
        <v>718</v>
      </c>
      <c r="BB25" s="41">
        <v>4612</v>
      </c>
      <c r="BC25" s="41"/>
      <c r="BD25" s="41">
        <v>1095</v>
      </c>
      <c r="BE25" s="41"/>
      <c r="BF25" s="41">
        <v>1095</v>
      </c>
      <c r="BG25" s="41"/>
      <c r="BH25" s="41">
        <v>1095</v>
      </c>
      <c r="BI25" s="41">
        <v>4745</v>
      </c>
      <c r="BJ25" s="41"/>
      <c r="BK25" s="41"/>
      <c r="BL25" s="41">
        <v>4745</v>
      </c>
      <c r="BM25" s="41">
        <v>10519</v>
      </c>
      <c r="BN25" s="42">
        <v>2.9850746268656692</v>
      </c>
      <c r="BO25" s="42">
        <v>10.503418272218767</v>
      </c>
      <c r="BP25" s="42">
        <v>5.1203501094091886</v>
      </c>
      <c r="BQ25" s="42">
        <v>4.4568245125348183</v>
      </c>
      <c r="BR25" s="42">
        <v>6.8950563746747573</v>
      </c>
      <c r="BS25" s="42">
        <v>0</v>
      </c>
      <c r="BT25" s="42">
        <v>2.100456621004565</v>
      </c>
      <c r="BU25" s="42">
        <v>0</v>
      </c>
      <c r="BV25" s="42">
        <v>2.100456621004565</v>
      </c>
      <c r="BW25" s="42">
        <v>0</v>
      </c>
      <c r="BX25" s="42">
        <v>2.100456621004565</v>
      </c>
      <c r="BY25" s="42">
        <v>4.1095890410958962</v>
      </c>
      <c r="BZ25" s="42">
        <v>0</v>
      </c>
      <c r="CA25" s="42">
        <v>0</v>
      </c>
      <c r="CB25" s="42">
        <v>4.1095890410958962</v>
      </c>
      <c r="CC25" s="42">
        <v>5.1145546154577453</v>
      </c>
    </row>
    <row r="26" spans="1:81">
      <c r="A26" s="40" t="s">
        <v>29</v>
      </c>
      <c r="B26" s="41"/>
      <c r="C26" s="41"/>
      <c r="D26" s="41">
        <v>316</v>
      </c>
      <c r="E26" s="41"/>
      <c r="F26" s="41">
        <f t="shared" si="8"/>
        <v>316</v>
      </c>
      <c r="G26" s="41"/>
      <c r="H26" s="41"/>
      <c r="I26" s="41"/>
      <c r="J26" s="41"/>
      <c r="K26" s="41"/>
      <c r="L26" s="41">
        <f t="shared" si="9"/>
        <v>0</v>
      </c>
      <c r="M26" s="41">
        <v>741</v>
      </c>
      <c r="N26" s="41"/>
      <c r="O26" s="41"/>
      <c r="P26" s="41">
        <f t="shared" si="10"/>
        <v>741</v>
      </c>
      <c r="Q26" s="41">
        <v>1057</v>
      </c>
      <c r="R26" s="41"/>
      <c r="S26" s="41"/>
      <c r="T26" s="41">
        <v>100</v>
      </c>
      <c r="U26" s="41"/>
      <c r="V26" s="41">
        <v>100</v>
      </c>
      <c r="W26" s="41"/>
      <c r="X26" s="41"/>
      <c r="Y26" s="41"/>
      <c r="Z26" s="41"/>
      <c r="AA26" s="41"/>
      <c r="AB26" s="41">
        <v>0</v>
      </c>
      <c r="AC26" s="41">
        <v>252</v>
      </c>
      <c r="AD26" s="41"/>
      <c r="AE26" s="41"/>
      <c r="AF26" s="41">
        <v>252</v>
      </c>
      <c r="AG26" s="41">
        <v>352</v>
      </c>
      <c r="AH26" s="41"/>
      <c r="AI26" s="41"/>
      <c r="AJ26" s="41">
        <v>161</v>
      </c>
      <c r="AK26" s="41"/>
      <c r="AL26" s="41">
        <v>161</v>
      </c>
      <c r="AM26" s="41"/>
      <c r="AN26" s="41"/>
      <c r="AO26" s="41"/>
      <c r="AP26" s="41"/>
      <c r="AQ26" s="41"/>
      <c r="AR26" s="41">
        <v>0</v>
      </c>
      <c r="AS26" s="41">
        <v>214</v>
      </c>
      <c r="AT26" s="41"/>
      <c r="AU26" s="41"/>
      <c r="AV26" s="41">
        <v>214</v>
      </c>
      <c r="AW26" s="41">
        <v>375</v>
      </c>
      <c r="AX26" s="41"/>
      <c r="AY26" s="41"/>
      <c r="AZ26" s="41">
        <v>345</v>
      </c>
      <c r="BA26" s="41"/>
      <c r="BB26" s="41">
        <v>345</v>
      </c>
      <c r="BC26" s="41"/>
      <c r="BD26" s="41"/>
      <c r="BE26" s="41"/>
      <c r="BF26" s="41"/>
      <c r="BG26" s="41"/>
      <c r="BH26" s="41">
        <v>0</v>
      </c>
      <c r="BI26" s="41">
        <v>757</v>
      </c>
      <c r="BJ26" s="41"/>
      <c r="BK26" s="41"/>
      <c r="BL26" s="41">
        <v>757</v>
      </c>
      <c r="BM26" s="41">
        <v>1102</v>
      </c>
      <c r="BN26" s="42">
        <v>0</v>
      </c>
      <c r="BO26" s="42">
        <v>0</v>
      </c>
      <c r="BP26" s="42">
        <v>-9.2753623188405854</v>
      </c>
      <c r="BQ26" s="42">
        <v>0</v>
      </c>
      <c r="BR26" s="42">
        <v>-9.2753623188405854</v>
      </c>
      <c r="BS26" s="42">
        <v>0</v>
      </c>
      <c r="BT26" s="42">
        <v>0</v>
      </c>
      <c r="BU26" s="42">
        <v>0</v>
      </c>
      <c r="BV26" s="42">
        <v>0</v>
      </c>
      <c r="BW26" s="42">
        <v>0</v>
      </c>
      <c r="BX26" s="42">
        <v>0</v>
      </c>
      <c r="BY26" s="42">
        <v>7.133421400264206</v>
      </c>
      <c r="BZ26" s="42">
        <v>0</v>
      </c>
      <c r="CA26" s="42">
        <v>0</v>
      </c>
      <c r="CB26" s="42">
        <v>7.133421400264206</v>
      </c>
      <c r="CC26" s="42">
        <v>1.9963702359346636</v>
      </c>
    </row>
    <row r="27" spans="1:81">
      <c r="A27" s="40" t="s">
        <v>30</v>
      </c>
      <c r="B27" s="41">
        <v>42</v>
      </c>
      <c r="C27" s="41">
        <v>1570</v>
      </c>
      <c r="D27" s="41">
        <v>7246</v>
      </c>
      <c r="E27" s="41">
        <v>3334</v>
      </c>
      <c r="F27" s="41">
        <f t="shared" si="8"/>
        <v>12150</v>
      </c>
      <c r="G27" s="41">
        <v>100</v>
      </c>
      <c r="H27" s="41">
        <v>8089</v>
      </c>
      <c r="I27" s="41">
        <v>67</v>
      </c>
      <c r="J27" s="41">
        <v>8256</v>
      </c>
      <c r="K27" s="41">
        <v>1230</v>
      </c>
      <c r="L27" s="41">
        <f t="shared" si="9"/>
        <v>9486</v>
      </c>
      <c r="M27" s="41">
        <v>9139</v>
      </c>
      <c r="N27" s="41">
        <v>330</v>
      </c>
      <c r="O27" s="41"/>
      <c r="P27" s="41">
        <f t="shared" si="10"/>
        <v>9469</v>
      </c>
      <c r="Q27" s="41">
        <v>31047</v>
      </c>
      <c r="R27" s="41">
        <v>13</v>
      </c>
      <c r="S27" s="41">
        <v>525</v>
      </c>
      <c r="T27" s="41">
        <v>2493</v>
      </c>
      <c r="U27" s="41">
        <v>1083</v>
      </c>
      <c r="V27" s="41">
        <v>4101</v>
      </c>
      <c r="W27" s="41"/>
      <c r="X27" s="41">
        <v>2643</v>
      </c>
      <c r="Y27" s="41">
        <v>22</v>
      </c>
      <c r="Z27" s="41">
        <v>2665</v>
      </c>
      <c r="AA27" s="41">
        <v>433</v>
      </c>
      <c r="AB27" s="41">
        <v>3098</v>
      </c>
      <c r="AC27" s="41">
        <v>3156</v>
      </c>
      <c r="AD27" s="41">
        <v>148</v>
      </c>
      <c r="AE27" s="41"/>
      <c r="AF27" s="41">
        <v>3304</v>
      </c>
      <c r="AG27" s="41">
        <v>10516</v>
      </c>
      <c r="AH27" s="41">
        <v>14</v>
      </c>
      <c r="AI27" s="41">
        <v>561</v>
      </c>
      <c r="AJ27" s="41">
        <v>2501</v>
      </c>
      <c r="AK27" s="41">
        <v>1105</v>
      </c>
      <c r="AL27" s="41">
        <v>4167</v>
      </c>
      <c r="AM27" s="41">
        <v>0</v>
      </c>
      <c r="AN27" s="41">
        <v>2968</v>
      </c>
      <c r="AO27" s="41">
        <v>42</v>
      </c>
      <c r="AP27" s="41">
        <v>3010</v>
      </c>
      <c r="AQ27" s="41">
        <v>401</v>
      </c>
      <c r="AR27" s="41">
        <v>3411</v>
      </c>
      <c r="AS27" s="41">
        <v>2992</v>
      </c>
      <c r="AT27" s="41">
        <v>20</v>
      </c>
      <c r="AU27" s="41"/>
      <c r="AV27" s="41">
        <v>3012</v>
      </c>
      <c r="AW27" s="41">
        <v>10604</v>
      </c>
      <c r="AX27" s="41">
        <v>44</v>
      </c>
      <c r="AY27" s="41">
        <v>1709</v>
      </c>
      <c r="AZ27" s="41">
        <v>7492</v>
      </c>
      <c r="BA27" s="41">
        <v>3393</v>
      </c>
      <c r="BB27" s="41">
        <v>12594</v>
      </c>
      <c r="BC27" s="41">
        <v>0</v>
      </c>
      <c r="BD27" s="41">
        <v>8807</v>
      </c>
      <c r="BE27" s="41">
        <v>95</v>
      </c>
      <c r="BF27" s="41">
        <v>8902</v>
      </c>
      <c r="BG27" s="41">
        <v>1246</v>
      </c>
      <c r="BH27" s="41">
        <v>10148</v>
      </c>
      <c r="BI27" s="41">
        <v>9593</v>
      </c>
      <c r="BJ27" s="41">
        <v>198</v>
      </c>
      <c r="BK27" s="41"/>
      <c r="BL27" s="41">
        <v>9791</v>
      </c>
      <c r="BM27" s="41">
        <v>32577</v>
      </c>
      <c r="BN27" s="42">
        <v>2.2727272727272707</v>
      </c>
      <c r="BO27" s="42">
        <v>6.0269163253364511</v>
      </c>
      <c r="BP27" s="42">
        <v>3.1767218366257288</v>
      </c>
      <c r="BQ27" s="42">
        <v>1.0904804008252333</v>
      </c>
      <c r="BR27" s="42">
        <v>3.0014292520247787</v>
      </c>
      <c r="BS27" s="42">
        <v>0</v>
      </c>
      <c r="BT27" s="42">
        <v>4.4623594867718825</v>
      </c>
      <c r="BU27" s="42">
        <v>8.4210526315789522</v>
      </c>
      <c r="BV27" s="42">
        <v>3.3812626376095278</v>
      </c>
      <c r="BW27" s="42">
        <v>3.8523274478330705</v>
      </c>
      <c r="BX27" s="42">
        <v>3.4391013007489146</v>
      </c>
      <c r="BY27" s="42">
        <v>6.4421974356301481</v>
      </c>
      <c r="BZ27" s="42">
        <v>-2.020202020202011</v>
      </c>
      <c r="CA27" s="42">
        <v>0</v>
      </c>
      <c r="CB27" s="42">
        <v>6.271065264017972</v>
      </c>
      <c r="CC27" s="42">
        <v>4.4264358289590859</v>
      </c>
    </row>
    <row r="28" spans="1:81">
      <c r="A28" s="40" t="s">
        <v>31</v>
      </c>
      <c r="B28" s="41"/>
      <c r="C28" s="41">
        <v>678</v>
      </c>
      <c r="D28" s="41"/>
      <c r="E28" s="41"/>
      <c r="F28" s="41">
        <f t="shared" si="8"/>
        <v>678</v>
      </c>
      <c r="G28" s="41"/>
      <c r="H28" s="41"/>
      <c r="I28" s="41"/>
      <c r="J28" s="41"/>
      <c r="K28" s="41">
        <v>456</v>
      </c>
      <c r="L28" s="41">
        <f t="shared" si="9"/>
        <v>456</v>
      </c>
      <c r="M28" s="41">
        <v>901</v>
      </c>
      <c r="N28" s="41"/>
      <c r="O28" s="41"/>
      <c r="P28" s="41">
        <f t="shared" si="10"/>
        <v>901</v>
      </c>
      <c r="Q28" s="41">
        <v>2035</v>
      </c>
      <c r="R28" s="41"/>
      <c r="S28" s="41">
        <v>261</v>
      </c>
      <c r="T28" s="41"/>
      <c r="U28" s="41"/>
      <c r="V28" s="41">
        <v>261</v>
      </c>
      <c r="W28" s="41"/>
      <c r="X28" s="41"/>
      <c r="Y28" s="41"/>
      <c r="Z28" s="41"/>
      <c r="AA28" s="41">
        <v>157</v>
      </c>
      <c r="AB28" s="41">
        <v>157</v>
      </c>
      <c r="AC28" s="41">
        <v>318</v>
      </c>
      <c r="AD28" s="41"/>
      <c r="AE28" s="41"/>
      <c r="AF28" s="41">
        <v>318</v>
      </c>
      <c r="AG28" s="41">
        <v>736</v>
      </c>
      <c r="AH28" s="41"/>
      <c r="AI28" s="41">
        <v>244</v>
      </c>
      <c r="AJ28" s="41"/>
      <c r="AK28" s="41"/>
      <c r="AL28" s="41">
        <v>244</v>
      </c>
      <c r="AM28" s="41"/>
      <c r="AN28" s="41"/>
      <c r="AO28" s="41"/>
      <c r="AP28" s="41"/>
      <c r="AQ28" s="41">
        <v>157</v>
      </c>
      <c r="AR28" s="41">
        <v>157</v>
      </c>
      <c r="AS28" s="41">
        <v>264</v>
      </c>
      <c r="AT28" s="41"/>
      <c r="AU28" s="41"/>
      <c r="AV28" s="41">
        <v>264</v>
      </c>
      <c r="AW28" s="41">
        <v>665</v>
      </c>
      <c r="AX28" s="41"/>
      <c r="AY28" s="41">
        <v>679</v>
      </c>
      <c r="AZ28" s="41"/>
      <c r="BA28" s="41"/>
      <c r="BB28" s="41">
        <v>679</v>
      </c>
      <c r="BC28" s="41"/>
      <c r="BD28" s="41"/>
      <c r="BE28" s="41"/>
      <c r="BF28" s="41"/>
      <c r="BG28" s="41">
        <v>467</v>
      </c>
      <c r="BH28" s="41">
        <v>467</v>
      </c>
      <c r="BI28" s="41">
        <v>916</v>
      </c>
      <c r="BJ28" s="41"/>
      <c r="BK28" s="41"/>
      <c r="BL28" s="41">
        <v>916</v>
      </c>
      <c r="BM28" s="41">
        <v>2062</v>
      </c>
      <c r="BN28" s="42">
        <v>0</v>
      </c>
      <c r="BO28" s="42">
        <v>2.6509572901325495</v>
      </c>
      <c r="BP28" s="42">
        <v>0</v>
      </c>
      <c r="BQ28" s="42">
        <v>0</v>
      </c>
      <c r="BR28" s="42">
        <v>2.6509572901325495</v>
      </c>
      <c r="BS28" s="42">
        <v>0</v>
      </c>
      <c r="BT28" s="42">
        <v>0</v>
      </c>
      <c r="BU28" s="42">
        <v>0</v>
      </c>
      <c r="BV28" s="42">
        <v>0</v>
      </c>
      <c r="BW28" s="42">
        <v>2.3554603854389677</v>
      </c>
      <c r="BX28" s="42">
        <v>2.3554603854389677</v>
      </c>
      <c r="BY28" s="42">
        <v>7.5327510917030605</v>
      </c>
      <c r="BZ28" s="42">
        <v>0</v>
      </c>
      <c r="CA28" s="42">
        <v>0</v>
      </c>
      <c r="CB28" s="42">
        <v>7.5327510917030605</v>
      </c>
      <c r="CC28" s="42">
        <v>4.7526673132880726</v>
      </c>
    </row>
    <row r="29" spans="1:81">
      <c r="A29" s="40" t="s">
        <v>32</v>
      </c>
      <c r="B29" s="41">
        <v>20</v>
      </c>
      <c r="C29" s="41">
        <v>457</v>
      </c>
      <c r="D29" s="41"/>
      <c r="E29" s="41"/>
      <c r="F29" s="41">
        <f t="shared" si="8"/>
        <v>457</v>
      </c>
      <c r="G29" s="41"/>
      <c r="H29" s="41"/>
      <c r="I29" s="41"/>
      <c r="J29" s="41"/>
      <c r="K29" s="41">
        <v>276</v>
      </c>
      <c r="L29" s="41">
        <f t="shared" si="9"/>
        <v>276</v>
      </c>
      <c r="M29" s="41">
        <v>1616</v>
      </c>
      <c r="N29" s="41"/>
      <c r="O29" s="41"/>
      <c r="P29" s="41">
        <f t="shared" si="10"/>
        <v>1616</v>
      </c>
      <c r="Q29" s="41">
        <v>2369</v>
      </c>
      <c r="R29" s="41">
        <v>6</v>
      </c>
      <c r="S29" s="41">
        <v>165</v>
      </c>
      <c r="T29" s="41"/>
      <c r="U29" s="41"/>
      <c r="V29" s="41">
        <v>165</v>
      </c>
      <c r="W29" s="41"/>
      <c r="X29" s="41"/>
      <c r="Y29" s="41"/>
      <c r="Z29" s="41"/>
      <c r="AA29" s="41">
        <v>95</v>
      </c>
      <c r="AB29" s="41">
        <v>95</v>
      </c>
      <c r="AC29" s="41">
        <v>603</v>
      </c>
      <c r="AD29" s="41"/>
      <c r="AE29" s="41"/>
      <c r="AF29" s="41">
        <v>603</v>
      </c>
      <c r="AG29" s="41">
        <v>869</v>
      </c>
      <c r="AH29" s="41">
        <v>12</v>
      </c>
      <c r="AI29" s="41">
        <v>148</v>
      </c>
      <c r="AJ29" s="41"/>
      <c r="AK29" s="41"/>
      <c r="AL29" s="41">
        <v>148</v>
      </c>
      <c r="AM29" s="41"/>
      <c r="AN29" s="41"/>
      <c r="AO29" s="41"/>
      <c r="AP29" s="41"/>
      <c r="AQ29" s="41">
        <v>76</v>
      </c>
      <c r="AR29" s="41">
        <v>76</v>
      </c>
      <c r="AS29" s="41">
        <v>484</v>
      </c>
      <c r="AT29" s="41"/>
      <c r="AU29" s="41"/>
      <c r="AV29" s="41">
        <v>484</v>
      </c>
      <c r="AW29" s="41">
        <v>720</v>
      </c>
      <c r="AX29" s="41">
        <v>32</v>
      </c>
      <c r="AY29" s="41">
        <v>456</v>
      </c>
      <c r="AZ29" s="41"/>
      <c r="BA29" s="41"/>
      <c r="BB29" s="41">
        <v>456</v>
      </c>
      <c r="BC29" s="41"/>
      <c r="BD29" s="41"/>
      <c r="BE29" s="41"/>
      <c r="BF29" s="41"/>
      <c r="BG29" s="41">
        <v>259</v>
      </c>
      <c r="BH29" s="41">
        <v>259</v>
      </c>
      <c r="BI29" s="41">
        <v>1587</v>
      </c>
      <c r="BJ29" s="41"/>
      <c r="BK29" s="41"/>
      <c r="BL29" s="41">
        <v>1587</v>
      </c>
      <c r="BM29" s="41">
        <v>2334</v>
      </c>
      <c r="BN29" s="42">
        <v>18.75</v>
      </c>
      <c r="BO29" s="42">
        <v>3.5087719298245612</v>
      </c>
      <c r="BP29" s="42">
        <v>0</v>
      </c>
      <c r="BQ29" s="42">
        <v>0</v>
      </c>
      <c r="BR29" s="42">
        <v>3.5087719298245612</v>
      </c>
      <c r="BS29" s="42">
        <v>0</v>
      </c>
      <c r="BT29" s="42">
        <v>0</v>
      </c>
      <c r="BU29" s="42">
        <v>0</v>
      </c>
      <c r="BV29" s="42">
        <v>0</v>
      </c>
      <c r="BW29" s="42">
        <v>0.77220077220077066</v>
      </c>
      <c r="BX29" s="42">
        <v>0.77220077220077066</v>
      </c>
      <c r="BY29" s="42">
        <v>5.671077504725897</v>
      </c>
      <c r="BZ29" s="42">
        <v>0</v>
      </c>
      <c r="CA29" s="42">
        <v>0</v>
      </c>
      <c r="CB29" s="42">
        <v>5.671077504725897</v>
      </c>
      <c r="CC29" s="42">
        <v>4.8843187660668423</v>
      </c>
    </row>
    <row r="30" spans="1:81">
      <c r="A30" s="40" t="s">
        <v>33</v>
      </c>
      <c r="B30" s="41">
        <v>44</v>
      </c>
      <c r="C30" s="41">
        <v>1782</v>
      </c>
      <c r="D30" s="41">
        <v>31733</v>
      </c>
      <c r="E30" s="41">
        <v>15499</v>
      </c>
      <c r="F30" s="41">
        <f t="shared" si="8"/>
        <v>49014</v>
      </c>
      <c r="G30" s="41">
        <v>188</v>
      </c>
      <c r="H30" s="41">
        <v>11946</v>
      </c>
      <c r="I30" s="41">
        <v>1957</v>
      </c>
      <c r="J30" s="41">
        <v>14091</v>
      </c>
      <c r="K30" s="41"/>
      <c r="L30" s="41">
        <f t="shared" si="9"/>
        <v>14091</v>
      </c>
      <c r="M30" s="41">
        <v>21630</v>
      </c>
      <c r="N30" s="41">
        <v>1216</v>
      </c>
      <c r="O30" s="41">
        <v>502</v>
      </c>
      <c r="P30" s="41">
        <f t="shared" si="10"/>
        <v>23348</v>
      </c>
      <c r="Q30" s="41">
        <v>86497</v>
      </c>
      <c r="R30" s="41">
        <v>15</v>
      </c>
      <c r="S30" s="41">
        <v>655</v>
      </c>
      <c r="T30" s="41">
        <v>11161</v>
      </c>
      <c r="U30" s="41">
        <v>5335</v>
      </c>
      <c r="V30" s="41">
        <v>17151</v>
      </c>
      <c r="W30" s="41">
        <v>100</v>
      </c>
      <c r="X30" s="41">
        <v>4228</v>
      </c>
      <c r="Y30" s="41">
        <v>683</v>
      </c>
      <c r="Z30" s="41">
        <v>5011</v>
      </c>
      <c r="AA30" s="41"/>
      <c r="AB30" s="41">
        <v>5011</v>
      </c>
      <c r="AC30" s="41">
        <v>7799</v>
      </c>
      <c r="AD30" s="41">
        <v>383</v>
      </c>
      <c r="AE30" s="41">
        <v>197</v>
      </c>
      <c r="AF30" s="41">
        <v>8379</v>
      </c>
      <c r="AG30" s="41">
        <v>30556</v>
      </c>
      <c r="AH30" s="41">
        <v>13</v>
      </c>
      <c r="AI30" s="41">
        <v>535</v>
      </c>
      <c r="AJ30" s="41">
        <v>10491</v>
      </c>
      <c r="AK30" s="41">
        <v>5108</v>
      </c>
      <c r="AL30" s="41">
        <v>16134</v>
      </c>
      <c r="AM30" s="41">
        <v>0</v>
      </c>
      <c r="AN30" s="41">
        <v>3831</v>
      </c>
      <c r="AO30" s="41">
        <v>633</v>
      </c>
      <c r="AP30" s="41">
        <v>4464</v>
      </c>
      <c r="AQ30" s="41"/>
      <c r="AR30" s="41">
        <v>4464</v>
      </c>
      <c r="AS30" s="41">
        <v>6759</v>
      </c>
      <c r="AT30" s="41">
        <v>415</v>
      </c>
      <c r="AU30" s="41">
        <v>176</v>
      </c>
      <c r="AV30" s="41">
        <v>7350</v>
      </c>
      <c r="AW30" s="41">
        <v>27961</v>
      </c>
      <c r="AX30" s="41">
        <v>54</v>
      </c>
      <c r="AY30" s="41">
        <v>1859</v>
      </c>
      <c r="AZ30" s="41">
        <v>33000</v>
      </c>
      <c r="BA30" s="41">
        <v>15508</v>
      </c>
      <c r="BB30" s="41">
        <v>50367</v>
      </c>
      <c r="BC30" s="41">
        <v>89</v>
      </c>
      <c r="BD30" s="41">
        <v>12380</v>
      </c>
      <c r="BE30" s="41">
        <v>1789</v>
      </c>
      <c r="BF30" s="41">
        <v>14258</v>
      </c>
      <c r="BG30" s="41"/>
      <c r="BH30" s="41">
        <v>14258</v>
      </c>
      <c r="BI30" s="41">
        <v>21676</v>
      </c>
      <c r="BJ30" s="41">
        <v>1198</v>
      </c>
      <c r="BK30" s="41">
        <v>549</v>
      </c>
      <c r="BL30" s="41">
        <v>23423</v>
      </c>
      <c r="BM30" s="41">
        <v>88102</v>
      </c>
      <c r="BN30" s="42">
        <v>22.222222222222221</v>
      </c>
      <c r="BO30" s="42">
        <v>10.597095212479823</v>
      </c>
      <c r="BP30" s="42">
        <v>5.8696969696969692</v>
      </c>
      <c r="BQ30" s="42">
        <v>1.5217952024761394</v>
      </c>
      <c r="BR30" s="42">
        <v>4.7054619095836525</v>
      </c>
      <c r="BS30" s="42">
        <v>1.1235955056179803</v>
      </c>
      <c r="BT30" s="42">
        <v>6.712439418416805</v>
      </c>
      <c r="BU30" s="42">
        <v>-6.5958636109558322</v>
      </c>
      <c r="BV30" s="42">
        <v>5.0077149670360477</v>
      </c>
      <c r="BW30" s="42">
        <v>0</v>
      </c>
      <c r="BX30" s="42">
        <v>5.0077149670360477</v>
      </c>
      <c r="BY30" s="42">
        <v>5.0101494740727119</v>
      </c>
      <c r="BZ30" s="42">
        <v>-4.173622704507518</v>
      </c>
      <c r="CA30" s="42">
        <v>12.386156648451729</v>
      </c>
      <c r="CB30" s="42">
        <v>4.7133159714810251</v>
      </c>
      <c r="CC30" s="42">
        <v>4.7672016526299039</v>
      </c>
    </row>
    <row r="31" spans="1:81">
      <c r="A31" s="40" t="s">
        <v>34</v>
      </c>
      <c r="B31" s="41"/>
      <c r="C31" s="41">
        <v>582</v>
      </c>
      <c r="D31" s="41">
        <v>800</v>
      </c>
      <c r="E31" s="41">
        <v>234</v>
      </c>
      <c r="F31" s="41">
        <f t="shared" si="8"/>
        <v>1616</v>
      </c>
      <c r="G31" s="41"/>
      <c r="H31" s="41">
        <v>893</v>
      </c>
      <c r="I31" s="41"/>
      <c r="J31" s="41">
        <v>893</v>
      </c>
      <c r="K31" s="41"/>
      <c r="L31" s="41">
        <f t="shared" si="9"/>
        <v>893</v>
      </c>
      <c r="M31" s="41">
        <v>257</v>
      </c>
      <c r="N31" s="41"/>
      <c r="O31" s="41"/>
      <c r="P31" s="41">
        <f t="shared" si="10"/>
        <v>257</v>
      </c>
      <c r="Q31" s="41">
        <v>2766</v>
      </c>
      <c r="R31" s="41"/>
      <c r="S31" s="41">
        <v>196</v>
      </c>
      <c r="T31" s="41">
        <v>277</v>
      </c>
      <c r="U31" s="41">
        <v>101</v>
      </c>
      <c r="V31" s="41">
        <v>574</v>
      </c>
      <c r="W31" s="41"/>
      <c r="X31" s="41">
        <v>314</v>
      </c>
      <c r="Y31" s="41"/>
      <c r="Z31" s="41">
        <v>314</v>
      </c>
      <c r="AA31" s="41"/>
      <c r="AB31" s="41">
        <v>314</v>
      </c>
      <c r="AC31" s="41">
        <v>98</v>
      </c>
      <c r="AD31" s="41"/>
      <c r="AE31" s="41"/>
      <c r="AF31" s="41">
        <v>98</v>
      </c>
      <c r="AG31" s="41">
        <v>986</v>
      </c>
      <c r="AH31" s="41"/>
      <c r="AI31" s="41">
        <v>194</v>
      </c>
      <c r="AJ31" s="41">
        <v>311</v>
      </c>
      <c r="AK31" s="41">
        <v>73</v>
      </c>
      <c r="AL31" s="41">
        <v>578</v>
      </c>
      <c r="AM31" s="41"/>
      <c r="AN31" s="41">
        <v>289</v>
      </c>
      <c r="AO31" s="41"/>
      <c r="AP31" s="41">
        <v>289</v>
      </c>
      <c r="AQ31" s="41"/>
      <c r="AR31" s="41">
        <v>289</v>
      </c>
      <c r="AS31" s="41">
        <v>86</v>
      </c>
      <c r="AT31" s="41"/>
      <c r="AU31" s="41"/>
      <c r="AV31" s="41">
        <v>86</v>
      </c>
      <c r="AW31" s="41">
        <v>953</v>
      </c>
      <c r="AX31" s="41"/>
      <c r="AY31" s="41">
        <v>572</v>
      </c>
      <c r="AZ31" s="41">
        <v>881</v>
      </c>
      <c r="BA31" s="41">
        <v>198</v>
      </c>
      <c r="BB31" s="41">
        <v>1651</v>
      </c>
      <c r="BC31" s="41"/>
      <c r="BD31" s="41">
        <v>885</v>
      </c>
      <c r="BE31" s="41"/>
      <c r="BF31" s="41">
        <v>885</v>
      </c>
      <c r="BG31" s="41"/>
      <c r="BH31" s="41">
        <v>885</v>
      </c>
      <c r="BI31" s="41">
        <v>260</v>
      </c>
      <c r="BJ31" s="41"/>
      <c r="BK31" s="41"/>
      <c r="BL31" s="41">
        <v>260</v>
      </c>
      <c r="BM31" s="41">
        <v>2796</v>
      </c>
      <c r="BN31" s="42">
        <v>0</v>
      </c>
      <c r="BO31" s="42">
        <v>-1.3986013986013957</v>
      </c>
      <c r="BP31" s="42">
        <v>5.3348467650397247</v>
      </c>
      <c r="BQ31" s="42">
        <v>-4.0404040404040442</v>
      </c>
      <c r="BR31" s="42">
        <v>1.8776499091459731</v>
      </c>
      <c r="BS31" s="42">
        <v>0</v>
      </c>
      <c r="BT31" s="42">
        <v>1.9209039548022555</v>
      </c>
      <c r="BU31" s="42">
        <v>0</v>
      </c>
      <c r="BV31" s="42">
        <v>1.9209039548022555</v>
      </c>
      <c r="BW31" s="42">
        <v>0</v>
      </c>
      <c r="BX31" s="42">
        <v>1.9209039548022555</v>
      </c>
      <c r="BY31" s="42">
        <v>5.7692307692307709</v>
      </c>
      <c r="BZ31" s="42">
        <v>0</v>
      </c>
      <c r="CA31" s="42">
        <v>0</v>
      </c>
      <c r="CB31" s="42">
        <v>5.7692307692307709</v>
      </c>
      <c r="CC31" s="42">
        <v>2.2532188841201672</v>
      </c>
    </row>
    <row r="32" spans="1:81">
      <c r="A32" s="40" t="s">
        <v>35</v>
      </c>
      <c r="B32" s="41">
        <v>12</v>
      </c>
      <c r="C32" s="41"/>
      <c r="D32" s="41"/>
      <c r="E32" s="41">
        <v>55</v>
      </c>
      <c r="F32" s="41">
        <f t="shared" si="8"/>
        <v>55</v>
      </c>
      <c r="G32" s="41"/>
      <c r="H32" s="41"/>
      <c r="I32" s="41"/>
      <c r="J32" s="41"/>
      <c r="K32" s="41">
        <v>320</v>
      </c>
      <c r="L32" s="41">
        <f t="shared" si="9"/>
        <v>320</v>
      </c>
      <c r="M32" s="41">
        <v>936</v>
      </c>
      <c r="N32" s="41"/>
      <c r="O32" s="41"/>
      <c r="P32" s="41">
        <f t="shared" si="10"/>
        <v>936</v>
      </c>
      <c r="Q32" s="41">
        <v>1323</v>
      </c>
      <c r="R32" s="41">
        <v>1</v>
      </c>
      <c r="S32" s="41"/>
      <c r="T32" s="41"/>
      <c r="U32" s="41">
        <v>19</v>
      </c>
      <c r="V32" s="41">
        <v>19</v>
      </c>
      <c r="W32" s="41"/>
      <c r="X32" s="41"/>
      <c r="Y32" s="41"/>
      <c r="Z32" s="41"/>
      <c r="AA32" s="41">
        <v>114</v>
      </c>
      <c r="AB32" s="41">
        <v>114</v>
      </c>
      <c r="AC32" s="41">
        <v>316</v>
      </c>
      <c r="AD32" s="41"/>
      <c r="AE32" s="41"/>
      <c r="AF32" s="41">
        <v>316</v>
      </c>
      <c r="AG32" s="41">
        <v>450</v>
      </c>
      <c r="AH32" s="41">
        <v>6</v>
      </c>
      <c r="AI32" s="41"/>
      <c r="AJ32" s="41"/>
      <c r="AK32" s="41">
        <v>17</v>
      </c>
      <c r="AL32" s="41">
        <v>17</v>
      </c>
      <c r="AM32" s="41"/>
      <c r="AN32" s="41"/>
      <c r="AO32" s="41"/>
      <c r="AP32" s="41"/>
      <c r="AQ32" s="41">
        <v>83</v>
      </c>
      <c r="AR32" s="41">
        <v>83</v>
      </c>
      <c r="AS32" s="41">
        <v>320</v>
      </c>
      <c r="AT32" s="41"/>
      <c r="AU32" s="41"/>
      <c r="AV32" s="41">
        <v>320</v>
      </c>
      <c r="AW32" s="41">
        <v>426</v>
      </c>
      <c r="AX32" s="41">
        <v>16</v>
      </c>
      <c r="AY32" s="41"/>
      <c r="AZ32" s="41"/>
      <c r="BA32" s="41">
        <v>55</v>
      </c>
      <c r="BB32" s="41">
        <v>55</v>
      </c>
      <c r="BC32" s="41"/>
      <c r="BD32" s="41"/>
      <c r="BE32" s="41"/>
      <c r="BF32" s="41"/>
      <c r="BG32" s="41">
        <v>313</v>
      </c>
      <c r="BH32" s="41">
        <v>313</v>
      </c>
      <c r="BI32" s="41">
        <v>996</v>
      </c>
      <c r="BJ32" s="41"/>
      <c r="BK32" s="41"/>
      <c r="BL32" s="41">
        <v>996</v>
      </c>
      <c r="BM32" s="41">
        <v>1380</v>
      </c>
      <c r="BN32" s="42">
        <v>-6.25</v>
      </c>
      <c r="BO32" s="42">
        <v>0</v>
      </c>
      <c r="BP32" s="42">
        <v>0</v>
      </c>
      <c r="BQ32" s="42">
        <v>3.6363636363636376</v>
      </c>
      <c r="BR32" s="42">
        <v>3.6363636363636376</v>
      </c>
      <c r="BS32" s="42">
        <v>0</v>
      </c>
      <c r="BT32" s="42">
        <v>0</v>
      </c>
      <c r="BU32" s="42">
        <v>0</v>
      </c>
      <c r="BV32" s="42">
        <v>0</v>
      </c>
      <c r="BW32" s="42">
        <v>7.6677316293929714</v>
      </c>
      <c r="BX32" s="42">
        <v>7.6677316293929714</v>
      </c>
      <c r="BY32" s="42">
        <v>5.6224899598393607</v>
      </c>
      <c r="BZ32" s="42">
        <v>0</v>
      </c>
      <c r="CA32" s="42">
        <v>0</v>
      </c>
      <c r="CB32" s="42">
        <v>5.6224899598393607</v>
      </c>
      <c r="CC32" s="42">
        <v>5.8695652173913038</v>
      </c>
    </row>
    <row r="33" spans="1:81">
      <c r="A33" s="40" t="s">
        <v>36</v>
      </c>
      <c r="B33" s="41">
        <v>141</v>
      </c>
      <c r="C33" s="41">
        <v>769</v>
      </c>
      <c r="D33" s="41">
        <v>1001</v>
      </c>
      <c r="E33" s="41">
        <v>58</v>
      </c>
      <c r="F33" s="41">
        <f t="shared" si="8"/>
        <v>1828</v>
      </c>
      <c r="G33" s="41"/>
      <c r="H33" s="41"/>
      <c r="I33" s="41"/>
      <c r="J33" s="41"/>
      <c r="K33" s="41">
        <v>1522</v>
      </c>
      <c r="L33" s="41">
        <f t="shared" si="9"/>
        <v>1522</v>
      </c>
      <c r="M33" s="41">
        <v>3989</v>
      </c>
      <c r="N33" s="41">
        <v>255</v>
      </c>
      <c r="O33" s="41"/>
      <c r="P33" s="41">
        <f t="shared" si="10"/>
        <v>4244</v>
      </c>
      <c r="Q33" s="41">
        <v>7735</v>
      </c>
      <c r="R33" s="41">
        <v>57</v>
      </c>
      <c r="S33" s="41">
        <v>281</v>
      </c>
      <c r="T33" s="41">
        <v>368</v>
      </c>
      <c r="U33" s="41">
        <v>19</v>
      </c>
      <c r="V33" s="41">
        <v>668</v>
      </c>
      <c r="W33" s="41"/>
      <c r="X33" s="41"/>
      <c r="Y33" s="41"/>
      <c r="Z33" s="41"/>
      <c r="AA33" s="41">
        <v>517</v>
      </c>
      <c r="AB33" s="41">
        <v>517</v>
      </c>
      <c r="AC33" s="41">
        <v>1301</v>
      </c>
      <c r="AD33" s="41">
        <v>87</v>
      </c>
      <c r="AE33" s="41"/>
      <c r="AF33" s="41">
        <v>1388</v>
      </c>
      <c r="AG33" s="41">
        <v>2630</v>
      </c>
      <c r="AH33" s="41">
        <v>51</v>
      </c>
      <c r="AI33" s="41">
        <v>261</v>
      </c>
      <c r="AJ33" s="41">
        <v>304</v>
      </c>
      <c r="AK33" s="41">
        <v>24</v>
      </c>
      <c r="AL33" s="41">
        <v>589</v>
      </c>
      <c r="AM33" s="41"/>
      <c r="AN33" s="41"/>
      <c r="AO33" s="41"/>
      <c r="AP33" s="41"/>
      <c r="AQ33" s="41">
        <v>422</v>
      </c>
      <c r="AR33" s="41">
        <v>422</v>
      </c>
      <c r="AS33" s="41">
        <v>1345</v>
      </c>
      <c r="AT33" s="41">
        <v>81</v>
      </c>
      <c r="AU33" s="41"/>
      <c r="AV33" s="41">
        <v>1426</v>
      </c>
      <c r="AW33" s="41">
        <v>2488</v>
      </c>
      <c r="AX33" s="41">
        <v>148</v>
      </c>
      <c r="AY33" s="41">
        <v>808</v>
      </c>
      <c r="AZ33" s="41">
        <v>1010</v>
      </c>
      <c r="BA33" s="41">
        <v>68</v>
      </c>
      <c r="BB33" s="41">
        <v>1886</v>
      </c>
      <c r="BC33" s="41"/>
      <c r="BD33" s="41"/>
      <c r="BE33" s="41"/>
      <c r="BF33" s="41"/>
      <c r="BG33" s="41">
        <v>1427</v>
      </c>
      <c r="BH33" s="41">
        <v>1427</v>
      </c>
      <c r="BI33" s="41">
        <v>4225</v>
      </c>
      <c r="BJ33" s="41">
        <v>255</v>
      </c>
      <c r="BK33" s="41"/>
      <c r="BL33" s="41">
        <v>4480</v>
      </c>
      <c r="BM33" s="41">
        <v>7941</v>
      </c>
      <c r="BN33" s="42">
        <v>8.7837837837837824</v>
      </c>
      <c r="BO33" s="42">
        <v>7.3019801980197974</v>
      </c>
      <c r="BP33" s="42">
        <v>7.2277227722772235</v>
      </c>
      <c r="BQ33" s="42">
        <v>7.3529411764705843</v>
      </c>
      <c r="BR33" s="42">
        <v>7.2640509013785826</v>
      </c>
      <c r="BS33" s="42">
        <v>0</v>
      </c>
      <c r="BT33" s="42">
        <v>0</v>
      </c>
      <c r="BU33" s="42">
        <v>0</v>
      </c>
      <c r="BV33" s="42">
        <v>0</v>
      </c>
      <c r="BW33" s="42">
        <v>0</v>
      </c>
      <c r="BX33" s="42">
        <v>0</v>
      </c>
      <c r="BY33" s="42">
        <v>4.5443786982248486</v>
      </c>
      <c r="BZ33" s="42">
        <v>2.352941176470591</v>
      </c>
      <c r="CA33" s="42">
        <v>0</v>
      </c>
      <c r="CB33" s="42">
        <v>4.4196428571428577</v>
      </c>
      <c r="CC33" s="42">
        <v>4.3823196071023807</v>
      </c>
    </row>
    <row r="34" spans="1:81">
      <c r="A34" s="40" t="s">
        <v>37</v>
      </c>
      <c r="B34" s="41"/>
      <c r="C34" s="41"/>
      <c r="D34" s="41">
        <v>706</v>
      </c>
      <c r="E34" s="41"/>
      <c r="F34" s="41">
        <f t="shared" si="8"/>
        <v>706</v>
      </c>
      <c r="G34" s="41"/>
      <c r="H34" s="41"/>
      <c r="I34" s="41"/>
      <c r="J34" s="41"/>
      <c r="K34" s="41"/>
      <c r="L34" s="41">
        <f t="shared" si="9"/>
        <v>0</v>
      </c>
      <c r="M34" s="41">
        <v>212</v>
      </c>
      <c r="N34" s="41"/>
      <c r="O34" s="41"/>
      <c r="P34" s="41">
        <f t="shared" si="10"/>
        <v>212</v>
      </c>
      <c r="Q34" s="41">
        <v>918</v>
      </c>
      <c r="R34" s="41"/>
      <c r="S34" s="41"/>
      <c r="T34" s="41">
        <v>250</v>
      </c>
      <c r="U34" s="41"/>
      <c r="V34" s="41">
        <v>250</v>
      </c>
      <c r="W34" s="41"/>
      <c r="X34" s="41"/>
      <c r="Y34" s="41"/>
      <c r="Z34" s="41"/>
      <c r="AA34" s="41"/>
      <c r="AB34" s="41">
        <v>0</v>
      </c>
      <c r="AC34" s="41">
        <v>71</v>
      </c>
      <c r="AD34" s="41"/>
      <c r="AE34" s="41"/>
      <c r="AF34" s="41">
        <v>71</v>
      </c>
      <c r="AG34" s="41">
        <v>321</v>
      </c>
      <c r="AH34" s="41"/>
      <c r="AI34" s="41"/>
      <c r="AJ34" s="41">
        <v>226</v>
      </c>
      <c r="AK34" s="41"/>
      <c r="AL34" s="41">
        <v>226</v>
      </c>
      <c r="AM34" s="41"/>
      <c r="AN34" s="41"/>
      <c r="AO34" s="41"/>
      <c r="AP34" s="41"/>
      <c r="AQ34" s="41"/>
      <c r="AR34" s="41">
        <v>0</v>
      </c>
      <c r="AS34" s="41">
        <v>66</v>
      </c>
      <c r="AT34" s="41"/>
      <c r="AU34" s="41"/>
      <c r="AV34" s="41">
        <v>66</v>
      </c>
      <c r="AW34" s="41">
        <v>292</v>
      </c>
      <c r="AX34" s="41"/>
      <c r="AY34" s="41"/>
      <c r="AZ34" s="41">
        <v>698</v>
      </c>
      <c r="BA34" s="41"/>
      <c r="BB34" s="41">
        <v>698</v>
      </c>
      <c r="BC34" s="41"/>
      <c r="BD34" s="41"/>
      <c r="BE34" s="41"/>
      <c r="BF34" s="41"/>
      <c r="BG34" s="41"/>
      <c r="BH34" s="41">
        <v>0</v>
      </c>
      <c r="BI34" s="41">
        <v>228</v>
      </c>
      <c r="BJ34" s="41"/>
      <c r="BK34" s="41"/>
      <c r="BL34" s="41">
        <v>228</v>
      </c>
      <c r="BM34" s="41">
        <v>926</v>
      </c>
      <c r="BN34" s="42">
        <v>0</v>
      </c>
      <c r="BO34" s="42">
        <v>0</v>
      </c>
      <c r="BP34" s="42">
        <v>2.2922636103151817</v>
      </c>
      <c r="BQ34" s="42">
        <v>0</v>
      </c>
      <c r="BR34" s="42">
        <v>2.2922636103151817</v>
      </c>
      <c r="BS34" s="42">
        <v>0</v>
      </c>
      <c r="BT34" s="42">
        <v>0</v>
      </c>
      <c r="BU34" s="42">
        <v>0</v>
      </c>
      <c r="BV34" s="42">
        <v>0</v>
      </c>
      <c r="BW34" s="42">
        <v>0</v>
      </c>
      <c r="BX34" s="42">
        <v>0</v>
      </c>
      <c r="BY34" s="42">
        <v>9.210526315789469</v>
      </c>
      <c r="BZ34" s="42">
        <v>0</v>
      </c>
      <c r="CA34" s="42">
        <v>0</v>
      </c>
      <c r="CB34" s="42">
        <v>9.210526315789469</v>
      </c>
      <c r="CC34" s="42">
        <v>3.99568034557235</v>
      </c>
    </row>
    <row r="35" spans="1:81">
      <c r="A35" s="40" t="s">
        <v>38</v>
      </c>
      <c r="B35" s="41"/>
      <c r="C35" s="41">
        <v>588</v>
      </c>
      <c r="D35" s="41">
        <v>689</v>
      </c>
      <c r="E35" s="41">
        <v>281</v>
      </c>
      <c r="F35" s="41">
        <f t="shared" si="8"/>
        <v>1558</v>
      </c>
      <c r="G35" s="41"/>
      <c r="H35" s="41">
        <v>1081</v>
      </c>
      <c r="I35" s="41"/>
      <c r="J35" s="41">
        <v>1081</v>
      </c>
      <c r="K35" s="41"/>
      <c r="L35" s="41">
        <f t="shared" si="9"/>
        <v>1081</v>
      </c>
      <c r="M35" s="41">
        <v>1374</v>
      </c>
      <c r="N35" s="41">
        <v>0</v>
      </c>
      <c r="O35" s="41"/>
      <c r="P35" s="41">
        <f t="shared" si="10"/>
        <v>1374</v>
      </c>
      <c r="Q35" s="41">
        <v>4013</v>
      </c>
      <c r="R35" s="41"/>
      <c r="S35" s="41">
        <v>191</v>
      </c>
      <c r="T35" s="41">
        <v>221</v>
      </c>
      <c r="U35" s="41">
        <v>90</v>
      </c>
      <c r="V35" s="41">
        <v>502</v>
      </c>
      <c r="W35" s="41"/>
      <c r="X35" s="41">
        <v>397</v>
      </c>
      <c r="Y35" s="41"/>
      <c r="Z35" s="41">
        <v>397</v>
      </c>
      <c r="AA35" s="41"/>
      <c r="AB35" s="41">
        <v>397</v>
      </c>
      <c r="AC35" s="41">
        <v>489</v>
      </c>
      <c r="AD35" s="41"/>
      <c r="AE35" s="41"/>
      <c r="AF35" s="41">
        <v>489</v>
      </c>
      <c r="AG35" s="41">
        <v>1388</v>
      </c>
      <c r="AH35" s="41"/>
      <c r="AI35" s="41">
        <v>167</v>
      </c>
      <c r="AJ35" s="41">
        <v>181</v>
      </c>
      <c r="AK35" s="41">
        <v>71</v>
      </c>
      <c r="AL35" s="41">
        <v>419</v>
      </c>
      <c r="AM35" s="41"/>
      <c r="AN35" s="41">
        <v>363</v>
      </c>
      <c r="AO35" s="41"/>
      <c r="AP35" s="41">
        <v>363</v>
      </c>
      <c r="AQ35" s="41"/>
      <c r="AR35" s="41">
        <v>363</v>
      </c>
      <c r="AS35" s="41">
        <v>424</v>
      </c>
      <c r="AT35" s="41">
        <v>0</v>
      </c>
      <c r="AU35" s="41"/>
      <c r="AV35" s="41">
        <v>424</v>
      </c>
      <c r="AW35" s="41">
        <v>1206</v>
      </c>
      <c r="AX35" s="41"/>
      <c r="AY35" s="41">
        <v>598</v>
      </c>
      <c r="AZ35" s="41">
        <v>705</v>
      </c>
      <c r="BA35" s="41">
        <v>273</v>
      </c>
      <c r="BB35" s="41">
        <v>1576</v>
      </c>
      <c r="BC35" s="41"/>
      <c r="BD35" s="41">
        <v>1110</v>
      </c>
      <c r="BE35" s="41"/>
      <c r="BF35" s="41">
        <v>1110</v>
      </c>
      <c r="BG35" s="41"/>
      <c r="BH35" s="41">
        <v>1110</v>
      </c>
      <c r="BI35" s="41">
        <v>1388</v>
      </c>
      <c r="BJ35" s="41">
        <v>31</v>
      </c>
      <c r="BK35" s="41"/>
      <c r="BL35" s="41">
        <v>1419</v>
      </c>
      <c r="BM35" s="41">
        <v>4074</v>
      </c>
      <c r="BN35" s="42">
        <v>0</v>
      </c>
      <c r="BO35" s="42">
        <v>5.6856187290969862</v>
      </c>
      <c r="BP35" s="42">
        <v>7.9432624113475185</v>
      </c>
      <c r="BQ35" s="42">
        <v>4.0293040293040256</v>
      </c>
      <c r="BR35" s="42">
        <v>6.4086294416243694</v>
      </c>
      <c r="BS35" s="42">
        <v>0</v>
      </c>
      <c r="BT35" s="42">
        <v>5.6756756756756737</v>
      </c>
      <c r="BU35" s="42">
        <v>0</v>
      </c>
      <c r="BV35" s="42">
        <v>5.6756756756756737</v>
      </c>
      <c r="BW35" s="42">
        <v>0</v>
      </c>
      <c r="BX35" s="42">
        <v>5.6756756756756737</v>
      </c>
      <c r="BY35" s="42">
        <v>5.691642651296835</v>
      </c>
      <c r="BZ35" s="42">
        <v>100</v>
      </c>
      <c r="CA35" s="42">
        <v>0</v>
      </c>
      <c r="CB35" s="42">
        <v>7.7519379844961271</v>
      </c>
      <c r="CC35" s="42">
        <v>5.9646539027982337</v>
      </c>
    </row>
    <row r="36" spans="1:81">
      <c r="A36" s="40" t="s">
        <v>39</v>
      </c>
      <c r="B36" s="41"/>
      <c r="C36" s="41">
        <v>717</v>
      </c>
      <c r="D36" s="41"/>
      <c r="E36" s="41">
        <v>89</v>
      </c>
      <c r="F36" s="41">
        <f t="shared" si="8"/>
        <v>806</v>
      </c>
      <c r="G36" s="41"/>
      <c r="H36" s="41"/>
      <c r="I36" s="41"/>
      <c r="J36" s="41"/>
      <c r="K36" s="41">
        <v>395</v>
      </c>
      <c r="L36" s="41">
        <f t="shared" si="9"/>
        <v>395</v>
      </c>
      <c r="M36" s="41">
        <v>2310</v>
      </c>
      <c r="N36" s="41">
        <v>52</v>
      </c>
      <c r="O36" s="41"/>
      <c r="P36" s="41">
        <f t="shared" si="10"/>
        <v>2362</v>
      </c>
      <c r="Q36" s="41">
        <v>3563</v>
      </c>
      <c r="R36" s="41"/>
      <c r="S36" s="41">
        <v>239</v>
      </c>
      <c r="T36" s="41"/>
      <c r="U36" s="41">
        <v>23</v>
      </c>
      <c r="V36" s="41">
        <v>262</v>
      </c>
      <c r="W36" s="41"/>
      <c r="X36" s="41"/>
      <c r="Y36" s="41"/>
      <c r="Z36" s="41"/>
      <c r="AA36" s="41">
        <v>126</v>
      </c>
      <c r="AB36" s="41">
        <v>126</v>
      </c>
      <c r="AC36" s="41">
        <v>739</v>
      </c>
      <c r="AD36" s="41">
        <v>29</v>
      </c>
      <c r="AE36" s="41"/>
      <c r="AF36" s="41">
        <v>768</v>
      </c>
      <c r="AG36" s="41">
        <v>1156</v>
      </c>
      <c r="AH36" s="41"/>
      <c r="AI36" s="41">
        <v>233</v>
      </c>
      <c r="AJ36" s="41"/>
      <c r="AK36" s="41">
        <v>29</v>
      </c>
      <c r="AL36" s="41">
        <v>262</v>
      </c>
      <c r="AM36" s="41"/>
      <c r="AN36" s="41"/>
      <c r="AO36" s="41"/>
      <c r="AP36" s="41"/>
      <c r="AQ36" s="41">
        <v>114</v>
      </c>
      <c r="AR36" s="41">
        <v>114</v>
      </c>
      <c r="AS36" s="41">
        <v>756</v>
      </c>
      <c r="AT36" s="41">
        <v>0</v>
      </c>
      <c r="AU36" s="41"/>
      <c r="AV36" s="41">
        <v>756</v>
      </c>
      <c r="AW36" s="41">
        <v>1132</v>
      </c>
      <c r="AX36" s="41"/>
      <c r="AY36" s="41">
        <v>718</v>
      </c>
      <c r="AZ36" s="41"/>
      <c r="BA36" s="41">
        <v>87</v>
      </c>
      <c r="BB36" s="41">
        <v>805</v>
      </c>
      <c r="BC36" s="41"/>
      <c r="BD36" s="41"/>
      <c r="BE36" s="41"/>
      <c r="BF36" s="41"/>
      <c r="BG36" s="41">
        <v>406</v>
      </c>
      <c r="BH36" s="41">
        <v>406</v>
      </c>
      <c r="BI36" s="41">
        <v>2424</v>
      </c>
      <c r="BJ36" s="41">
        <v>23</v>
      </c>
      <c r="BK36" s="41"/>
      <c r="BL36" s="41">
        <v>2447</v>
      </c>
      <c r="BM36" s="41">
        <v>3658</v>
      </c>
      <c r="BN36" s="42">
        <v>0</v>
      </c>
      <c r="BO36" s="42">
        <v>0.97493036211698803</v>
      </c>
      <c r="BP36" s="42">
        <v>0</v>
      </c>
      <c r="BQ36" s="42">
        <v>-9.1954022988505848</v>
      </c>
      <c r="BR36" s="42">
        <v>-0.1242236024844745</v>
      </c>
      <c r="BS36" s="42">
        <v>0</v>
      </c>
      <c r="BT36" s="42">
        <v>0</v>
      </c>
      <c r="BU36" s="42">
        <v>0</v>
      </c>
      <c r="BV36" s="42">
        <v>0</v>
      </c>
      <c r="BW36" s="42">
        <v>5.6650246305418701</v>
      </c>
      <c r="BX36" s="42">
        <v>5.6650246305418701</v>
      </c>
      <c r="BY36" s="42">
        <v>4.0016501650165015</v>
      </c>
      <c r="BZ36" s="42">
        <v>0</v>
      </c>
      <c r="CA36" s="42">
        <v>0</v>
      </c>
      <c r="CB36" s="42">
        <v>3.9640375970576236</v>
      </c>
      <c r="CC36" s="42">
        <v>3.2531437944231856</v>
      </c>
    </row>
    <row r="37" spans="1:81">
      <c r="A37" s="40" t="s">
        <v>40</v>
      </c>
      <c r="B37" s="41">
        <v>41</v>
      </c>
      <c r="C37" s="41">
        <v>697</v>
      </c>
      <c r="D37" s="41">
        <v>3613</v>
      </c>
      <c r="E37" s="41">
        <v>1551</v>
      </c>
      <c r="F37" s="41">
        <f t="shared" si="8"/>
        <v>5861</v>
      </c>
      <c r="G37" s="41">
        <v>840</v>
      </c>
      <c r="H37" s="41">
        <v>3174</v>
      </c>
      <c r="I37" s="41">
        <v>53</v>
      </c>
      <c r="J37" s="41">
        <v>4067</v>
      </c>
      <c r="K37" s="41"/>
      <c r="L37" s="41">
        <f t="shared" si="9"/>
        <v>4067</v>
      </c>
      <c r="M37" s="41">
        <v>4162</v>
      </c>
      <c r="N37" s="41">
        <v>154</v>
      </c>
      <c r="O37" s="41"/>
      <c r="P37" s="41">
        <f t="shared" si="10"/>
        <v>4316</v>
      </c>
      <c r="Q37" s="41">
        <v>14285</v>
      </c>
      <c r="R37" s="41">
        <v>10</v>
      </c>
      <c r="S37" s="41">
        <v>229</v>
      </c>
      <c r="T37" s="41">
        <v>1244</v>
      </c>
      <c r="U37" s="41">
        <v>525</v>
      </c>
      <c r="V37" s="41">
        <v>1998</v>
      </c>
      <c r="W37" s="41">
        <v>284</v>
      </c>
      <c r="X37" s="41">
        <v>1087</v>
      </c>
      <c r="Y37" s="41">
        <v>21</v>
      </c>
      <c r="Z37" s="41">
        <v>1392</v>
      </c>
      <c r="AA37" s="41"/>
      <c r="AB37" s="41">
        <v>1392</v>
      </c>
      <c r="AC37" s="41">
        <v>1412</v>
      </c>
      <c r="AD37" s="41">
        <v>54</v>
      </c>
      <c r="AE37" s="41"/>
      <c r="AF37" s="41">
        <v>1466</v>
      </c>
      <c r="AG37" s="41">
        <v>4866</v>
      </c>
      <c r="AH37" s="41">
        <v>14</v>
      </c>
      <c r="AI37" s="41">
        <v>227</v>
      </c>
      <c r="AJ37" s="41">
        <v>1118</v>
      </c>
      <c r="AK37" s="41">
        <v>498</v>
      </c>
      <c r="AL37" s="41">
        <v>1843</v>
      </c>
      <c r="AM37" s="41">
        <v>283</v>
      </c>
      <c r="AN37" s="41">
        <v>1073</v>
      </c>
      <c r="AO37" s="41">
        <v>13</v>
      </c>
      <c r="AP37" s="41">
        <v>1369</v>
      </c>
      <c r="AQ37" s="41"/>
      <c r="AR37" s="41">
        <v>1369</v>
      </c>
      <c r="AS37" s="41">
        <v>1374</v>
      </c>
      <c r="AT37" s="41">
        <v>33</v>
      </c>
      <c r="AU37" s="41"/>
      <c r="AV37" s="41">
        <v>1407</v>
      </c>
      <c r="AW37" s="41">
        <v>4633</v>
      </c>
      <c r="AX37" s="41">
        <v>32</v>
      </c>
      <c r="AY37" s="41">
        <v>716</v>
      </c>
      <c r="AZ37" s="41">
        <v>3646</v>
      </c>
      <c r="BA37" s="41">
        <v>1546</v>
      </c>
      <c r="BB37" s="41">
        <v>5908</v>
      </c>
      <c r="BC37" s="41">
        <v>889</v>
      </c>
      <c r="BD37" s="41">
        <v>3198</v>
      </c>
      <c r="BE37" s="41">
        <v>49</v>
      </c>
      <c r="BF37" s="41">
        <v>4136</v>
      </c>
      <c r="BG37" s="41"/>
      <c r="BH37" s="41">
        <v>4136</v>
      </c>
      <c r="BI37" s="41">
        <v>4229</v>
      </c>
      <c r="BJ37" s="41">
        <v>140</v>
      </c>
      <c r="BK37" s="41"/>
      <c r="BL37" s="41">
        <v>4369</v>
      </c>
      <c r="BM37" s="41">
        <v>14445</v>
      </c>
      <c r="BN37" s="42">
        <v>-40.625</v>
      </c>
      <c r="BO37" s="42">
        <v>2.9329608938547524</v>
      </c>
      <c r="BP37" s="42">
        <v>4.3609434997257228</v>
      </c>
      <c r="BQ37" s="42">
        <v>1.4230271668822736</v>
      </c>
      <c r="BR37" s="42">
        <v>3.419092755585651</v>
      </c>
      <c r="BS37" s="42">
        <v>5.6242969628796384</v>
      </c>
      <c r="BT37" s="42">
        <v>1.1882426516572897</v>
      </c>
      <c r="BU37" s="42">
        <v>8.1632653061224474</v>
      </c>
      <c r="BV37" s="42">
        <v>2.2243713733075432</v>
      </c>
      <c r="BW37" s="42">
        <v>0</v>
      </c>
      <c r="BX37" s="42">
        <v>2.2243713733075432</v>
      </c>
      <c r="BY37" s="42">
        <v>2.4828564672499387</v>
      </c>
      <c r="BZ37" s="42">
        <v>5.0000000000000044</v>
      </c>
      <c r="CA37" s="42">
        <v>0</v>
      </c>
      <c r="CB37" s="42">
        <v>2.5635156786450009</v>
      </c>
      <c r="CC37" s="42">
        <v>2.7206645898234738</v>
      </c>
    </row>
    <row r="38" spans="1:81">
      <c r="A38" s="40" t="s">
        <v>41</v>
      </c>
      <c r="B38" s="41"/>
      <c r="C38" s="41">
        <v>219</v>
      </c>
      <c r="D38" s="41">
        <v>947</v>
      </c>
      <c r="E38" s="41">
        <v>310</v>
      </c>
      <c r="F38" s="41">
        <f t="shared" si="8"/>
        <v>1476</v>
      </c>
      <c r="G38" s="41">
        <v>274</v>
      </c>
      <c r="H38" s="41">
        <v>1185</v>
      </c>
      <c r="I38" s="41">
        <v>80</v>
      </c>
      <c r="J38" s="41">
        <v>1539</v>
      </c>
      <c r="K38" s="41">
        <v>407</v>
      </c>
      <c r="L38" s="41">
        <f t="shared" si="9"/>
        <v>1946</v>
      </c>
      <c r="M38" s="41">
        <v>1441</v>
      </c>
      <c r="N38" s="41"/>
      <c r="O38" s="41"/>
      <c r="P38" s="41">
        <f t="shared" si="10"/>
        <v>1441</v>
      </c>
      <c r="Q38" s="41">
        <v>4863</v>
      </c>
      <c r="R38" s="41"/>
      <c r="S38" s="41">
        <v>70</v>
      </c>
      <c r="T38" s="41">
        <v>310</v>
      </c>
      <c r="U38" s="41">
        <v>117</v>
      </c>
      <c r="V38" s="41">
        <v>497</v>
      </c>
      <c r="W38" s="41">
        <v>97</v>
      </c>
      <c r="X38" s="41">
        <v>412</v>
      </c>
      <c r="Y38" s="41">
        <v>20</v>
      </c>
      <c r="Z38" s="41">
        <v>529</v>
      </c>
      <c r="AA38" s="41">
        <v>129</v>
      </c>
      <c r="AB38" s="41">
        <v>658</v>
      </c>
      <c r="AC38" s="41">
        <v>480</v>
      </c>
      <c r="AD38" s="41"/>
      <c r="AE38" s="41"/>
      <c r="AF38" s="41">
        <v>480</v>
      </c>
      <c r="AG38" s="41">
        <v>1635</v>
      </c>
      <c r="AH38" s="41"/>
      <c r="AI38" s="41">
        <v>76</v>
      </c>
      <c r="AJ38" s="41">
        <v>294</v>
      </c>
      <c r="AK38" s="41">
        <v>81</v>
      </c>
      <c r="AL38" s="41">
        <v>451</v>
      </c>
      <c r="AM38" s="41">
        <v>73</v>
      </c>
      <c r="AN38" s="41">
        <v>398</v>
      </c>
      <c r="AO38" s="41">
        <v>27</v>
      </c>
      <c r="AP38" s="41">
        <v>498</v>
      </c>
      <c r="AQ38" s="41">
        <v>129</v>
      </c>
      <c r="AR38" s="41">
        <v>627</v>
      </c>
      <c r="AS38" s="41">
        <v>434</v>
      </c>
      <c r="AT38" s="41"/>
      <c r="AU38" s="41"/>
      <c r="AV38" s="41">
        <v>434</v>
      </c>
      <c r="AW38" s="41">
        <v>1512</v>
      </c>
      <c r="AX38" s="41"/>
      <c r="AY38" s="41">
        <v>231</v>
      </c>
      <c r="AZ38" s="41">
        <v>961</v>
      </c>
      <c r="BA38" s="41">
        <v>270</v>
      </c>
      <c r="BB38" s="41">
        <v>1462</v>
      </c>
      <c r="BC38" s="41">
        <v>276</v>
      </c>
      <c r="BD38" s="41">
        <v>1202</v>
      </c>
      <c r="BE38" s="41">
        <v>94</v>
      </c>
      <c r="BF38" s="41">
        <v>1572</v>
      </c>
      <c r="BG38" s="41">
        <v>413</v>
      </c>
      <c r="BH38" s="41">
        <v>1985</v>
      </c>
      <c r="BI38" s="41">
        <v>1466</v>
      </c>
      <c r="BJ38" s="41"/>
      <c r="BK38" s="41"/>
      <c r="BL38" s="41">
        <v>1466</v>
      </c>
      <c r="BM38" s="41">
        <v>4913</v>
      </c>
      <c r="BN38" s="42">
        <v>0</v>
      </c>
      <c r="BO38" s="42">
        <v>2.5974025974025983</v>
      </c>
      <c r="BP38" s="42">
        <v>3.1217481789802326</v>
      </c>
      <c r="BQ38" s="42">
        <v>-1.4814814814814836</v>
      </c>
      <c r="BR38" s="42">
        <v>2.188782489740082</v>
      </c>
      <c r="BS38" s="42">
        <v>9.4202898550724612</v>
      </c>
      <c r="BT38" s="42">
        <v>2.5790349417637248</v>
      </c>
      <c r="BU38" s="42">
        <v>7.4468085106383031</v>
      </c>
      <c r="BV38" s="42">
        <v>4.071246819338425</v>
      </c>
      <c r="BW38" s="42">
        <v>1.4527845036319653</v>
      </c>
      <c r="BX38" s="42">
        <v>3.5264483627204024</v>
      </c>
      <c r="BY38" s="42">
        <v>4.843110504774895</v>
      </c>
      <c r="BZ38" s="42">
        <v>0</v>
      </c>
      <c r="CA38" s="42">
        <v>0</v>
      </c>
      <c r="CB38" s="42">
        <v>4.843110504774895</v>
      </c>
      <c r="CC38" s="42">
        <v>3.5212700997353963</v>
      </c>
    </row>
    <row r="39" spans="1:81">
      <c r="A39" s="40" t="s">
        <v>42</v>
      </c>
      <c r="B39" s="41">
        <v>21</v>
      </c>
      <c r="C39" s="41">
        <v>523</v>
      </c>
      <c r="D39" s="41"/>
      <c r="E39" s="41"/>
      <c r="F39" s="41">
        <f t="shared" si="8"/>
        <v>523</v>
      </c>
      <c r="G39" s="41"/>
      <c r="H39" s="41"/>
      <c r="I39" s="41"/>
      <c r="J39" s="41"/>
      <c r="K39" s="41"/>
      <c r="L39" s="41">
        <f t="shared" si="9"/>
        <v>0</v>
      </c>
      <c r="M39" s="41">
        <v>1676</v>
      </c>
      <c r="N39" s="41"/>
      <c r="O39" s="41"/>
      <c r="P39" s="41">
        <f t="shared" si="10"/>
        <v>1676</v>
      </c>
      <c r="Q39" s="41">
        <v>2220</v>
      </c>
      <c r="R39" s="41">
        <v>6</v>
      </c>
      <c r="S39" s="41">
        <v>170</v>
      </c>
      <c r="T39" s="41"/>
      <c r="U39" s="41"/>
      <c r="V39" s="41">
        <v>170</v>
      </c>
      <c r="W39" s="41"/>
      <c r="X39" s="41"/>
      <c r="Y39" s="41"/>
      <c r="Z39" s="41"/>
      <c r="AA39" s="41"/>
      <c r="AB39" s="41">
        <v>0</v>
      </c>
      <c r="AC39" s="41">
        <v>566</v>
      </c>
      <c r="AD39" s="41"/>
      <c r="AE39" s="41"/>
      <c r="AF39" s="41">
        <v>566</v>
      </c>
      <c r="AG39" s="41">
        <v>742</v>
      </c>
      <c r="AH39" s="41">
        <v>3</v>
      </c>
      <c r="AI39" s="41">
        <v>155</v>
      </c>
      <c r="AJ39" s="41"/>
      <c r="AK39" s="41"/>
      <c r="AL39" s="41">
        <v>155</v>
      </c>
      <c r="AM39" s="41"/>
      <c r="AN39" s="41"/>
      <c r="AO39" s="41"/>
      <c r="AP39" s="41"/>
      <c r="AQ39" s="41"/>
      <c r="AR39" s="41">
        <v>0</v>
      </c>
      <c r="AS39" s="41">
        <v>560</v>
      </c>
      <c r="AT39" s="41"/>
      <c r="AU39" s="41"/>
      <c r="AV39" s="41">
        <v>560</v>
      </c>
      <c r="AW39" s="41">
        <v>718</v>
      </c>
      <c r="AX39" s="41">
        <v>18</v>
      </c>
      <c r="AY39" s="41">
        <v>547</v>
      </c>
      <c r="AZ39" s="41"/>
      <c r="BA39" s="41"/>
      <c r="BB39" s="41">
        <v>547</v>
      </c>
      <c r="BC39" s="41"/>
      <c r="BD39" s="41"/>
      <c r="BE39" s="41"/>
      <c r="BF39" s="41"/>
      <c r="BG39" s="41"/>
      <c r="BH39" s="41">
        <v>0</v>
      </c>
      <c r="BI39" s="41">
        <v>1770</v>
      </c>
      <c r="BJ39" s="41"/>
      <c r="BK39" s="41"/>
      <c r="BL39" s="41">
        <v>1770</v>
      </c>
      <c r="BM39" s="41">
        <v>2335</v>
      </c>
      <c r="BN39" s="42">
        <v>0</v>
      </c>
      <c r="BO39" s="42">
        <v>7.129798903107865</v>
      </c>
      <c r="BP39" s="42">
        <v>0</v>
      </c>
      <c r="BQ39" s="42">
        <v>0</v>
      </c>
      <c r="BR39" s="42">
        <v>7.129798903107865</v>
      </c>
      <c r="BS39" s="42">
        <v>0</v>
      </c>
      <c r="BT39" s="42">
        <v>0</v>
      </c>
      <c r="BU39" s="42">
        <v>0</v>
      </c>
      <c r="BV39" s="42">
        <v>0</v>
      </c>
      <c r="BW39" s="42">
        <v>0</v>
      </c>
      <c r="BX39" s="42">
        <v>0</v>
      </c>
      <c r="BY39" s="42">
        <v>5.6497175141242977</v>
      </c>
      <c r="BZ39" s="42">
        <v>0</v>
      </c>
      <c r="CA39" s="42">
        <v>0</v>
      </c>
      <c r="CB39" s="42">
        <v>5.6497175141242977</v>
      </c>
      <c r="CC39" s="42">
        <v>5.9528907922912211</v>
      </c>
    </row>
    <row r="40" spans="1:81">
      <c r="A40" s="40" t="s">
        <v>43</v>
      </c>
      <c r="B40" s="41">
        <v>270</v>
      </c>
      <c r="C40" s="41"/>
      <c r="D40" s="41">
        <v>1562</v>
      </c>
      <c r="E40" s="41">
        <v>101</v>
      </c>
      <c r="F40" s="41">
        <f t="shared" si="8"/>
        <v>1663</v>
      </c>
      <c r="G40" s="41"/>
      <c r="H40" s="41"/>
      <c r="I40" s="41"/>
      <c r="J40" s="41"/>
      <c r="K40" s="41">
        <v>298</v>
      </c>
      <c r="L40" s="41">
        <f t="shared" si="9"/>
        <v>298</v>
      </c>
      <c r="M40" s="41">
        <v>4570</v>
      </c>
      <c r="N40" s="41">
        <v>57</v>
      </c>
      <c r="O40" s="41"/>
      <c r="P40" s="41">
        <f t="shared" si="10"/>
        <v>4627</v>
      </c>
      <c r="Q40" s="41">
        <v>6858</v>
      </c>
      <c r="R40" s="41">
        <v>96</v>
      </c>
      <c r="S40" s="41"/>
      <c r="T40" s="41">
        <v>530</v>
      </c>
      <c r="U40" s="41">
        <v>27</v>
      </c>
      <c r="V40" s="41">
        <v>557</v>
      </c>
      <c r="W40" s="41"/>
      <c r="X40" s="41"/>
      <c r="Y40" s="41"/>
      <c r="Z40" s="41"/>
      <c r="AA40" s="41">
        <v>117</v>
      </c>
      <c r="AB40" s="41">
        <v>117</v>
      </c>
      <c r="AC40" s="41">
        <v>1539</v>
      </c>
      <c r="AD40" s="41">
        <v>18</v>
      </c>
      <c r="AE40" s="41"/>
      <c r="AF40" s="41">
        <v>1557</v>
      </c>
      <c r="AG40" s="41">
        <v>2327</v>
      </c>
      <c r="AH40" s="41">
        <v>66</v>
      </c>
      <c r="AI40" s="41"/>
      <c r="AJ40" s="41">
        <v>518</v>
      </c>
      <c r="AK40" s="41">
        <v>35</v>
      </c>
      <c r="AL40" s="41">
        <v>553</v>
      </c>
      <c r="AM40" s="41"/>
      <c r="AN40" s="41"/>
      <c r="AO40" s="41"/>
      <c r="AP40" s="41"/>
      <c r="AQ40" s="41">
        <v>99</v>
      </c>
      <c r="AR40" s="41">
        <v>99</v>
      </c>
      <c r="AS40" s="41">
        <v>1668</v>
      </c>
      <c r="AT40" s="41">
        <v>22</v>
      </c>
      <c r="AU40" s="41"/>
      <c r="AV40" s="41">
        <v>1690</v>
      </c>
      <c r="AW40" s="41">
        <v>2408</v>
      </c>
      <c r="AX40" s="41">
        <v>264</v>
      </c>
      <c r="AY40" s="41"/>
      <c r="AZ40" s="41">
        <v>1575</v>
      </c>
      <c r="BA40" s="41">
        <v>110</v>
      </c>
      <c r="BB40" s="41">
        <v>1685</v>
      </c>
      <c r="BC40" s="41"/>
      <c r="BD40" s="41"/>
      <c r="BE40" s="41"/>
      <c r="BF40" s="41"/>
      <c r="BG40" s="41">
        <v>297</v>
      </c>
      <c r="BH40" s="41">
        <v>297</v>
      </c>
      <c r="BI40" s="41">
        <v>4929</v>
      </c>
      <c r="BJ40" s="41">
        <v>76</v>
      </c>
      <c r="BK40" s="41"/>
      <c r="BL40" s="41">
        <v>5005</v>
      </c>
      <c r="BM40" s="41">
        <v>7251</v>
      </c>
      <c r="BN40" s="42">
        <v>9.0909090909090935</v>
      </c>
      <c r="BO40" s="42">
        <v>0</v>
      </c>
      <c r="BP40" s="42">
        <v>1.5873015873015928</v>
      </c>
      <c r="BQ40" s="42">
        <v>0.90909090909090384</v>
      </c>
      <c r="BR40" s="42">
        <v>1.543026706231454</v>
      </c>
      <c r="BS40" s="42">
        <v>0</v>
      </c>
      <c r="BT40" s="42">
        <v>0</v>
      </c>
      <c r="BU40" s="42">
        <v>0</v>
      </c>
      <c r="BV40" s="42">
        <v>0</v>
      </c>
      <c r="BW40" s="42">
        <v>5.7239057239057196</v>
      </c>
      <c r="BX40" s="42">
        <v>5.7239057239057196</v>
      </c>
      <c r="BY40" s="42">
        <v>4.6662609048488513</v>
      </c>
      <c r="BZ40" s="42">
        <v>19.736842105263154</v>
      </c>
      <c r="CA40" s="42">
        <v>0</v>
      </c>
      <c r="CB40" s="42">
        <v>4.8951048951048959</v>
      </c>
      <c r="CC40" s="42">
        <v>4.3028547786512217</v>
      </c>
    </row>
    <row r="41" spans="1:81">
      <c r="A41" s="40" t="s">
        <v>44</v>
      </c>
      <c r="B41" s="41">
        <v>9</v>
      </c>
      <c r="C41" s="41">
        <v>1018</v>
      </c>
      <c r="D41" s="41">
        <v>1404</v>
      </c>
      <c r="E41" s="41">
        <v>612</v>
      </c>
      <c r="F41" s="41">
        <f t="shared" si="8"/>
        <v>3034</v>
      </c>
      <c r="G41" s="41"/>
      <c r="H41" s="41">
        <v>1026</v>
      </c>
      <c r="I41" s="41">
        <v>169</v>
      </c>
      <c r="J41" s="41">
        <v>1195</v>
      </c>
      <c r="K41" s="41"/>
      <c r="L41" s="41">
        <f t="shared" si="9"/>
        <v>1195</v>
      </c>
      <c r="M41" s="41">
        <v>1925</v>
      </c>
      <c r="N41" s="41"/>
      <c r="O41" s="41"/>
      <c r="P41" s="41">
        <f t="shared" si="10"/>
        <v>1925</v>
      </c>
      <c r="Q41" s="41">
        <v>6163</v>
      </c>
      <c r="R41" s="41">
        <v>4</v>
      </c>
      <c r="S41" s="41">
        <v>345</v>
      </c>
      <c r="T41" s="41">
        <v>514</v>
      </c>
      <c r="U41" s="41">
        <v>196</v>
      </c>
      <c r="V41" s="41">
        <v>1055</v>
      </c>
      <c r="W41" s="41"/>
      <c r="X41" s="41">
        <v>390</v>
      </c>
      <c r="Y41" s="41">
        <v>54</v>
      </c>
      <c r="Z41" s="41">
        <v>444</v>
      </c>
      <c r="AA41" s="41"/>
      <c r="AB41" s="41">
        <v>444</v>
      </c>
      <c r="AC41" s="41">
        <v>658</v>
      </c>
      <c r="AD41" s="41"/>
      <c r="AE41" s="41"/>
      <c r="AF41" s="41">
        <v>658</v>
      </c>
      <c r="AG41" s="41">
        <v>2161</v>
      </c>
      <c r="AH41" s="41">
        <v>3</v>
      </c>
      <c r="AI41" s="41">
        <v>282</v>
      </c>
      <c r="AJ41" s="41">
        <v>458</v>
      </c>
      <c r="AK41" s="41">
        <v>209</v>
      </c>
      <c r="AL41" s="41">
        <v>949</v>
      </c>
      <c r="AM41" s="41"/>
      <c r="AN41" s="41">
        <v>337</v>
      </c>
      <c r="AO41" s="41">
        <v>56</v>
      </c>
      <c r="AP41" s="41">
        <v>393</v>
      </c>
      <c r="AQ41" s="41"/>
      <c r="AR41" s="41">
        <v>393</v>
      </c>
      <c r="AS41" s="41">
        <v>599</v>
      </c>
      <c r="AT41" s="41"/>
      <c r="AU41" s="41"/>
      <c r="AV41" s="41">
        <v>599</v>
      </c>
      <c r="AW41" s="41">
        <v>1944</v>
      </c>
      <c r="AX41" s="41">
        <v>9</v>
      </c>
      <c r="AY41" s="41">
        <v>1068</v>
      </c>
      <c r="AZ41" s="41">
        <v>1402</v>
      </c>
      <c r="BA41" s="41">
        <v>627</v>
      </c>
      <c r="BB41" s="41">
        <v>3097</v>
      </c>
      <c r="BC41" s="41"/>
      <c r="BD41" s="41">
        <v>997</v>
      </c>
      <c r="BE41" s="41">
        <v>179</v>
      </c>
      <c r="BF41" s="41">
        <v>1176</v>
      </c>
      <c r="BG41" s="41"/>
      <c r="BH41" s="41">
        <v>1176</v>
      </c>
      <c r="BI41" s="41">
        <v>1972</v>
      </c>
      <c r="BJ41" s="41"/>
      <c r="BK41" s="41"/>
      <c r="BL41" s="41">
        <v>1972</v>
      </c>
      <c r="BM41" s="41">
        <v>6254</v>
      </c>
      <c r="BN41" s="42">
        <v>11.111111111111116</v>
      </c>
      <c r="BO41" s="42">
        <v>10.580524344569287</v>
      </c>
      <c r="BP41" s="42">
        <v>3.8516405135520682</v>
      </c>
      <c r="BQ41" s="42">
        <v>0.31897926634768536</v>
      </c>
      <c r="BR41" s="42">
        <v>5.4568937681627405</v>
      </c>
      <c r="BS41" s="42">
        <v>0</v>
      </c>
      <c r="BT41" s="42">
        <v>2.4072216649949851</v>
      </c>
      <c r="BU41" s="42">
        <v>4.4692737430167551</v>
      </c>
      <c r="BV41" s="42">
        <v>2.7210884353741527</v>
      </c>
      <c r="BW41" s="42">
        <v>0</v>
      </c>
      <c r="BX41" s="42">
        <v>2.7210884353741527</v>
      </c>
      <c r="BY41" s="42">
        <v>5.375253549695735</v>
      </c>
      <c r="BZ41" s="42">
        <v>0</v>
      </c>
      <c r="CA41" s="42">
        <v>0</v>
      </c>
      <c r="CB41" s="42">
        <v>5.375253549695735</v>
      </c>
      <c r="CC41" s="42">
        <v>4.9248480972177822</v>
      </c>
    </row>
    <row r="42" spans="1:81">
      <c r="A42" s="40" t="s">
        <v>45</v>
      </c>
      <c r="B42" s="41"/>
      <c r="C42" s="41">
        <v>1063</v>
      </c>
      <c r="D42" s="41">
        <v>1182</v>
      </c>
      <c r="E42" s="41">
        <v>201</v>
      </c>
      <c r="F42" s="41">
        <f t="shared" si="8"/>
        <v>2446</v>
      </c>
      <c r="G42" s="41"/>
      <c r="H42" s="41"/>
      <c r="I42" s="41"/>
      <c r="J42" s="41"/>
      <c r="K42" s="41">
        <v>523</v>
      </c>
      <c r="L42" s="41">
        <f t="shared" si="9"/>
        <v>523</v>
      </c>
      <c r="M42" s="41">
        <v>2597</v>
      </c>
      <c r="N42" s="41"/>
      <c r="O42" s="41"/>
      <c r="P42" s="41">
        <f t="shared" si="10"/>
        <v>2597</v>
      </c>
      <c r="Q42" s="41">
        <v>5566</v>
      </c>
      <c r="R42" s="41"/>
      <c r="S42" s="41">
        <v>392</v>
      </c>
      <c r="T42" s="41">
        <v>412</v>
      </c>
      <c r="U42" s="41">
        <v>88</v>
      </c>
      <c r="V42" s="41">
        <v>892</v>
      </c>
      <c r="W42" s="41"/>
      <c r="X42" s="41"/>
      <c r="Y42" s="41"/>
      <c r="Z42" s="41"/>
      <c r="AA42" s="41">
        <v>166</v>
      </c>
      <c r="AB42" s="41">
        <v>166</v>
      </c>
      <c r="AC42" s="41">
        <v>869</v>
      </c>
      <c r="AD42" s="41"/>
      <c r="AE42" s="41"/>
      <c r="AF42" s="41">
        <v>869</v>
      </c>
      <c r="AG42" s="41">
        <v>1927</v>
      </c>
      <c r="AH42" s="41"/>
      <c r="AI42" s="41">
        <v>353</v>
      </c>
      <c r="AJ42" s="41">
        <v>368</v>
      </c>
      <c r="AK42" s="41">
        <v>61</v>
      </c>
      <c r="AL42" s="41">
        <v>782</v>
      </c>
      <c r="AM42" s="41"/>
      <c r="AN42" s="41"/>
      <c r="AO42" s="41"/>
      <c r="AP42" s="41"/>
      <c r="AQ42" s="41">
        <v>172</v>
      </c>
      <c r="AR42" s="41">
        <v>172</v>
      </c>
      <c r="AS42" s="41">
        <v>840</v>
      </c>
      <c r="AT42" s="41"/>
      <c r="AU42" s="41"/>
      <c r="AV42" s="41">
        <v>840</v>
      </c>
      <c r="AW42" s="41">
        <v>1794</v>
      </c>
      <c r="AX42" s="41"/>
      <c r="AY42" s="41">
        <v>1064</v>
      </c>
      <c r="AZ42" s="41">
        <v>1135</v>
      </c>
      <c r="BA42" s="41">
        <v>171</v>
      </c>
      <c r="BB42" s="41">
        <v>2370</v>
      </c>
      <c r="BC42" s="41"/>
      <c r="BD42" s="41"/>
      <c r="BE42" s="41"/>
      <c r="BF42" s="41"/>
      <c r="BG42" s="41">
        <v>532</v>
      </c>
      <c r="BH42" s="41">
        <v>532</v>
      </c>
      <c r="BI42" s="41">
        <v>2632</v>
      </c>
      <c r="BJ42" s="41"/>
      <c r="BK42" s="41"/>
      <c r="BL42" s="41">
        <v>2632</v>
      </c>
      <c r="BM42" s="41">
        <v>5534</v>
      </c>
      <c r="BN42" s="42">
        <v>0</v>
      </c>
      <c r="BO42" s="42">
        <v>3.7593984962406068</v>
      </c>
      <c r="BP42" s="42">
        <v>-0.26431718061674658</v>
      </c>
      <c r="BQ42" s="42">
        <v>-1.7543859649122862</v>
      </c>
      <c r="BR42" s="42">
        <v>1.4345991561181437</v>
      </c>
      <c r="BS42" s="42">
        <v>0</v>
      </c>
      <c r="BT42" s="42">
        <v>0</v>
      </c>
      <c r="BU42" s="42">
        <v>0</v>
      </c>
      <c r="BV42" s="42">
        <v>0</v>
      </c>
      <c r="BW42" s="42">
        <v>0.56390977443608881</v>
      </c>
      <c r="BX42" s="42">
        <v>0.56390977443608881</v>
      </c>
      <c r="BY42" s="42">
        <v>2.4316109422492405</v>
      </c>
      <c r="BZ42" s="42">
        <v>0</v>
      </c>
      <c r="CA42" s="42">
        <v>0</v>
      </c>
      <c r="CB42" s="42">
        <v>2.4316109422492405</v>
      </c>
      <c r="CC42" s="42">
        <v>1.8250813155041512</v>
      </c>
    </row>
    <row r="43" spans="1:81">
      <c r="A43" s="40" t="s">
        <v>46</v>
      </c>
      <c r="B43" s="41">
        <v>29</v>
      </c>
      <c r="C43" s="41">
        <v>1238</v>
      </c>
      <c r="D43" s="41">
        <v>812</v>
      </c>
      <c r="E43" s="41">
        <v>279</v>
      </c>
      <c r="F43" s="41">
        <f t="shared" si="8"/>
        <v>2329</v>
      </c>
      <c r="G43" s="41"/>
      <c r="H43" s="41">
        <v>904</v>
      </c>
      <c r="I43" s="41"/>
      <c r="J43" s="41">
        <v>904</v>
      </c>
      <c r="K43" s="41">
        <v>452</v>
      </c>
      <c r="L43" s="41">
        <f t="shared" si="9"/>
        <v>1356</v>
      </c>
      <c r="M43" s="41">
        <v>3829</v>
      </c>
      <c r="N43" s="41"/>
      <c r="O43" s="41"/>
      <c r="P43" s="41">
        <f t="shared" si="10"/>
        <v>3829</v>
      </c>
      <c r="Q43" s="41">
        <v>7543</v>
      </c>
      <c r="R43" s="41">
        <v>4</v>
      </c>
      <c r="S43" s="41">
        <v>440</v>
      </c>
      <c r="T43" s="41">
        <v>282</v>
      </c>
      <c r="U43" s="41">
        <v>90</v>
      </c>
      <c r="V43" s="41">
        <v>812</v>
      </c>
      <c r="W43" s="41"/>
      <c r="X43" s="41">
        <v>327</v>
      </c>
      <c r="Y43" s="41"/>
      <c r="Z43" s="41">
        <v>327</v>
      </c>
      <c r="AA43" s="41">
        <v>137</v>
      </c>
      <c r="AB43" s="41">
        <v>464</v>
      </c>
      <c r="AC43" s="41">
        <v>1325</v>
      </c>
      <c r="AD43" s="41"/>
      <c r="AE43" s="41"/>
      <c r="AF43" s="41">
        <v>1325</v>
      </c>
      <c r="AG43" s="41">
        <v>2605</v>
      </c>
      <c r="AH43" s="41">
        <v>7</v>
      </c>
      <c r="AI43" s="41">
        <v>399</v>
      </c>
      <c r="AJ43" s="41">
        <v>280</v>
      </c>
      <c r="AK43" s="41">
        <v>100</v>
      </c>
      <c r="AL43" s="41">
        <v>779</v>
      </c>
      <c r="AM43" s="41"/>
      <c r="AN43" s="41">
        <v>281</v>
      </c>
      <c r="AO43" s="41"/>
      <c r="AP43" s="41">
        <v>281</v>
      </c>
      <c r="AQ43" s="41">
        <v>153</v>
      </c>
      <c r="AR43" s="41">
        <v>434</v>
      </c>
      <c r="AS43" s="41">
        <v>1311</v>
      </c>
      <c r="AT43" s="41"/>
      <c r="AU43" s="41"/>
      <c r="AV43" s="41">
        <v>1311</v>
      </c>
      <c r="AW43" s="41">
        <v>2531</v>
      </c>
      <c r="AX43" s="41">
        <v>35</v>
      </c>
      <c r="AY43" s="41">
        <v>1248</v>
      </c>
      <c r="AZ43" s="41">
        <v>855</v>
      </c>
      <c r="BA43" s="41">
        <v>297</v>
      </c>
      <c r="BB43" s="41">
        <v>2400</v>
      </c>
      <c r="BC43" s="41"/>
      <c r="BD43" s="41">
        <v>928</v>
      </c>
      <c r="BE43" s="41"/>
      <c r="BF43" s="41">
        <v>928</v>
      </c>
      <c r="BG43" s="41">
        <v>503</v>
      </c>
      <c r="BH43" s="41">
        <v>1431</v>
      </c>
      <c r="BI43" s="41">
        <v>3989</v>
      </c>
      <c r="BJ43" s="41"/>
      <c r="BK43" s="41"/>
      <c r="BL43" s="41">
        <v>3989</v>
      </c>
      <c r="BM43" s="41">
        <v>7855</v>
      </c>
      <c r="BN43" s="42">
        <v>8.5714285714285747</v>
      </c>
      <c r="BO43" s="42">
        <v>4.0865384615384581</v>
      </c>
      <c r="BP43" s="42">
        <v>5.2631578947368478</v>
      </c>
      <c r="BQ43" s="42">
        <v>2.6936026936026924</v>
      </c>
      <c r="BR43" s="42">
        <v>4.3333333333333339</v>
      </c>
      <c r="BS43" s="42">
        <v>0</v>
      </c>
      <c r="BT43" s="42">
        <v>7.5431034482758674</v>
      </c>
      <c r="BU43" s="42">
        <v>0</v>
      </c>
      <c r="BV43" s="42">
        <v>7.5431034482758674</v>
      </c>
      <c r="BW43" s="42">
        <v>6.9582504970178931</v>
      </c>
      <c r="BX43" s="42">
        <v>7.3375262054507289</v>
      </c>
      <c r="BY43" s="42">
        <v>4.3619954875908746</v>
      </c>
      <c r="BZ43" s="42">
        <v>0</v>
      </c>
      <c r="CA43" s="42">
        <v>0</v>
      </c>
      <c r="CB43" s="42">
        <v>4.3619954875908746</v>
      </c>
      <c r="CC43" s="42">
        <v>4.9140674729471705</v>
      </c>
    </row>
    <row r="44" spans="1:81">
      <c r="A44" s="40" t="s">
        <v>47</v>
      </c>
      <c r="B44" s="41"/>
      <c r="C44" s="41">
        <v>252</v>
      </c>
      <c r="D44" s="41"/>
      <c r="E44" s="41"/>
      <c r="F44" s="41">
        <f t="shared" si="8"/>
        <v>252</v>
      </c>
      <c r="G44" s="41"/>
      <c r="H44" s="41"/>
      <c r="I44" s="41"/>
      <c r="J44" s="41"/>
      <c r="K44" s="41"/>
      <c r="L44" s="41">
        <f t="shared" si="9"/>
        <v>0</v>
      </c>
      <c r="M44" s="41">
        <v>105</v>
      </c>
      <c r="N44" s="41"/>
      <c r="O44" s="41"/>
      <c r="P44" s="41">
        <f t="shared" si="10"/>
        <v>105</v>
      </c>
      <c r="Q44" s="41">
        <v>357</v>
      </c>
      <c r="R44" s="41"/>
      <c r="S44" s="41">
        <v>91</v>
      </c>
      <c r="T44" s="41"/>
      <c r="U44" s="41"/>
      <c r="V44" s="41">
        <v>91</v>
      </c>
      <c r="W44" s="41"/>
      <c r="X44" s="41"/>
      <c r="Y44" s="41"/>
      <c r="Z44" s="41"/>
      <c r="AA44" s="41"/>
      <c r="AB44" s="41">
        <v>0</v>
      </c>
      <c r="AC44" s="41">
        <v>33</v>
      </c>
      <c r="AD44" s="41"/>
      <c r="AE44" s="41"/>
      <c r="AF44" s="41">
        <v>33</v>
      </c>
      <c r="AG44" s="41">
        <v>124</v>
      </c>
      <c r="AH44" s="41"/>
      <c r="AI44" s="41">
        <v>73</v>
      </c>
      <c r="AJ44" s="41"/>
      <c r="AK44" s="41"/>
      <c r="AL44" s="41">
        <v>73</v>
      </c>
      <c r="AM44" s="41"/>
      <c r="AN44" s="41"/>
      <c r="AO44" s="41"/>
      <c r="AP44" s="41"/>
      <c r="AQ44" s="41"/>
      <c r="AR44" s="41">
        <v>0</v>
      </c>
      <c r="AS44" s="41">
        <v>46</v>
      </c>
      <c r="AT44" s="41"/>
      <c r="AU44" s="41"/>
      <c r="AV44" s="41">
        <v>46</v>
      </c>
      <c r="AW44" s="41">
        <v>119</v>
      </c>
      <c r="AX44" s="41"/>
      <c r="AY44" s="41">
        <v>235</v>
      </c>
      <c r="AZ44" s="41"/>
      <c r="BA44" s="41"/>
      <c r="BB44" s="41">
        <v>235</v>
      </c>
      <c r="BC44" s="41"/>
      <c r="BD44" s="41"/>
      <c r="BE44" s="41"/>
      <c r="BF44" s="41"/>
      <c r="BG44" s="41"/>
      <c r="BH44" s="41">
        <v>0</v>
      </c>
      <c r="BI44" s="41">
        <v>124</v>
      </c>
      <c r="BJ44" s="41"/>
      <c r="BK44" s="41"/>
      <c r="BL44" s="41">
        <v>124</v>
      </c>
      <c r="BM44" s="41">
        <v>359</v>
      </c>
      <c r="BN44" s="42">
        <v>0</v>
      </c>
      <c r="BO44" s="42">
        <v>0.42553191489361764</v>
      </c>
      <c r="BP44" s="42">
        <v>0</v>
      </c>
      <c r="BQ44" s="42">
        <v>0</v>
      </c>
      <c r="BR44" s="42">
        <v>0.42553191489361764</v>
      </c>
      <c r="BS44" s="42">
        <v>0</v>
      </c>
      <c r="BT44" s="42">
        <v>0</v>
      </c>
      <c r="BU44" s="42">
        <v>0</v>
      </c>
      <c r="BV44" s="42">
        <v>0</v>
      </c>
      <c r="BW44" s="42">
        <v>0</v>
      </c>
      <c r="BX44" s="42">
        <v>0</v>
      </c>
      <c r="BY44" s="42">
        <v>4.8387096774193505</v>
      </c>
      <c r="BZ44" s="42">
        <v>0</v>
      </c>
      <c r="CA44" s="42">
        <v>0</v>
      </c>
      <c r="CB44" s="42">
        <v>4.8387096774193505</v>
      </c>
      <c r="CC44" s="42">
        <v>1.9498607242339872</v>
      </c>
    </row>
    <row r="45" spans="1:81">
      <c r="A45" s="40" t="s">
        <v>48</v>
      </c>
      <c r="B45" s="41">
        <v>8</v>
      </c>
      <c r="C45" s="41">
        <v>783</v>
      </c>
      <c r="D45" s="41">
        <v>1041</v>
      </c>
      <c r="E45" s="41">
        <v>56</v>
      </c>
      <c r="F45" s="41">
        <f t="shared" si="8"/>
        <v>1880</v>
      </c>
      <c r="G45" s="41"/>
      <c r="H45" s="41"/>
      <c r="I45" s="41"/>
      <c r="J45" s="41"/>
      <c r="K45" s="41"/>
      <c r="L45" s="41">
        <f t="shared" si="9"/>
        <v>0</v>
      </c>
      <c r="M45" s="41">
        <v>2647</v>
      </c>
      <c r="N45" s="41"/>
      <c r="O45" s="41"/>
      <c r="P45" s="41">
        <f t="shared" si="10"/>
        <v>2647</v>
      </c>
      <c r="Q45" s="41">
        <v>4535</v>
      </c>
      <c r="R45" s="41">
        <v>5</v>
      </c>
      <c r="S45" s="41">
        <v>269</v>
      </c>
      <c r="T45" s="41">
        <v>358</v>
      </c>
      <c r="U45" s="41">
        <v>19</v>
      </c>
      <c r="V45" s="41">
        <v>646</v>
      </c>
      <c r="W45" s="41"/>
      <c r="X45" s="41"/>
      <c r="Y45" s="41"/>
      <c r="Z45" s="41"/>
      <c r="AA45" s="41"/>
      <c r="AB45" s="41">
        <v>0</v>
      </c>
      <c r="AC45" s="41">
        <v>917</v>
      </c>
      <c r="AD45" s="41"/>
      <c r="AE45" s="41"/>
      <c r="AF45" s="41">
        <v>917</v>
      </c>
      <c r="AG45" s="41">
        <v>1568</v>
      </c>
      <c r="AH45" s="41">
        <v>3</v>
      </c>
      <c r="AI45" s="41">
        <v>272</v>
      </c>
      <c r="AJ45" s="41">
        <v>296</v>
      </c>
      <c r="AK45" s="41">
        <v>12</v>
      </c>
      <c r="AL45" s="41">
        <v>580</v>
      </c>
      <c r="AM45" s="41"/>
      <c r="AN45" s="41"/>
      <c r="AO45" s="41"/>
      <c r="AP45" s="41"/>
      <c r="AQ45" s="41"/>
      <c r="AR45" s="41">
        <v>0</v>
      </c>
      <c r="AS45" s="41">
        <v>867</v>
      </c>
      <c r="AT45" s="41"/>
      <c r="AU45" s="41"/>
      <c r="AV45" s="41">
        <v>867</v>
      </c>
      <c r="AW45" s="41">
        <v>1450</v>
      </c>
      <c r="AX45" s="41">
        <v>8</v>
      </c>
      <c r="AY45" s="41">
        <v>804</v>
      </c>
      <c r="AZ45" s="41">
        <v>1019</v>
      </c>
      <c r="BA45" s="41">
        <v>44</v>
      </c>
      <c r="BB45" s="41">
        <v>1867</v>
      </c>
      <c r="BC45" s="41"/>
      <c r="BD45" s="41"/>
      <c r="BE45" s="41"/>
      <c r="BF45" s="41"/>
      <c r="BG45" s="41"/>
      <c r="BH45" s="41">
        <v>0</v>
      </c>
      <c r="BI45" s="41">
        <v>2734</v>
      </c>
      <c r="BJ45" s="41"/>
      <c r="BK45" s="41"/>
      <c r="BL45" s="41">
        <v>2734</v>
      </c>
      <c r="BM45" s="41">
        <v>4609</v>
      </c>
      <c r="BN45" s="42">
        <v>25</v>
      </c>
      <c r="BO45" s="42">
        <v>2.2388059701492491</v>
      </c>
      <c r="BP45" s="42">
        <v>3.9254170755642748</v>
      </c>
      <c r="BQ45" s="42">
        <v>-11.363636363636353</v>
      </c>
      <c r="BR45" s="42">
        <v>2.8387787895018723</v>
      </c>
      <c r="BS45" s="42">
        <v>0</v>
      </c>
      <c r="BT45" s="42">
        <v>0</v>
      </c>
      <c r="BU45" s="42">
        <v>0</v>
      </c>
      <c r="BV45" s="42">
        <v>0</v>
      </c>
      <c r="BW45" s="42">
        <v>0</v>
      </c>
      <c r="BX45" s="42">
        <v>0</v>
      </c>
      <c r="BY45" s="42">
        <v>5.0109729334308684</v>
      </c>
      <c r="BZ45" s="42">
        <v>0</v>
      </c>
      <c r="CA45" s="42">
        <v>0</v>
      </c>
      <c r="CB45" s="42">
        <v>5.0109729334308684</v>
      </c>
      <c r="CC45" s="42">
        <v>4.1657626383163393</v>
      </c>
    </row>
    <row r="46" spans="1:81">
      <c r="A46" s="40" t="s">
        <v>49</v>
      </c>
      <c r="B46" s="41"/>
      <c r="C46" s="41">
        <v>260</v>
      </c>
      <c r="D46" s="41"/>
      <c r="E46" s="41"/>
      <c r="F46" s="41">
        <f t="shared" si="8"/>
        <v>260</v>
      </c>
      <c r="G46" s="41"/>
      <c r="H46" s="41"/>
      <c r="I46" s="41"/>
      <c r="J46" s="41"/>
      <c r="K46" s="41"/>
      <c r="L46" s="41">
        <f t="shared" si="9"/>
        <v>0</v>
      </c>
      <c r="M46" s="41">
        <v>41</v>
      </c>
      <c r="N46" s="41"/>
      <c r="O46" s="41"/>
      <c r="P46" s="41">
        <f t="shared" si="10"/>
        <v>41</v>
      </c>
      <c r="Q46" s="41">
        <v>301</v>
      </c>
      <c r="R46" s="41"/>
      <c r="S46" s="41">
        <v>86</v>
      </c>
      <c r="T46" s="41"/>
      <c r="U46" s="41"/>
      <c r="V46" s="41">
        <v>86</v>
      </c>
      <c r="W46" s="41"/>
      <c r="X46" s="41"/>
      <c r="Y46" s="41"/>
      <c r="Z46" s="41"/>
      <c r="AA46" s="41"/>
      <c r="AB46" s="41">
        <v>0</v>
      </c>
      <c r="AC46" s="41">
        <v>16</v>
      </c>
      <c r="AD46" s="41"/>
      <c r="AE46" s="41"/>
      <c r="AF46" s="41">
        <v>16</v>
      </c>
      <c r="AG46" s="41">
        <v>102</v>
      </c>
      <c r="AH46" s="41"/>
      <c r="AI46" s="41">
        <v>101</v>
      </c>
      <c r="AJ46" s="41"/>
      <c r="AK46" s="41"/>
      <c r="AL46" s="41">
        <v>101</v>
      </c>
      <c r="AM46" s="41"/>
      <c r="AN46" s="41"/>
      <c r="AO46" s="41"/>
      <c r="AP46" s="41"/>
      <c r="AQ46" s="41"/>
      <c r="AR46" s="41">
        <v>0</v>
      </c>
      <c r="AS46" s="41">
        <v>14</v>
      </c>
      <c r="AT46" s="41"/>
      <c r="AU46" s="41"/>
      <c r="AV46" s="41">
        <v>14</v>
      </c>
      <c r="AW46" s="41">
        <v>115</v>
      </c>
      <c r="AX46" s="41"/>
      <c r="AY46" s="41">
        <v>284</v>
      </c>
      <c r="AZ46" s="41"/>
      <c r="BA46" s="41"/>
      <c r="BB46" s="41">
        <v>284</v>
      </c>
      <c r="BC46" s="41"/>
      <c r="BD46" s="41"/>
      <c r="BE46" s="41"/>
      <c r="BF46" s="41"/>
      <c r="BG46" s="41"/>
      <c r="BH46" s="41">
        <v>0</v>
      </c>
      <c r="BI46" s="41">
        <v>41</v>
      </c>
      <c r="BJ46" s="41"/>
      <c r="BK46" s="41"/>
      <c r="BL46" s="41">
        <v>41</v>
      </c>
      <c r="BM46" s="41">
        <v>325</v>
      </c>
      <c r="BN46" s="42">
        <v>0</v>
      </c>
      <c r="BO46" s="42">
        <v>3.169014084507038</v>
      </c>
      <c r="BP46" s="42">
        <v>0</v>
      </c>
      <c r="BQ46" s="42">
        <v>0</v>
      </c>
      <c r="BR46" s="42">
        <v>3.169014084507038</v>
      </c>
      <c r="BS46" s="42">
        <v>0</v>
      </c>
      <c r="BT46" s="42">
        <v>0</v>
      </c>
      <c r="BU46" s="42">
        <v>0</v>
      </c>
      <c r="BV46" s="42">
        <v>0</v>
      </c>
      <c r="BW46" s="42">
        <v>0</v>
      </c>
      <c r="BX46" s="42">
        <v>0</v>
      </c>
      <c r="BY46" s="42">
        <v>4.8780487804878092</v>
      </c>
      <c r="BZ46" s="42">
        <v>0</v>
      </c>
      <c r="CA46" s="42">
        <v>0</v>
      </c>
      <c r="CB46" s="42">
        <v>4.8780487804878092</v>
      </c>
      <c r="CC46" s="42">
        <v>3.3846153846153859</v>
      </c>
    </row>
    <row r="47" spans="1:81">
      <c r="A47" s="40" t="s">
        <v>50</v>
      </c>
      <c r="B47" s="41">
        <v>34</v>
      </c>
      <c r="C47" s="41">
        <v>1285</v>
      </c>
      <c r="D47" s="41">
        <v>2178</v>
      </c>
      <c r="E47" s="41">
        <v>565</v>
      </c>
      <c r="F47" s="41">
        <f t="shared" si="8"/>
        <v>4028</v>
      </c>
      <c r="G47" s="41"/>
      <c r="H47" s="41"/>
      <c r="I47" s="41"/>
      <c r="J47" s="41"/>
      <c r="K47" s="41">
        <v>508</v>
      </c>
      <c r="L47" s="41">
        <f t="shared" si="9"/>
        <v>508</v>
      </c>
      <c r="M47" s="41">
        <v>6916</v>
      </c>
      <c r="N47" s="41">
        <v>144</v>
      </c>
      <c r="O47" s="41"/>
      <c r="P47" s="41">
        <f t="shared" si="10"/>
        <v>7060</v>
      </c>
      <c r="Q47" s="41">
        <v>11630</v>
      </c>
      <c r="R47" s="41">
        <v>12</v>
      </c>
      <c r="S47" s="41">
        <v>426</v>
      </c>
      <c r="T47" s="41">
        <v>744</v>
      </c>
      <c r="U47" s="41">
        <v>192</v>
      </c>
      <c r="V47" s="41">
        <v>1362</v>
      </c>
      <c r="W47" s="41"/>
      <c r="X47" s="41"/>
      <c r="Y47" s="41"/>
      <c r="Z47" s="41"/>
      <c r="AA47" s="41">
        <v>201</v>
      </c>
      <c r="AB47" s="41">
        <v>201</v>
      </c>
      <c r="AC47" s="41">
        <v>2466</v>
      </c>
      <c r="AD47" s="41">
        <v>43</v>
      </c>
      <c r="AE47" s="41"/>
      <c r="AF47" s="41">
        <v>2509</v>
      </c>
      <c r="AG47" s="41">
        <v>4084</v>
      </c>
      <c r="AH47" s="41">
        <v>4</v>
      </c>
      <c r="AI47" s="41">
        <v>428</v>
      </c>
      <c r="AJ47" s="41">
        <v>767</v>
      </c>
      <c r="AK47" s="41">
        <v>189</v>
      </c>
      <c r="AL47" s="41">
        <v>1384</v>
      </c>
      <c r="AM47" s="41"/>
      <c r="AN47" s="41"/>
      <c r="AO47" s="41"/>
      <c r="AP47" s="41"/>
      <c r="AQ47" s="41">
        <v>152</v>
      </c>
      <c r="AR47" s="41">
        <v>152</v>
      </c>
      <c r="AS47" s="41">
        <v>2053</v>
      </c>
      <c r="AT47" s="41">
        <v>41</v>
      </c>
      <c r="AU47" s="41"/>
      <c r="AV47" s="41">
        <v>2094</v>
      </c>
      <c r="AW47" s="41">
        <v>3634</v>
      </c>
      <c r="AX47" s="41">
        <v>28</v>
      </c>
      <c r="AY47" s="41">
        <v>1346</v>
      </c>
      <c r="AZ47" s="41">
        <v>2242</v>
      </c>
      <c r="BA47" s="41">
        <v>578</v>
      </c>
      <c r="BB47" s="41">
        <v>4166</v>
      </c>
      <c r="BC47" s="41"/>
      <c r="BD47" s="41"/>
      <c r="BE47" s="41"/>
      <c r="BF47" s="41"/>
      <c r="BG47" s="41">
        <v>473</v>
      </c>
      <c r="BH47" s="41">
        <v>473</v>
      </c>
      <c r="BI47" s="41">
        <v>7048</v>
      </c>
      <c r="BJ47" s="41">
        <v>208</v>
      </c>
      <c r="BK47" s="41"/>
      <c r="BL47" s="41">
        <v>7256</v>
      </c>
      <c r="BM47" s="41">
        <v>11923</v>
      </c>
      <c r="BN47" s="42">
        <v>7.1428571428571397</v>
      </c>
      <c r="BO47" s="42">
        <v>4.3833580980683458</v>
      </c>
      <c r="BP47" s="42">
        <v>1.8287243532560171</v>
      </c>
      <c r="BQ47" s="42">
        <v>2.7681660899653959</v>
      </c>
      <c r="BR47" s="42">
        <v>2.7844455112818078</v>
      </c>
      <c r="BS47" s="42">
        <v>0</v>
      </c>
      <c r="BT47" s="42">
        <v>0</v>
      </c>
      <c r="BU47" s="42">
        <v>0</v>
      </c>
      <c r="BV47" s="42">
        <v>0</v>
      </c>
      <c r="BW47" s="42">
        <v>2.9598308668076112</v>
      </c>
      <c r="BX47" s="42">
        <v>2.9598308668076112</v>
      </c>
      <c r="BY47" s="42">
        <v>7.7326901248581104</v>
      </c>
      <c r="BZ47" s="42">
        <v>31.73076923076923</v>
      </c>
      <c r="CA47" s="42">
        <v>0</v>
      </c>
      <c r="CB47" s="42">
        <v>8.4206174200661561</v>
      </c>
      <c r="CC47" s="42">
        <v>6.2316531074394055</v>
      </c>
    </row>
    <row r="48" spans="1:81">
      <c r="A48" s="40" t="s">
        <v>51</v>
      </c>
      <c r="B48" s="41"/>
      <c r="C48" s="41"/>
      <c r="D48" s="41">
        <v>221</v>
      </c>
      <c r="E48" s="41"/>
      <c r="F48" s="41">
        <f t="shared" si="8"/>
        <v>221</v>
      </c>
      <c r="G48" s="41"/>
      <c r="H48" s="41"/>
      <c r="I48" s="41"/>
      <c r="J48" s="41"/>
      <c r="K48" s="41"/>
      <c r="L48" s="41">
        <f t="shared" si="9"/>
        <v>0</v>
      </c>
      <c r="M48" s="41">
        <v>490</v>
      </c>
      <c r="N48" s="41"/>
      <c r="O48" s="41"/>
      <c r="P48" s="41">
        <f t="shared" si="10"/>
        <v>490</v>
      </c>
      <c r="Q48" s="41">
        <v>711</v>
      </c>
      <c r="R48" s="41"/>
      <c r="S48" s="41"/>
      <c r="T48" s="41">
        <v>72</v>
      </c>
      <c r="U48" s="41"/>
      <c r="V48" s="41">
        <v>72</v>
      </c>
      <c r="W48" s="41"/>
      <c r="X48" s="41"/>
      <c r="Y48" s="41"/>
      <c r="Z48" s="41"/>
      <c r="AA48" s="41"/>
      <c r="AB48" s="41">
        <v>0</v>
      </c>
      <c r="AC48" s="41">
        <v>169</v>
      </c>
      <c r="AD48" s="41"/>
      <c r="AE48" s="41"/>
      <c r="AF48" s="41">
        <v>169</v>
      </c>
      <c r="AG48" s="41">
        <v>241</v>
      </c>
      <c r="AH48" s="41"/>
      <c r="AI48" s="41"/>
      <c r="AJ48" s="41">
        <v>57</v>
      </c>
      <c r="AK48" s="41"/>
      <c r="AL48" s="41">
        <v>57</v>
      </c>
      <c r="AM48" s="41"/>
      <c r="AN48" s="41"/>
      <c r="AO48" s="41"/>
      <c r="AP48" s="41"/>
      <c r="AQ48" s="41"/>
      <c r="AR48" s="41">
        <v>0</v>
      </c>
      <c r="AS48" s="41">
        <v>142</v>
      </c>
      <c r="AT48" s="41"/>
      <c r="AU48" s="41"/>
      <c r="AV48" s="41">
        <v>142</v>
      </c>
      <c r="AW48" s="41">
        <v>199</v>
      </c>
      <c r="AX48" s="41"/>
      <c r="AY48" s="41"/>
      <c r="AZ48" s="41">
        <v>203</v>
      </c>
      <c r="BA48" s="41"/>
      <c r="BB48" s="41">
        <v>203</v>
      </c>
      <c r="BC48" s="41"/>
      <c r="BD48" s="41"/>
      <c r="BE48" s="41"/>
      <c r="BF48" s="41"/>
      <c r="BG48" s="41"/>
      <c r="BH48" s="41">
        <v>0</v>
      </c>
      <c r="BI48" s="41">
        <v>486</v>
      </c>
      <c r="BJ48" s="41"/>
      <c r="BK48" s="41"/>
      <c r="BL48" s="41">
        <v>486</v>
      </c>
      <c r="BM48" s="41">
        <v>689</v>
      </c>
      <c r="BN48" s="42">
        <v>0</v>
      </c>
      <c r="BO48" s="42">
        <v>0</v>
      </c>
      <c r="BP48" s="42">
        <v>-1.4778325123152802</v>
      </c>
      <c r="BQ48" s="42">
        <v>0</v>
      </c>
      <c r="BR48" s="42">
        <v>-1.4778325123152802</v>
      </c>
      <c r="BS48" s="42">
        <v>0</v>
      </c>
      <c r="BT48" s="42">
        <v>0</v>
      </c>
      <c r="BU48" s="42">
        <v>0</v>
      </c>
      <c r="BV48" s="42">
        <v>0</v>
      </c>
      <c r="BW48" s="42">
        <v>0</v>
      </c>
      <c r="BX48" s="42">
        <v>0</v>
      </c>
      <c r="BY48" s="42">
        <v>4.7325102880658392</v>
      </c>
      <c r="BZ48" s="42">
        <v>0</v>
      </c>
      <c r="CA48" s="42">
        <v>0</v>
      </c>
      <c r="CB48" s="42">
        <v>4.7325102880658392</v>
      </c>
      <c r="CC48" s="42">
        <v>2.9027576197387495</v>
      </c>
    </row>
    <row r="49" spans="1:81">
      <c r="A49" s="40" t="s">
        <v>52</v>
      </c>
      <c r="B49" s="41">
        <v>5</v>
      </c>
      <c r="C49" s="41">
        <v>433</v>
      </c>
      <c r="D49" s="41">
        <v>344</v>
      </c>
      <c r="E49" s="41"/>
      <c r="F49" s="41">
        <f t="shared" si="8"/>
        <v>777</v>
      </c>
      <c r="G49" s="41"/>
      <c r="H49" s="41"/>
      <c r="I49" s="41"/>
      <c r="J49" s="41"/>
      <c r="K49" s="41"/>
      <c r="L49" s="41">
        <f t="shared" si="9"/>
        <v>0</v>
      </c>
      <c r="M49" s="41">
        <v>920</v>
      </c>
      <c r="N49" s="41"/>
      <c r="O49" s="41"/>
      <c r="P49" s="41">
        <f t="shared" si="10"/>
        <v>920</v>
      </c>
      <c r="Q49" s="41">
        <v>1702</v>
      </c>
      <c r="R49" s="41">
        <v>1</v>
      </c>
      <c r="S49" s="41">
        <v>162</v>
      </c>
      <c r="T49" s="41">
        <v>114</v>
      </c>
      <c r="U49" s="41"/>
      <c r="V49" s="41">
        <v>276</v>
      </c>
      <c r="W49" s="41"/>
      <c r="X49" s="41"/>
      <c r="Y49" s="41"/>
      <c r="Z49" s="41"/>
      <c r="AA49" s="41"/>
      <c r="AB49" s="41">
        <v>0</v>
      </c>
      <c r="AC49" s="41">
        <v>315</v>
      </c>
      <c r="AD49" s="41"/>
      <c r="AE49" s="41"/>
      <c r="AF49" s="41">
        <v>315</v>
      </c>
      <c r="AG49" s="41">
        <v>592</v>
      </c>
      <c r="AH49" s="41">
        <v>2</v>
      </c>
      <c r="AI49" s="41">
        <v>146</v>
      </c>
      <c r="AJ49" s="41">
        <v>142</v>
      </c>
      <c r="AK49" s="41"/>
      <c r="AL49" s="41">
        <v>288</v>
      </c>
      <c r="AM49" s="41"/>
      <c r="AN49" s="41"/>
      <c r="AO49" s="41"/>
      <c r="AP49" s="41"/>
      <c r="AQ49" s="41"/>
      <c r="AR49" s="41">
        <v>0</v>
      </c>
      <c r="AS49" s="41">
        <v>277</v>
      </c>
      <c r="AT49" s="41"/>
      <c r="AU49" s="41"/>
      <c r="AV49" s="41">
        <v>277</v>
      </c>
      <c r="AW49" s="41">
        <v>567</v>
      </c>
      <c r="AX49" s="41">
        <v>6</v>
      </c>
      <c r="AY49" s="41">
        <v>448</v>
      </c>
      <c r="AZ49" s="41">
        <v>375</v>
      </c>
      <c r="BA49" s="41"/>
      <c r="BB49" s="41">
        <v>823</v>
      </c>
      <c r="BC49" s="41"/>
      <c r="BD49" s="41"/>
      <c r="BE49" s="41"/>
      <c r="BF49" s="41"/>
      <c r="BG49" s="41"/>
      <c r="BH49" s="41">
        <v>0</v>
      </c>
      <c r="BI49" s="41">
        <v>939</v>
      </c>
      <c r="BJ49" s="41"/>
      <c r="BK49" s="41"/>
      <c r="BL49" s="41">
        <v>939</v>
      </c>
      <c r="BM49" s="41">
        <v>1768</v>
      </c>
      <c r="BN49" s="42">
        <v>0</v>
      </c>
      <c r="BO49" s="42">
        <v>6.9196428571428603</v>
      </c>
      <c r="BP49" s="42">
        <v>0.80000000000000071</v>
      </c>
      <c r="BQ49" s="42">
        <v>0</v>
      </c>
      <c r="BR49" s="42">
        <v>4.1312272174969582</v>
      </c>
      <c r="BS49" s="42">
        <v>0</v>
      </c>
      <c r="BT49" s="42">
        <v>0</v>
      </c>
      <c r="BU49" s="42">
        <v>0</v>
      </c>
      <c r="BV49" s="42">
        <v>0</v>
      </c>
      <c r="BW49" s="42">
        <v>0</v>
      </c>
      <c r="BX49" s="42">
        <v>0</v>
      </c>
      <c r="BY49" s="42">
        <v>6.0702875399361034</v>
      </c>
      <c r="BZ49" s="42">
        <v>0</v>
      </c>
      <c r="CA49" s="42">
        <v>0</v>
      </c>
      <c r="CB49" s="42">
        <v>6.0702875399361034</v>
      </c>
      <c r="CC49" s="42">
        <v>5.1470588235294157</v>
      </c>
    </row>
    <row r="50" spans="1:81">
      <c r="A50" s="40" t="s">
        <v>53</v>
      </c>
      <c r="B50" s="41">
        <v>16</v>
      </c>
      <c r="C50" s="41"/>
      <c r="D50" s="41">
        <v>377</v>
      </c>
      <c r="E50" s="41"/>
      <c r="F50" s="41">
        <f t="shared" si="8"/>
        <v>377</v>
      </c>
      <c r="G50" s="41"/>
      <c r="H50" s="41"/>
      <c r="I50" s="41"/>
      <c r="J50" s="41"/>
      <c r="K50" s="41">
        <v>558</v>
      </c>
      <c r="L50" s="41">
        <f t="shared" si="9"/>
        <v>558</v>
      </c>
      <c r="M50" s="41">
        <v>282</v>
      </c>
      <c r="N50" s="41"/>
      <c r="O50" s="41"/>
      <c r="P50" s="41">
        <f t="shared" si="10"/>
        <v>282</v>
      </c>
      <c r="Q50" s="41">
        <v>1233</v>
      </c>
      <c r="R50" s="41">
        <v>7</v>
      </c>
      <c r="S50" s="41"/>
      <c r="T50" s="41">
        <v>114</v>
      </c>
      <c r="U50" s="41"/>
      <c r="V50" s="41">
        <v>114</v>
      </c>
      <c r="W50" s="41"/>
      <c r="X50" s="41"/>
      <c r="Y50" s="41"/>
      <c r="Z50" s="41"/>
      <c r="AA50" s="41">
        <v>202</v>
      </c>
      <c r="AB50" s="41">
        <v>202</v>
      </c>
      <c r="AC50" s="41">
        <v>92</v>
      </c>
      <c r="AD50" s="41"/>
      <c r="AE50" s="41"/>
      <c r="AF50" s="41">
        <v>92</v>
      </c>
      <c r="AG50" s="41">
        <v>415</v>
      </c>
      <c r="AH50" s="41">
        <v>4</v>
      </c>
      <c r="AI50" s="41"/>
      <c r="AJ50" s="41">
        <v>126</v>
      </c>
      <c r="AK50" s="41"/>
      <c r="AL50" s="41">
        <v>126</v>
      </c>
      <c r="AM50" s="41"/>
      <c r="AN50" s="41"/>
      <c r="AO50" s="41"/>
      <c r="AP50" s="41"/>
      <c r="AQ50" s="41">
        <v>177</v>
      </c>
      <c r="AR50" s="41">
        <v>177</v>
      </c>
      <c r="AS50" s="41">
        <v>106</v>
      </c>
      <c r="AT50" s="41"/>
      <c r="AU50" s="41"/>
      <c r="AV50" s="41">
        <v>106</v>
      </c>
      <c r="AW50" s="41">
        <v>413</v>
      </c>
      <c r="AX50" s="41">
        <v>5</v>
      </c>
      <c r="AY50" s="41"/>
      <c r="AZ50" s="41">
        <v>403</v>
      </c>
      <c r="BA50" s="41"/>
      <c r="BB50" s="41">
        <v>403</v>
      </c>
      <c r="BC50" s="41"/>
      <c r="BD50" s="41"/>
      <c r="BE50" s="41"/>
      <c r="BF50" s="41"/>
      <c r="BG50" s="41">
        <v>520</v>
      </c>
      <c r="BH50" s="41">
        <v>520</v>
      </c>
      <c r="BI50" s="41">
        <v>312</v>
      </c>
      <c r="BJ50" s="41"/>
      <c r="BK50" s="41"/>
      <c r="BL50" s="41">
        <v>312</v>
      </c>
      <c r="BM50" s="41">
        <v>1240</v>
      </c>
      <c r="BN50" s="42">
        <v>-160</v>
      </c>
      <c r="BO50" s="42">
        <v>0</v>
      </c>
      <c r="BP50" s="42">
        <v>3.4739454094292799</v>
      </c>
      <c r="BQ50" s="42">
        <v>0</v>
      </c>
      <c r="BR50" s="42">
        <v>3.4739454094292799</v>
      </c>
      <c r="BS50" s="42">
        <v>0</v>
      </c>
      <c r="BT50" s="42">
        <v>0</v>
      </c>
      <c r="BU50" s="42">
        <v>0</v>
      </c>
      <c r="BV50" s="42">
        <v>0</v>
      </c>
      <c r="BW50" s="42">
        <v>-2.4999999999999911</v>
      </c>
      <c r="BX50" s="42">
        <v>-2.4999999999999911</v>
      </c>
      <c r="BY50" s="42">
        <v>5.1282051282051322</v>
      </c>
      <c r="BZ50" s="42">
        <v>0</v>
      </c>
      <c r="CA50" s="42">
        <v>0</v>
      </c>
      <c r="CB50" s="42">
        <v>5.1282051282051322</v>
      </c>
      <c r="CC50" s="42">
        <v>0.72580645161289814</v>
      </c>
    </row>
    <row r="51" spans="1:81">
      <c r="A51" s="40" t="s">
        <v>54</v>
      </c>
      <c r="B51" s="41">
        <v>9</v>
      </c>
      <c r="C51" s="41">
        <v>967</v>
      </c>
      <c r="D51" s="41">
        <v>1037</v>
      </c>
      <c r="E51" s="41">
        <v>383</v>
      </c>
      <c r="F51" s="41">
        <f t="shared" si="8"/>
        <v>2387</v>
      </c>
      <c r="G51" s="41"/>
      <c r="H51" s="41"/>
      <c r="I51" s="41"/>
      <c r="J51" s="41"/>
      <c r="K51" s="41"/>
      <c r="L51" s="41">
        <f t="shared" si="9"/>
        <v>0</v>
      </c>
      <c r="M51" s="41">
        <v>396</v>
      </c>
      <c r="N51" s="41"/>
      <c r="O51" s="41"/>
      <c r="P51" s="41">
        <f t="shared" si="10"/>
        <v>396</v>
      </c>
      <c r="Q51" s="41">
        <v>2792</v>
      </c>
      <c r="R51" s="41">
        <v>2</v>
      </c>
      <c r="S51" s="41">
        <v>322</v>
      </c>
      <c r="T51" s="41">
        <v>348</v>
      </c>
      <c r="U51" s="41">
        <v>116</v>
      </c>
      <c r="V51" s="41">
        <v>786</v>
      </c>
      <c r="W51" s="41"/>
      <c r="X51" s="41"/>
      <c r="Y51" s="41"/>
      <c r="Z51" s="41"/>
      <c r="AA51" s="41"/>
      <c r="AB51" s="41">
        <v>0</v>
      </c>
      <c r="AC51" s="41">
        <v>142</v>
      </c>
      <c r="AD51" s="41"/>
      <c r="AE51" s="41"/>
      <c r="AF51" s="41">
        <v>142</v>
      </c>
      <c r="AG51" s="41">
        <v>930</v>
      </c>
      <c r="AH51" s="41">
        <v>1</v>
      </c>
      <c r="AI51" s="41">
        <v>316</v>
      </c>
      <c r="AJ51" s="41">
        <v>380</v>
      </c>
      <c r="AK51" s="41">
        <v>121</v>
      </c>
      <c r="AL51" s="41">
        <v>817</v>
      </c>
      <c r="AM51" s="41"/>
      <c r="AN51" s="41"/>
      <c r="AO51" s="41"/>
      <c r="AP51" s="41"/>
      <c r="AQ51" s="41"/>
      <c r="AR51" s="41">
        <v>0</v>
      </c>
      <c r="AS51" s="41">
        <v>115</v>
      </c>
      <c r="AT51" s="41"/>
      <c r="AU51" s="41"/>
      <c r="AV51" s="41">
        <v>115</v>
      </c>
      <c r="AW51" s="41">
        <v>933</v>
      </c>
      <c r="AX51" s="41">
        <v>4</v>
      </c>
      <c r="AY51" s="41">
        <v>1020</v>
      </c>
      <c r="AZ51" s="41">
        <v>1138</v>
      </c>
      <c r="BA51" s="41">
        <v>375</v>
      </c>
      <c r="BB51" s="41">
        <v>2533</v>
      </c>
      <c r="BC51" s="41"/>
      <c r="BD51" s="41"/>
      <c r="BE51" s="41"/>
      <c r="BF51" s="41"/>
      <c r="BG51" s="41"/>
      <c r="BH51" s="41">
        <v>0</v>
      </c>
      <c r="BI51" s="41">
        <v>385</v>
      </c>
      <c r="BJ51" s="41"/>
      <c r="BK51" s="41"/>
      <c r="BL51" s="41">
        <v>385</v>
      </c>
      <c r="BM51" s="41">
        <v>2922</v>
      </c>
      <c r="BN51" s="42">
        <v>-100</v>
      </c>
      <c r="BO51" s="42">
        <v>5.7843137254901977</v>
      </c>
      <c r="BP51" s="42">
        <v>6.0632688927943708</v>
      </c>
      <c r="BQ51" s="42">
        <v>-3.4666666666666623</v>
      </c>
      <c r="BR51" s="42">
        <v>4.540071061981843</v>
      </c>
      <c r="BS51" s="42">
        <v>0</v>
      </c>
      <c r="BT51" s="42">
        <v>0</v>
      </c>
      <c r="BU51" s="42">
        <v>0</v>
      </c>
      <c r="BV51" s="42">
        <v>0</v>
      </c>
      <c r="BW51" s="42">
        <v>0</v>
      </c>
      <c r="BX51" s="42">
        <v>0</v>
      </c>
      <c r="BY51" s="42">
        <v>4.1558441558441572</v>
      </c>
      <c r="BZ51" s="42">
        <v>0</v>
      </c>
      <c r="CA51" s="42">
        <v>0</v>
      </c>
      <c r="CB51" s="42">
        <v>4.1558441558441572</v>
      </c>
      <c r="CC51" s="42">
        <v>4.3463381245722132</v>
      </c>
    </row>
    <row r="52" spans="1:81">
      <c r="A52" s="40" t="s">
        <v>55</v>
      </c>
      <c r="B52" s="41">
        <v>51</v>
      </c>
      <c r="C52" s="41">
        <v>1394</v>
      </c>
      <c r="D52" s="41">
        <v>1018</v>
      </c>
      <c r="E52" s="41">
        <v>147</v>
      </c>
      <c r="F52" s="41">
        <f t="shared" si="8"/>
        <v>2559</v>
      </c>
      <c r="G52" s="41"/>
      <c r="H52" s="41">
        <v>1094</v>
      </c>
      <c r="I52" s="41"/>
      <c r="J52" s="41">
        <v>1094</v>
      </c>
      <c r="K52" s="41">
        <v>287</v>
      </c>
      <c r="L52" s="41">
        <f t="shared" si="9"/>
        <v>1381</v>
      </c>
      <c r="M52" s="41">
        <v>3231</v>
      </c>
      <c r="N52" s="41">
        <v>42</v>
      </c>
      <c r="O52" s="41"/>
      <c r="P52" s="41">
        <f t="shared" si="10"/>
        <v>3273</v>
      </c>
      <c r="Q52" s="41">
        <v>7264</v>
      </c>
      <c r="R52" s="41">
        <v>18</v>
      </c>
      <c r="S52" s="41">
        <v>491</v>
      </c>
      <c r="T52" s="41">
        <v>337</v>
      </c>
      <c r="U52" s="41">
        <v>51</v>
      </c>
      <c r="V52" s="41">
        <v>879</v>
      </c>
      <c r="W52" s="41"/>
      <c r="X52" s="41">
        <v>363</v>
      </c>
      <c r="Y52" s="41"/>
      <c r="Z52" s="41">
        <v>363</v>
      </c>
      <c r="AA52" s="41">
        <v>81</v>
      </c>
      <c r="AB52" s="41">
        <v>444</v>
      </c>
      <c r="AC52" s="41">
        <v>1149</v>
      </c>
      <c r="AD52" s="41">
        <v>14</v>
      </c>
      <c r="AE52" s="41"/>
      <c r="AF52" s="41">
        <v>1163</v>
      </c>
      <c r="AG52" s="41">
        <v>2504</v>
      </c>
      <c r="AH52" s="41">
        <v>10</v>
      </c>
      <c r="AI52" s="41">
        <v>453</v>
      </c>
      <c r="AJ52" s="41">
        <v>372</v>
      </c>
      <c r="AK52" s="41">
        <v>67</v>
      </c>
      <c r="AL52" s="41">
        <v>892</v>
      </c>
      <c r="AM52" s="41"/>
      <c r="AN52" s="41">
        <v>328</v>
      </c>
      <c r="AO52" s="41"/>
      <c r="AP52" s="41">
        <v>328</v>
      </c>
      <c r="AQ52" s="41">
        <v>104</v>
      </c>
      <c r="AR52" s="41">
        <v>432</v>
      </c>
      <c r="AS52" s="41">
        <v>1028</v>
      </c>
      <c r="AT52" s="41">
        <v>9</v>
      </c>
      <c r="AU52" s="41"/>
      <c r="AV52" s="41">
        <v>1037</v>
      </c>
      <c r="AW52" s="41">
        <v>2371</v>
      </c>
      <c r="AX52" s="41">
        <v>46</v>
      </c>
      <c r="AY52" s="41">
        <v>1422</v>
      </c>
      <c r="AZ52" s="41">
        <v>1089</v>
      </c>
      <c r="BA52" s="41">
        <v>165</v>
      </c>
      <c r="BB52" s="41">
        <v>2676</v>
      </c>
      <c r="BC52" s="41"/>
      <c r="BD52" s="41">
        <v>1121</v>
      </c>
      <c r="BE52" s="41"/>
      <c r="BF52" s="41">
        <v>1121</v>
      </c>
      <c r="BG52" s="41">
        <v>304</v>
      </c>
      <c r="BH52" s="41">
        <v>1425</v>
      </c>
      <c r="BI52" s="41">
        <v>3250</v>
      </c>
      <c r="BJ52" s="41">
        <v>37</v>
      </c>
      <c r="BK52" s="41"/>
      <c r="BL52" s="41">
        <v>3287</v>
      </c>
      <c r="BM52" s="41">
        <v>7434</v>
      </c>
      <c r="BN52" s="42">
        <v>6.5217391304347778</v>
      </c>
      <c r="BO52" s="42">
        <v>4.6413502109704634</v>
      </c>
      <c r="BP52" s="42">
        <v>3.3057851239669422</v>
      </c>
      <c r="BQ52" s="42">
        <v>1.2121212121212088</v>
      </c>
      <c r="BR52" s="42">
        <v>3.8863976083707064</v>
      </c>
      <c r="BS52" s="42">
        <v>0</v>
      </c>
      <c r="BT52" s="42">
        <v>5.5307760927743033</v>
      </c>
      <c r="BU52" s="42">
        <v>0</v>
      </c>
      <c r="BV52" s="42">
        <v>5.5307760927743033</v>
      </c>
      <c r="BW52" s="42">
        <v>-1.9736842105263053</v>
      </c>
      <c r="BX52" s="42">
        <v>3.9298245614035054</v>
      </c>
      <c r="BY52" s="42">
        <v>4.3076923076923119</v>
      </c>
      <c r="BZ52" s="42">
        <v>0</v>
      </c>
      <c r="CA52" s="42">
        <v>0</v>
      </c>
      <c r="CB52" s="42">
        <v>4.2592029205962838</v>
      </c>
      <c r="CC52" s="42">
        <v>4.0758676351896668</v>
      </c>
    </row>
    <row r="53" spans="1:81">
      <c r="A53" s="40" t="s">
        <v>56</v>
      </c>
      <c r="B53" s="41">
        <v>36</v>
      </c>
      <c r="C53" s="41">
        <v>331</v>
      </c>
      <c r="D53" s="41"/>
      <c r="E53" s="41"/>
      <c r="F53" s="41">
        <f t="shared" si="8"/>
        <v>331</v>
      </c>
      <c r="G53" s="41"/>
      <c r="H53" s="41"/>
      <c r="I53" s="41"/>
      <c r="J53" s="41"/>
      <c r="K53" s="41">
        <v>308</v>
      </c>
      <c r="L53" s="41">
        <f t="shared" si="9"/>
        <v>308</v>
      </c>
      <c r="M53" s="41">
        <v>582</v>
      </c>
      <c r="N53" s="41"/>
      <c r="O53" s="41"/>
      <c r="P53" s="41">
        <f t="shared" si="10"/>
        <v>582</v>
      </c>
      <c r="Q53" s="41">
        <v>1257</v>
      </c>
      <c r="R53" s="41">
        <v>11</v>
      </c>
      <c r="S53" s="41">
        <v>103</v>
      </c>
      <c r="T53" s="41"/>
      <c r="U53" s="41"/>
      <c r="V53" s="41">
        <v>103</v>
      </c>
      <c r="W53" s="41"/>
      <c r="X53" s="41"/>
      <c r="Y53" s="41"/>
      <c r="Z53" s="41"/>
      <c r="AA53" s="41">
        <v>117</v>
      </c>
      <c r="AB53" s="41">
        <v>117</v>
      </c>
      <c r="AC53" s="41">
        <v>190</v>
      </c>
      <c r="AD53" s="41"/>
      <c r="AE53" s="41"/>
      <c r="AF53" s="41">
        <v>190</v>
      </c>
      <c r="AG53" s="41">
        <v>421</v>
      </c>
      <c r="AH53" s="41">
        <v>13</v>
      </c>
      <c r="AI53" s="41">
        <v>129</v>
      </c>
      <c r="AJ53" s="41"/>
      <c r="AK53" s="41"/>
      <c r="AL53" s="41">
        <v>129</v>
      </c>
      <c r="AM53" s="41"/>
      <c r="AN53" s="41"/>
      <c r="AO53" s="41"/>
      <c r="AP53" s="41"/>
      <c r="AQ53" s="41">
        <v>116</v>
      </c>
      <c r="AR53" s="41">
        <v>116</v>
      </c>
      <c r="AS53" s="41">
        <v>213</v>
      </c>
      <c r="AT53" s="41"/>
      <c r="AU53" s="41"/>
      <c r="AV53" s="41">
        <v>213</v>
      </c>
      <c r="AW53" s="41">
        <v>471</v>
      </c>
      <c r="AX53" s="41">
        <v>37</v>
      </c>
      <c r="AY53" s="41">
        <v>369</v>
      </c>
      <c r="AZ53" s="41"/>
      <c r="BA53" s="41"/>
      <c r="BB53" s="41">
        <v>369</v>
      </c>
      <c r="BC53" s="41"/>
      <c r="BD53" s="41"/>
      <c r="BE53" s="41"/>
      <c r="BF53" s="41"/>
      <c r="BG53" s="41">
        <v>315</v>
      </c>
      <c r="BH53" s="41">
        <v>315</v>
      </c>
      <c r="BI53" s="41">
        <v>621</v>
      </c>
      <c r="BJ53" s="41"/>
      <c r="BK53" s="41"/>
      <c r="BL53" s="41">
        <v>621</v>
      </c>
      <c r="BM53" s="41">
        <v>1342</v>
      </c>
      <c r="BN53" s="42">
        <v>-2.7027027027026973</v>
      </c>
      <c r="BO53" s="42">
        <v>3.2520325203251987</v>
      </c>
      <c r="BP53" s="42">
        <v>0</v>
      </c>
      <c r="BQ53" s="42">
        <v>0</v>
      </c>
      <c r="BR53" s="42">
        <v>3.2520325203251987</v>
      </c>
      <c r="BS53" s="42">
        <v>0</v>
      </c>
      <c r="BT53" s="42">
        <v>0</v>
      </c>
      <c r="BU53" s="42">
        <v>0</v>
      </c>
      <c r="BV53" s="42">
        <v>0</v>
      </c>
      <c r="BW53" s="42">
        <v>2.5396825396825418</v>
      </c>
      <c r="BX53" s="42">
        <v>2.5396825396825418</v>
      </c>
      <c r="BY53" s="42">
        <v>2.5764895330112725</v>
      </c>
      <c r="BZ53" s="42">
        <v>0</v>
      </c>
      <c r="CA53" s="42">
        <v>0</v>
      </c>
      <c r="CB53" s="42">
        <v>2.5764895330112725</v>
      </c>
      <c r="CC53" s="42">
        <v>2.608047690014903</v>
      </c>
    </row>
    <row r="54" spans="1:81">
      <c r="A54" s="40" t="s">
        <v>57</v>
      </c>
      <c r="B54" s="41"/>
      <c r="C54" s="41">
        <v>152</v>
      </c>
      <c r="D54" s="41">
        <v>1661</v>
      </c>
      <c r="E54" s="41">
        <v>84</v>
      </c>
      <c r="F54" s="41">
        <f t="shared" si="8"/>
        <v>1897</v>
      </c>
      <c r="G54" s="41"/>
      <c r="H54" s="41">
        <v>381</v>
      </c>
      <c r="I54" s="41"/>
      <c r="J54" s="41">
        <v>381</v>
      </c>
      <c r="K54" s="41"/>
      <c r="L54" s="41">
        <f t="shared" si="9"/>
        <v>381</v>
      </c>
      <c r="M54" s="41">
        <v>1413</v>
      </c>
      <c r="N54" s="41"/>
      <c r="O54" s="41"/>
      <c r="P54" s="41">
        <f t="shared" si="10"/>
        <v>1413</v>
      </c>
      <c r="Q54" s="41">
        <v>3691</v>
      </c>
      <c r="R54" s="41"/>
      <c r="S54" s="41">
        <v>58</v>
      </c>
      <c r="T54" s="41">
        <v>559</v>
      </c>
      <c r="U54" s="41">
        <v>30</v>
      </c>
      <c r="V54" s="41">
        <v>647</v>
      </c>
      <c r="W54" s="41"/>
      <c r="X54" s="41">
        <v>132</v>
      </c>
      <c r="Y54" s="41"/>
      <c r="Z54" s="41">
        <v>132</v>
      </c>
      <c r="AA54" s="41"/>
      <c r="AB54" s="41">
        <v>132</v>
      </c>
      <c r="AC54" s="41">
        <v>480</v>
      </c>
      <c r="AD54" s="41"/>
      <c r="AE54" s="41"/>
      <c r="AF54" s="41">
        <v>480</v>
      </c>
      <c r="AG54" s="41">
        <v>1259</v>
      </c>
      <c r="AH54" s="41"/>
      <c r="AI54" s="41">
        <v>38</v>
      </c>
      <c r="AJ54" s="41">
        <v>595</v>
      </c>
      <c r="AK54" s="41">
        <v>25</v>
      </c>
      <c r="AL54" s="41">
        <v>658</v>
      </c>
      <c r="AM54" s="41"/>
      <c r="AN54" s="41">
        <v>123</v>
      </c>
      <c r="AO54" s="41"/>
      <c r="AP54" s="41">
        <v>123</v>
      </c>
      <c r="AQ54" s="41"/>
      <c r="AR54" s="41">
        <v>123</v>
      </c>
      <c r="AS54" s="41">
        <v>430</v>
      </c>
      <c r="AT54" s="41"/>
      <c r="AU54" s="41"/>
      <c r="AV54" s="41">
        <v>430</v>
      </c>
      <c r="AW54" s="41">
        <v>1211</v>
      </c>
      <c r="AX54" s="41"/>
      <c r="AY54" s="41">
        <v>136</v>
      </c>
      <c r="AZ54" s="41">
        <v>1708</v>
      </c>
      <c r="BA54" s="41">
        <v>77</v>
      </c>
      <c r="BB54" s="41">
        <v>1921</v>
      </c>
      <c r="BC54" s="41"/>
      <c r="BD54" s="41">
        <v>392</v>
      </c>
      <c r="BE54" s="41"/>
      <c r="BF54" s="41">
        <v>392</v>
      </c>
      <c r="BG54" s="41"/>
      <c r="BH54" s="41">
        <v>392</v>
      </c>
      <c r="BI54" s="41">
        <v>1452</v>
      </c>
      <c r="BJ54" s="41"/>
      <c r="BK54" s="41"/>
      <c r="BL54" s="41">
        <v>1452</v>
      </c>
      <c r="BM54" s="41">
        <v>3765</v>
      </c>
      <c r="BN54" s="42">
        <v>0</v>
      </c>
      <c r="BO54" s="42">
        <v>2.9411764705882359</v>
      </c>
      <c r="BP54" s="42">
        <v>0.64402810304449165</v>
      </c>
      <c r="BQ54" s="42">
        <v>-2.5974025974025983</v>
      </c>
      <c r="BR54" s="42">
        <v>0.67673086933888182</v>
      </c>
      <c r="BS54" s="42">
        <v>0</v>
      </c>
      <c r="BT54" s="42">
        <v>5.1020408163265252</v>
      </c>
      <c r="BU54" s="42">
        <v>0</v>
      </c>
      <c r="BV54" s="42">
        <v>5.1020408163265252</v>
      </c>
      <c r="BW54" s="42">
        <v>0</v>
      </c>
      <c r="BX54" s="42">
        <v>5.1020408163265252</v>
      </c>
      <c r="BY54" s="42">
        <v>6.1294765840220418</v>
      </c>
      <c r="BZ54" s="42">
        <v>0</v>
      </c>
      <c r="CA54" s="42">
        <v>0</v>
      </c>
      <c r="CB54" s="42">
        <v>6.1294765840220418</v>
      </c>
      <c r="CC54" s="42">
        <v>3.2403718459495301</v>
      </c>
    </row>
    <row r="55" spans="1:81">
      <c r="A55" s="40" t="s">
        <v>58</v>
      </c>
      <c r="B55" s="41">
        <v>45</v>
      </c>
      <c r="C55" s="41">
        <v>174</v>
      </c>
      <c r="D55" s="41"/>
      <c r="E55" s="41"/>
      <c r="F55" s="41">
        <f t="shared" si="8"/>
        <v>174</v>
      </c>
      <c r="G55" s="41"/>
      <c r="H55" s="41"/>
      <c r="I55" s="41"/>
      <c r="J55" s="41"/>
      <c r="K55" s="41"/>
      <c r="L55" s="41">
        <f t="shared" si="9"/>
        <v>0</v>
      </c>
      <c r="M55" s="41">
        <v>490</v>
      </c>
      <c r="N55" s="41"/>
      <c r="O55" s="41"/>
      <c r="P55" s="41">
        <f t="shared" si="10"/>
        <v>490</v>
      </c>
      <c r="Q55" s="41">
        <v>709</v>
      </c>
      <c r="R55" s="41">
        <v>15</v>
      </c>
      <c r="S55" s="41">
        <v>54</v>
      </c>
      <c r="T55" s="41"/>
      <c r="U55" s="41"/>
      <c r="V55" s="41">
        <v>54</v>
      </c>
      <c r="W55" s="41"/>
      <c r="X55" s="41"/>
      <c r="Y55" s="41"/>
      <c r="Z55" s="41"/>
      <c r="AA55" s="41"/>
      <c r="AB55" s="41">
        <v>0</v>
      </c>
      <c r="AC55" s="41">
        <v>146</v>
      </c>
      <c r="AD55" s="41"/>
      <c r="AE55" s="41"/>
      <c r="AF55" s="41">
        <v>146</v>
      </c>
      <c r="AG55" s="41">
        <v>215</v>
      </c>
      <c r="AH55" s="41">
        <v>20</v>
      </c>
      <c r="AI55" s="41">
        <v>60</v>
      </c>
      <c r="AJ55" s="41"/>
      <c r="AK55" s="41"/>
      <c r="AL55" s="41">
        <v>60</v>
      </c>
      <c r="AM55" s="41"/>
      <c r="AN55" s="41"/>
      <c r="AO55" s="41"/>
      <c r="AP55" s="41"/>
      <c r="AQ55" s="41"/>
      <c r="AR55" s="41">
        <v>0</v>
      </c>
      <c r="AS55" s="41">
        <v>174</v>
      </c>
      <c r="AT55" s="41"/>
      <c r="AU55" s="41"/>
      <c r="AV55" s="41">
        <v>174</v>
      </c>
      <c r="AW55" s="41">
        <v>254</v>
      </c>
      <c r="AX55" s="41">
        <v>37</v>
      </c>
      <c r="AY55" s="41">
        <v>188</v>
      </c>
      <c r="AZ55" s="41"/>
      <c r="BA55" s="41"/>
      <c r="BB55" s="41">
        <v>188</v>
      </c>
      <c r="BC55" s="41"/>
      <c r="BD55" s="41"/>
      <c r="BE55" s="41"/>
      <c r="BF55" s="41"/>
      <c r="BG55" s="41"/>
      <c r="BH55" s="41">
        <v>0</v>
      </c>
      <c r="BI55" s="41">
        <v>527</v>
      </c>
      <c r="BJ55" s="41"/>
      <c r="BK55" s="41"/>
      <c r="BL55" s="41">
        <v>527</v>
      </c>
      <c r="BM55" s="41">
        <v>752</v>
      </c>
      <c r="BN55" s="42">
        <v>-35.13513513513513</v>
      </c>
      <c r="BO55" s="42">
        <v>4.2553191489361648</v>
      </c>
      <c r="BP55" s="42">
        <v>0</v>
      </c>
      <c r="BQ55" s="42">
        <v>0</v>
      </c>
      <c r="BR55" s="42">
        <v>4.2553191489361648</v>
      </c>
      <c r="BS55" s="42">
        <v>0</v>
      </c>
      <c r="BT55" s="42">
        <v>0</v>
      </c>
      <c r="BU55" s="42">
        <v>0</v>
      </c>
      <c r="BV55" s="42">
        <v>0</v>
      </c>
      <c r="BW55" s="42">
        <v>0</v>
      </c>
      <c r="BX55" s="42">
        <v>0</v>
      </c>
      <c r="BY55" s="42">
        <v>1.7077798861480087</v>
      </c>
      <c r="BZ55" s="42">
        <v>0</v>
      </c>
      <c r="CA55" s="42">
        <v>0</v>
      </c>
      <c r="CB55" s="42">
        <v>1.7077798861480087</v>
      </c>
      <c r="CC55" s="42">
        <v>0.53191489361702482</v>
      </c>
    </row>
    <row r="56" spans="1:81">
      <c r="A56" s="40" t="s">
        <v>59</v>
      </c>
      <c r="B56" s="41">
        <v>21</v>
      </c>
      <c r="C56" s="41"/>
      <c r="D56" s="41">
        <v>1435</v>
      </c>
      <c r="E56" s="41">
        <v>120</v>
      </c>
      <c r="F56" s="41">
        <f t="shared" si="8"/>
        <v>1555</v>
      </c>
      <c r="G56" s="41"/>
      <c r="H56" s="41"/>
      <c r="I56" s="41"/>
      <c r="J56" s="41"/>
      <c r="K56" s="41">
        <v>414</v>
      </c>
      <c r="L56" s="41">
        <f t="shared" si="9"/>
        <v>414</v>
      </c>
      <c r="M56" s="41">
        <v>1536</v>
      </c>
      <c r="N56" s="41"/>
      <c r="O56" s="41"/>
      <c r="P56" s="41">
        <f t="shared" si="10"/>
        <v>1536</v>
      </c>
      <c r="Q56" s="41">
        <v>3526</v>
      </c>
      <c r="R56" s="41">
        <v>5</v>
      </c>
      <c r="S56" s="41"/>
      <c r="T56" s="41">
        <v>492</v>
      </c>
      <c r="U56" s="41">
        <v>41</v>
      </c>
      <c r="V56" s="41">
        <v>533</v>
      </c>
      <c r="W56" s="41"/>
      <c r="X56" s="41"/>
      <c r="Y56" s="41"/>
      <c r="Z56" s="41"/>
      <c r="AA56" s="41">
        <v>151</v>
      </c>
      <c r="AB56" s="41">
        <v>151</v>
      </c>
      <c r="AC56" s="41">
        <v>535</v>
      </c>
      <c r="AD56" s="41"/>
      <c r="AE56" s="41"/>
      <c r="AF56" s="41">
        <v>535</v>
      </c>
      <c r="AG56" s="41">
        <v>1224</v>
      </c>
      <c r="AH56" s="41">
        <v>3</v>
      </c>
      <c r="AI56" s="41"/>
      <c r="AJ56" s="41">
        <v>438</v>
      </c>
      <c r="AK56" s="41">
        <v>35</v>
      </c>
      <c r="AL56" s="41">
        <v>473</v>
      </c>
      <c r="AM56" s="41"/>
      <c r="AN56" s="41"/>
      <c r="AO56" s="41"/>
      <c r="AP56" s="41"/>
      <c r="AQ56" s="41">
        <v>151</v>
      </c>
      <c r="AR56" s="41">
        <v>151</v>
      </c>
      <c r="AS56" s="41">
        <v>503</v>
      </c>
      <c r="AT56" s="41"/>
      <c r="AU56" s="41"/>
      <c r="AV56" s="41">
        <v>503</v>
      </c>
      <c r="AW56" s="41">
        <v>1130</v>
      </c>
      <c r="AX56" s="41">
        <v>18</v>
      </c>
      <c r="AY56" s="41"/>
      <c r="AZ56" s="41">
        <v>1473</v>
      </c>
      <c r="BA56" s="41">
        <v>126</v>
      </c>
      <c r="BB56" s="41">
        <v>1599</v>
      </c>
      <c r="BC56" s="41"/>
      <c r="BD56" s="41"/>
      <c r="BE56" s="41"/>
      <c r="BF56" s="41"/>
      <c r="BG56" s="41">
        <v>427</v>
      </c>
      <c r="BH56" s="41">
        <v>427</v>
      </c>
      <c r="BI56" s="41">
        <v>1594</v>
      </c>
      <c r="BJ56" s="41"/>
      <c r="BK56" s="41"/>
      <c r="BL56" s="41">
        <v>1594</v>
      </c>
      <c r="BM56" s="41">
        <v>3638</v>
      </c>
      <c r="BN56" s="42">
        <v>-5.555555555555558</v>
      </c>
      <c r="BO56" s="42">
        <v>0</v>
      </c>
      <c r="BP56" s="42">
        <v>6.2457569585879114</v>
      </c>
      <c r="BQ56" s="42">
        <v>9.5238095238095237</v>
      </c>
      <c r="BR56" s="42">
        <v>6.5040650406504081</v>
      </c>
      <c r="BS56" s="42">
        <v>0</v>
      </c>
      <c r="BT56" s="42">
        <v>0</v>
      </c>
      <c r="BU56" s="42">
        <v>0</v>
      </c>
      <c r="BV56" s="42">
        <v>0</v>
      </c>
      <c r="BW56" s="42">
        <v>3.0444964871194413</v>
      </c>
      <c r="BX56" s="42">
        <v>3.0444964871194413</v>
      </c>
      <c r="BY56" s="42">
        <v>5.6461731493099077</v>
      </c>
      <c r="BZ56" s="42">
        <v>0</v>
      </c>
      <c r="CA56" s="42">
        <v>0</v>
      </c>
      <c r="CB56" s="42">
        <v>5.6461731493099077</v>
      </c>
      <c r="CC56" s="42">
        <v>5.6624518966465143</v>
      </c>
    </row>
    <row r="57" spans="1:81" ht="16.5" thickBot="1">
      <c r="A57" s="28"/>
    </row>
    <row r="58" spans="1:81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 t="s">
        <v>73</v>
      </c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 t="s">
        <v>72</v>
      </c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 t="s">
        <v>75</v>
      </c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 t="s">
        <v>76</v>
      </c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</row>
    <row r="59" spans="1:81" ht="39" thickBot="1">
      <c r="A59" s="71"/>
      <c r="B59" s="68" t="s">
        <v>1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68" t="s">
        <v>4</v>
      </c>
      <c r="L59" s="70" t="s">
        <v>5</v>
      </c>
      <c r="M59" s="70" t="s">
        <v>6</v>
      </c>
      <c r="N59" s="70"/>
      <c r="O59" s="70"/>
      <c r="P59" s="70"/>
      <c r="Q59" s="70" t="s">
        <v>7</v>
      </c>
      <c r="R59" s="68" t="s">
        <v>1</v>
      </c>
      <c r="S59" s="70" t="s">
        <v>2</v>
      </c>
      <c r="T59" s="70"/>
      <c r="U59" s="70"/>
      <c r="V59" s="70"/>
      <c r="W59" s="70" t="s">
        <v>3</v>
      </c>
      <c r="X59" s="70"/>
      <c r="Y59" s="70"/>
      <c r="Z59" s="70"/>
      <c r="AA59" s="68" t="s">
        <v>4</v>
      </c>
      <c r="AB59" s="70" t="s">
        <v>5</v>
      </c>
      <c r="AC59" s="70" t="s">
        <v>6</v>
      </c>
      <c r="AD59" s="70"/>
      <c r="AE59" s="70"/>
      <c r="AF59" s="70"/>
      <c r="AG59" s="70" t="s">
        <v>7</v>
      </c>
      <c r="AH59" s="68" t="s">
        <v>1</v>
      </c>
      <c r="AI59" s="70" t="s">
        <v>2</v>
      </c>
      <c r="AJ59" s="70"/>
      <c r="AK59" s="70"/>
      <c r="AL59" s="70"/>
      <c r="AM59" s="70" t="s">
        <v>3</v>
      </c>
      <c r="AN59" s="70"/>
      <c r="AO59" s="70"/>
      <c r="AP59" s="70"/>
      <c r="AQ59" s="68" t="s">
        <v>4</v>
      </c>
      <c r="AR59" s="70" t="s">
        <v>5</v>
      </c>
      <c r="AS59" s="70" t="s">
        <v>6</v>
      </c>
      <c r="AT59" s="70"/>
      <c r="AU59" s="70"/>
      <c r="AV59" s="70"/>
      <c r="AW59" s="70" t="s">
        <v>7</v>
      </c>
      <c r="AX59" s="68" t="s">
        <v>1</v>
      </c>
      <c r="AY59" s="70" t="s">
        <v>2</v>
      </c>
      <c r="AZ59" s="70"/>
      <c r="BA59" s="70"/>
      <c r="BB59" s="70"/>
      <c r="BC59" s="70" t="s">
        <v>3</v>
      </c>
      <c r="BD59" s="70"/>
      <c r="BE59" s="70"/>
      <c r="BF59" s="70"/>
      <c r="BG59" s="68" t="s">
        <v>4</v>
      </c>
      <c r="BH59" s="70" t="s">
        <v>5</v>
      </c>
      <c r="BI59" s="70" t="s">
        <v>6</v>
      </c>
      <c r="BJ59" s="70"/>
      <c r="BK59" s="70"/>
      <c r="BL59" s="70"/>
      <c r="BM59" s="70" t="s">
        <v>7</v>
      </c>
      <c r="BN59" s="68" t="s">
        <v>1</v>
      </c>
      <c r="BO59" s="70" t="s">
        <v>2</v>
      </c>
      <c r="BP59" s="70"/>
      <c r="BQ59" s="70"/>
      <c r="BR59" s="70"/>
      <c r="BS59" s="70" t="s">
        <v>3</v>
      </c>
      <c r="BT59" s="70"/>
      <c r="BU59" s="70"/>
      <c r="BV59" s="70"/>
      <c r="BW59" s="68" t="s">
        <v>4</v>
      </c>
      <c r="BX59" s="70" t="s">
        <v>5</v>
      </c>
      <c r="BY59" s="70" t="s">
        <v>6</v>
      </c>
      <c r="BZ59" s="70"/>
      <c r="CA59" s="70"/>
      <c r="CB59" s="70"/>
      <c r="CC59" s="70" t="s">
        <v>7</v>
      </c>
    </row>
    <row r="60" spans="1:81" ht="26.25" thickBot="1">
      <c r="A60" s="71"/>
      <c r="B60" s="68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68" t="s">
        <v>10</v>
      </c>
      <c r="L60" s="70"/>
      <c r="M60" s="68" t="s">
        <v>9</v>
      </c>
      <c r="N60" s="68" t="s">
        <v>10</v>
      </c>
      <c r="O60" s="68" t="s">
        <v>11</v>
      </c>
      <c r="P60" s="68" t="s">
        <v>12</v>
      </c>
      <c r="Q60" s="70"/>
      <c r="R60" s="68" t="s">
        <v>8</v>
      </c>
      <c r="S60" s="68" t="s">
        <v>9</v>
      </c>
      <c r="T60" s="68" t="s">
        <v>10</v>
      </c>
      <c r="U60" s="68" t="s">
        <v>11</v>
      </c>
      <c r="V60" s="68" t="s">
        <v>12</v>
      </c>
      <c r="W60" s="68" t="s">
        <v>9</v>
      </c>
      <c r="X60" s="68" t="s">
        <v>10</v>
      </c>
      <c r="Y60" s="68" t="s">
        <v>11</v>
      </c>
      <c r="Z60" s="68" t="s">
        <v>12</v>
      </c>
      <c r="AA60" s="68" t="s">
        <v>10</v>
      </c>
      <c r="AB60" s="70"/>
      <c r="AC60" s="68" t="s">
        <v>9</v>
      </c>
      <c r="AD60" s="68" t="s">
        <v>10</v>
      </c>
      <c r="AE60" s="68" t="s">
        <v>11</v>
      </c>
      <c r="AF60" s="68" t="s">
        <v>12</v>
      </c>
      <c r="AG60" s="70"/>
      <c r="AH60" s="68" t="s">
        <v>8</v>
      </c>
      <c r="AI60" s="68" t="s">
        <v>9</v>
      </c>
      <c r="AJ60" s="68" t="s">
        <v>10</v>
      </c>
      <c r="AK60" s="68" t="s">
        <v>11</v>
      </c>
      <c r="AL60" s="68" t="s">
        <v>12</v>
      </c>
      <c r="AM60" s="68" t="s">
        <v>9</v>
      </c>
      <c r="AN60" s="68" t="s">
        <v>10</v>
      </c>
      <c r="AO60" s="68" t="s">
        <v>11</v>
      </c>
      <c r="AP60" s="68" t="s">
        <v>12</v>
      </c>
      <c r="AQ60" s="68" t="s">
        <v>10</v>
      </c>
      <c r="AR60" s="70"/>
      <c r="AS60" s="68" t="s">
        <v>9</v>
      </c>
      <c r="AT60" s="68" t="s">
        <v>10</v>
      </c>
      <c r="AU60" s="68" t="s">
        <v>11</v>
      </c>
      <c r="AV60" s="68" t="s">
        <v>12</v>
      </c>
      <c r="AW60" s="70"/>
      <c r="AX60" s="68" t="s">
        <v>8</v>
      </c>
      <c r="AY60" s="68" t="s">
        <v>9</v>
      </c>
      <c r="AZ60" s="68" t="s">
        <v>10</v>
      </c>
      <c r="BA60" s="68" t="s">
        <v>11</v>
      </c>
      <c r="BB60" s="68" t="s">
        <v>12</v>
      </c>
      <c r="BC60" s="68" t="s">
        <v>9</v>
      </c>
      <c r="BD60" s="68" t="s">
        <v>10</v>
      </c>
      <c r="BE60" s="68" t="s">
        <v>11</v>
      </c>
      <c r="BF60" s="68" t="s">
        <v>12</v>
      </c>
      <c r="BG60" s="68" t="s">
        <v>10</v>
      </c>
      <c r="BH60" s="70"/>
      <c r="BI60" s="68" t="s">
        <v>9</v>
      </c>
      <c r="BJ60" s="68" t="s">
        <v>10</v>
      </c>
      <c r="BK60" s="68" t="s">
        <v>11</v>
      </c>
      <c r="BL60" s="68" t="s">
        <v>12</v>
      </c>
      <c r="BM60" s="70"/>
      <c r="BN60" s="68" t="s">
        <v>8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9</v>
      </c>
      <c r="BT60" s="68" t="s">
        <v>10</v>
      </c>
      <c r="BU60" s="68" t="s">
        <v>11</v>
      </c>
      <c r="BV60" s="68" t="s">
        <v>12</v>
      </c>
      <c r="BW60" s="68" t="s">
        <v>10</v>
      </c>
      <c r="BX60" s="70"/>
      <c r="BY60" s="68" t="s">
        <v>9</v>
      </c>
      <c r="BZ60" s="68" t="s">
        <v>10</v>
      </c>
      <c r="CA60" s="68" t="s">
        <v>11</v>
      </c>
      <c r="CB60" s="68" t="s">
        <v>12</v>
      </c>
      <c r="CC60" s="70"/>
    </row>
    <row r="61" spans="1:81">
      <c r="A61" s="37" t="s">
        <v>13</v>
      </c>
      <c r="B61" s="38">
        <f t="shared" ref="B61:BM61" si="11">B62+B63+B64+B65+B66+B67+B68+B69</f>
        <v>1368</v>
      </c>
      <c r="C61" s="38">
        <f t="shared" si="11"/>
        <v>24778</v>
      </c>
      <c r="D61" s="38">
        <f t="shared" si="11"/>
        <v>86747</v>
      </c>
      <c r="E61" s="38">
        <f t="shared" si="11"/>
        <v>32211</v>
      </c>
      <c r="F61" s="38">
        <f t="shared" si="11"/>
        <v>143736</v>
      </c>
      <c r="G61" s="38">
        <f t="shared" si="11"/>
        <v>1402</v>
      </c>
      <c r="H61" s="38">
        <f t="shared" si="11"/>
        <v>38573</v>
      </c>
      <c r="I61" s="38">
        <f t="shared" si="11"/>
        <v>2539</v>
      </c>
      <c r="J61" s="38">
        <f t="shared" si="11"/>
        <v>42514</v>
      </c>
      <c r="K61" s="38">
        <f t="shared" si="11"/>
        <v>13001</v>
      </c>
      <c r="L61" s="38">
        <f t="shared" si="11"/>
        <v>55515</v>
      </c>
      <c r="M61" s="38">
        <f t="shared" si="11"/>
        <v>118872</v>
      </c>
      <c r="N61" s="38">
        <f t="shared" si="11"/>
        <v>3091</v>
      </c>
      <c r="O61" s="38">
        <f t="shared" si="11"/>
        <v>502</v>
      </c>
      <c r="P61" s="38">
        <f t="shared" si="11"/>
        <v>122465</v>
      </c>
      <c r="Q61" s="38">
        <f t="shared" si="11"/>
        <v>322968</v>
      </c>
      <c r="R61" s="38">
        <f t="shared" ref="R61:AG61" si="12">R62+R63+R64+R65+R66+R67+R68+R69</f>
        <v>479</v>
      </c>
      <c r="S61" s="38">
        <f t="shared" si="12"/>
        <v>8493</v>
      </c>
      <c r="T61" s="38">
        <f t="shared" si="12"/>
        <v>29970</v>
      </c>
      <c r="U61" s="38">
        <f t="shared" si="12"/>
        <v>11075</v>
      </c>
      <c r="V61" s="38">
        <f t="shared" si="12"/>
        <v>49538</v>
      </c>
      <c r="W61" s="38">
        <f t="shared" si="12"/>
        <v>481</v>
      </c>
      <c r="X61" s="38">
        <f t="shared" si="12"/>
        <v>13253</v>
      </c>
      <c r="Y61" s="38">
        <f t="shared" si="12"/>
        <v>872</v>
      </c>
      <c r="Z61" s="38">
        <f t="shared" si="12"/>
        <v>14606</v>
      </c>
      <c r="AA61" s="38">
        <f t="shared" si="12"/>
        <v>4464</v>
      </c>
      <c r="AB61" s="38">
        <f t="shared" si="12"/>
        <v>19070</v>
      </c>
      <c r="AC61" s="38">
        <f t="shared" si="12"/>
        <v>41070</v>
      </c>
      <c r="AD61" s="38">
        <f t="shared" si="12"/>
        <v>1101</v>
      </c>
      <c r="AE61" s="38">
        <f t="shared" si="12"/>
        <v>197</v>
      </c>
      <c r="AF61" s="38">
        <f t="shared" si="12"/>
        <v>42368</v>
      </c>
      <c r="AG61" s="38">
        <f t="shared" si="12"/>
        <v>111450</v>
      </c>
      <c r="AH61" s="38">
        <f t="shared" si="11"/>
        <v>385</v>
      </c>
      <c r="AI61" s="38">
        <f t="shared" si="11"/>
        <v>8317</v>
      </c>
      <c r="AJ61" s="38">
        <f t="shared" si="11"/>
        <v>28496</v>
      </c>
      <c r="AK61" s="38">
        <f t="shared" si="11"/>
        <v>10464</v>
      </c>
      <c r="AL61" s="38">
        <f t="shared" si="11"/>
        <v>47277</v>
      </c>
      <c r="AM61" s="38">
        <f t="shared" si="11"/>
        <v>356</v>
      </c>
      <c r="AN61" s="38">
        <f t="shared" si="11"/>
        <v>13009</v>
      </c>
      <c r="AO61" s="38">
        <f t="shared" si="11"/>
        <v>846</v>
      </c>
      <c r="AP61" s="38">
        <f t="shared" si="11"/>
        <v>14211</v>
      </c>
      <c r="AQ61" s="38">
        <f t="shared" si="11"/>
        <v>4244</v>
      </c>
      <c r="AR61" s="38">
        <f t="shared" si="11"/>
        <v>18455</v>
      </c>
      <c r="AS61" s="38">
        <f t="shared" si="11"/>
        <v>38202</v>
      </c>
      <c r="AT61" s="38">
        <f t="shared" si="11"/>
        <v>829</v>
      </c>
      <c r="AU61" s="38">
        <f t="shared" si="11"/>
        <v>176</v>
      </c>
      <c r="AV61" s="38">
        <f t="shared" si="11"/>
        <v>39207</v>
      </c>
      <c r="AW61" s="38">
        <f t="shared" si="11"/>
        <v>105324</v>
      </c>
      <c r="AX61" s="38">
        <f t="shared" si="11"/>
        <v>1282</v>
      </c>
      <c r="AY61" s="38">
        <f t="shared" si="11"/>
        <v>25859</v>
      </c>
      <c r="AZ61" s="38">
        <f t="shared" si="11"/>
        <v>89374</v>
      </c>
      <c r="BA61" s="38">
        <f t="shared" si="11"/>
        <v>32271</v>
      </c>
      <c r="BB61" s="38">
        <f t="shared" si="11"/>
        <v>147504</v>
      </c>
      <c r="BC61" s="38">
        <f t="shared" si="11"/>
        <v>1254</v>
      </c>
      <c r="BD61" s="38">
        <f t="shared" si="11"/>
        <v>40175</v>
      </c>
      <c r="BE61" s="38">
        <f t="shared" si="11"/>
        <v>2432</v>
      </c>
      <c r="BF61" s="38">
        <f t="shared" si="11"/>
        <v>43861</v>
      </c>
      <c r="BG61" s="38">
        <f t="shared" si="11"/>
        <v>13191</v>
      </c>
      <c r="BH61" s="38">
        <f t="shared" si="11"/>
        <v>57052</v>
      </c>
      <c r="BI61" s="38">
        <f t="shared" si="11"/>
        <v>122255</v>
      </c>
      <c r="BJ61" s="38">
        <f t="shared" si="11"/>
        <v>2929</v>
      </c>
      <c r="BK61" s="38">
        <f t="shared" si="11"/>
        <v>549</v>
      </c>
      <c r="BL61" s="38">
        <f t="shared" si="11"/>
        <v>125733</v>
      </c>
      <c r="BM61" s="38">
        <f t="shared" si="11"/>
        <v>331540</v>
      </c>
      <c r="BN61" s="39">
        <v>0.62402496099843718</v>
      </c>
      <c r="BO61" s="39">
        <v>4.8609768359178629</v>
      </c>
      <c r="BP61" s="39">
        <v>4.588582809318142</v>
      </c>
      <c r="BQ61" s="39">
        <v>2.0792662142480878</v>
      </c>
      <c r="BR61" s="39">
        <v>4.0873467838160371</v>
      </c>
      <c r="BS61" s="39">
        <v>-1.8341307814992103</v>
      </c>
      <c r="BT61" s="39">
        <v>4.5948973242065927</v>
      </c>
      <c r="BU61" s="39">
        <v>-3.3305921052631637</v>
      </c>
      <c r="BV61" s="39">
        <v>3.9716376735596581</v>
      </c>
      <c r="BW61" s="39">
        <v>3.108179819573953</v>
      </c>
      <c r="BX61" s="39">
        <v>3.7719974759868213</v>
      </c>
      <c r="BY61" s="39">
        <v>5.1130833094760959</v>
      </c>
      <c r="BZ61" s="39">
        <v>3.7555479685899673</v>
      </c>
      <c r="CA61" s="39">
        <v>12.386156648451729</v>
      </c>
      <c r="CB61" s="39">
        <v>5.1132161007850012</v>
      </c>
      <c r="CC61" s="39">
        <v>4.4332508897870548</v>
      </c>
    </row>
    <row r="62" spans="1:81">
      <c r="A62" s="40" t="s">
        <v>61</v>
      </c>
      <c r="B62" s="41">
        <f t="shared" ref="B62:BM62" si="13">B13+B24+B32+B39+B40</f>
        <v>617</v>
      </c>
      <c r="C62" s="41">
        <f t="shared" si="13"/>
        <v>1204</v>
      </c>
      <c r="D62" s="41">
        <f t="shared" si="13"/>
        <v>5049</v>
      </c>
      <c r="E62" s="41">
        <f t="shared" si="13"/>
        <v>1337</v>
      </c>
      <c r="F62" s="41">
        <f t="shared" si="13"/>
        <v>7590</v>
      </c>
      <c r="G62" s="41">
        <f t="shared" si="13"/>
        <v>0</v>
      </c>
      <c r="H62" s="41">
        <f t="shared" si="13"/>
        <v>2233</v>
      </c>
      <c r="I62" s="41">
        <f t="shared" si="13"/>
        <v>0</v>
      </c>
      <c r="J62" s="41">
        <f t="shared" si="13"/>
        <v>2233</v>
      </c>
      <c r="K62" s="41">
        <f t="shared" si="13"/>
        <v>2696</v>
      </c>
      <c r="L62" s="41">
        <f t="shared" si="13"/>
        <v>4929</v>
      </c>
      <c r="M62" s="41">
        <f t="shared" si="13"/>
        <v>16131</v>
      </c>
      <c r="N62" s="41">
        <f t="shared" si="13"/>
        <v>354</v>
      </c>
      <c r="O62" s="41">
        <f t="shared" si="13"/>
        <v>0</v>
      </c>
      <c r="P62" s="41">
        <f t="shared" si="13"/>
        <v>16485</v>
      </c>
      <c r="Q62" s="41">
        <f t="shared" si="13"/>
        <v>29621</v>
      </c>
      <c r="R62" s="41">
        <f t="shared" ref="R62:AG62" si="14">R13+R24+R32+R39+R40</f>
        <v>222</v>
      </c>
      <c r="S62" s="41">
        <f t="shared" si="14"/>
        <v>390</v>
      </c>
      <c r="T62" s="41">
        <f t="shared" si="14"/>
        <v>1759</v>
      </c>
      <c r="U62" s="41">
        <f t="shared" si="14"/>
        <v>463</v>
      </c>
      <c r="V62" s="41">
        <f t="shared" si="14"/>
        <v>2612</v>
      </c>
      <c r="W62" s="41">
        <f t="shared" si="14"/>
        <v>0</v>
      </c>
      <c r="X62" s="41">
        <f t="shared" si="14"/>
        <v>786</v>
      </c>
      <c r="Y62" s="41">
        <f t="shared" si="14"/>
        <v>0</v>
      </c>
      <c r="Z62" s="41">
        <f t="shared" si="14"/>
        <v>786</v>
      </c>
      <c r="AA62" s="41">
        <f t="shared" si="14"/>
        <v>950</v>
      </c>
      <c r="AB62" s="41">
        <f t="shared" si="14"/>
        <v>1736</v>
      </c>
      <c r="AC62" s="41">
        <f t="shared" si="14"/>
        <v>5476</v>
      </c>
      <c r="AD62" s="41">
        <f t="shared" si="14"/>
        <v>125</v>
      </c>
      <c r="AE62" s="41">
        <f t="shared" si="14"/>
        <v>0</v>
      </c>
      <c r="AF62" s="41">
        <f t="shared" si="14"/>
        <v>5601</v>
      </c>
      <c r="AG62" s="41">
        <f t="shared" si="14"/>
        <v>10171</v>
      </c>
      <c r="AH62" s="41">
        <f t="shared" si="13"/>
        <v>153</v>
      </c>
      <c r="AI62" s="41">
        <f t="shared" si="13"/>
        <v>398</v>
      </c>
      <c r="AJ62" s="41">
        <f t="shared" si="13"/>
        <v>1545</v>
      </c>
      <c r="AK62" s="41">
        <f t="shared" si="13"/>
        <v>423</v>
      </c>
      <c r="AL62" s="41">
        <f t="shared" si="13"/>
        <v>2366</v>
      </c>
      <c r="AM62" s="41">
        <f t="shared" si="13"/>
        <v>0</v>
      </c>
      <c r="AN62" s="41">
        <f t="shared" si="13"/>
        <v>769</v>
      </c>
      <c r="AO62" s="41">
        <f t="shared" si="13"/>
        <v>0</v>
      </c>
      <c r="AP62" s="41">
        <f t="shared" si="13"/>
        <v>769</v>
      </c>
      <c r="AQ62" s="41">
        <f t="shared" si="13"/>
        <v>914</v>
      </c>
      <c r="AR62" s="41">
        <f t="shared" si="13"/>
        <v>1683</v>
      </c>
      <c r="AS62" s="41">
        <f t="shared" si="13"/>
        <v>5457</v>
      </c>
      <c r="AT62" s="41">
        <f t="shared" si="13"/>
        <v>101</v>
      </c>
      <c r="AU62" s="41">
        <f t="shared" si="13"/>
        <v>0</v>
      </c>
      <c r="AV62" s="41">
        <f t="shared" si="13"/>
        <v>5558</v>
      </c>
      <c r="AW62" s="41">
        <f t="shared" si="13"/>
        <v>9760</v>
      </c>
      <c r="AX62" s="41">
        <f t="shared" si="13"/>
        <v>563</v>
      </c>
      <c r="AY62" s="41">
        <f t="shared" si="13"/>
        <v>1311</v>
      </c>
      <c r="AZ62" s="41">
        <f t="shared" si="13"/>
        <v>4999</v>
      </c>
      <c r="BA62" s="41">
        <f t="shared" si="13"/>
        <v>1352</v>
      </c>
      <c r="BB62" s="41">
        <f t="shared" si="13"/>
        <v>7662</v>
      </c>
      <c r="BC62" s="41">
        <f t="shared" si="13"/>
        <v>0</v>
      </c>
      <c r="BD62" s="41">
        <f t="shared" si="13"/>
        <v>2390</v>
      </c>
      <c r="BE62" s="41">
        <f t="shared" si="13"/>
        <v>0</v>
      </c>
      <c r="BF62" s="41">
        <f t="shared" si="13"/>
        <v>2390</v>
      </c>
      <c r="BG62" s="41">
        <f t="shared" si="13"/>
        <v>2806</v>
      </c>
      <c r="BH62" s="41">
        <f t="shared" si="13"/>
        <v>5196</v>
      </c>
      <c r="BI62" s="41">
        <f t="shared" si="13"/>
        <v>17049</v>
      </c>
      <c r="BJ62" s="41">
        <f t="shared" si="13"/>
        <v>337</v>
      </c>
      <c r="BK62" s="41">
        <f t="shared" si="13"/>
        <v>0</v>
      </c>
      <c r="BL62" s="41">
        <f t="shared" si="13"/>
        <v>17386</v>
      </c>
      <c r="BM62" s="41">
        <f t="shared" si="13"/>
        <v>30807</v>
      </c>
      <c r="BN62" s="42">
        <v>2.6642984014209614</v>
      </c>
      <c r="BO62" s="42">
        <v>7.5514874141876405</v>
      </c>
      <c r="BP62" s="42">
        <v>3.280656131226245</v>
      </c>
      <c r="BQ62" s="42">
        <v>4.0680473372781023</v>
      </c>
      <c r="BR62" s="42">
        <v>4.1503523884103384</v>
      </c>
      <c r="BS62" s="42">
        <v>0</v>
      </c>
      <c r="BT62" s="42">
        <v>7.2803347280334769</v>
      </c>
      <c r="BU62" s="42">
        <v>0</v>
      </c>
      <c r="BV62" s="42">
        <v>7.2803347280334769</v>
      </c>
      <c r="BW62" s="42">
        <v>5.2031361368496061</v>
      </c>
      <c r="BX62" s="42">
        <v>6.1585835257890631</v>
      </c>
      <c r="BY62" s="42">
        <v>5.4959235145756402</v>
      </c>
      <c r="BZ62" s="42">
        <v>2.0771513353115778</v>
      </c>
      <c r="CA62" s="42">
        <v>0</v>
      </c>
      <c r="CB62" s="42">
        <v>5.4296560450937559</v>
      </c>
      <c r="CC62" s="42">
        <v>5.1838867789788079</v>
      </c>
    </row>
    <row r="63" spans="1:81">
      <c r="A63" s="40" t="s">
        <v>62</v>
      </c>
      <c r="B63" s="41">
        <f t="shared" ref="B63:BM63" si="15">B16+B23+B42+B43+B44+B50+B53+B55</f>
        <v>126</v>
      </c>
      <c r="C63" s="41">
        <f t="shared" si="15"/>
        <v>3666</v>
      </c>
      <c r="D63" s="41">
        <f t="shared" si="15"/>
        <v>2371</v>
      </c>
      <c r="E63" s="41">
        <f t="shared" si="15"/>
        <v>480</v>
      </c>
      <c r="F63" s="41">
        <f t="shared" si="15"/>
        <v>6517</v>
      </c>
      <c r="G63" s="41">
        <f t="shared" si="15"/>
        <v>0</v>
      </c>
      <c r="H63" s="41">
        <f t="shared" si="15"/>
        <v>904</v>
      </c>
      <c r="I63" s="41">
        <f t="shared" si="15"/>
        <v>0</v>
      </c>
      <c r="J63" s="41">
        <f t="shared" si="15"/>
        <v>904</v>
      </c>
      <c r="K63" s="41">
        <f t="shared" si="15"/>
        <v>1841</v>
      </c>
      <c r="L63" s="41">
        <f t="shared" si="15"/>
        <v>2745</v>
      </c>
      <c r="M63" s="41">
        <f t="shared" si="15"/>
        <v>9415</v>
      </c>
      <c r="N63" s="41">
        <f t="shared" si="15"/>
        <v>0</v>
      </c>
      <c r="O63" s="41">
        <f t="shared" si="15"/>
        <v>0</v>
      </c>
      <c r="P63" s="41">
        <f t="shared" si="15"/>
        <v>9415</v>
      </c>
      <c r="Q63" s="41">
        <f t="shared" si="15"/>
        <v>18803</v>
      </c>
      <c r="R63" s="41">
        <f t="shared" ref="R63:AG63" si="16">R16+R23+R42+R43+R44+R50+R53+R55</f>
        <v>37</v>
      </c>
      <c r="S63" s="41">
        <f t="shared" si="16"/>
        <v>1281</v>
      </c>
      <c r="T63" s="41">
        <f t="shared" si="16"/>
        <v>808</v>
      </c>
      <c r="U63" s="41">
        <f t="shared" si="16"/>
        <v>178</v>
      </c>
      <c r="V63" s="41">
        <f t="shared" si="16"/>
        <v>2267</v>
      </c>
      <c r="W63" s="41">
        <f t="shared" si="16"/>
        <v>0</v>
      </c>
      <c r="X63" s="41">
        <f t="shared" si="16"/>
        <v>327</v>
      </c>
      <c r="Y63" s="41">
        <f t="shared" si="16"/>
        <v>0</v>
      </c>
      <c r="Z63" s="41">
        <f t="shared" si="16"/>
        <v>327</v>
      </c>
      <c r="AA63" s="41">
        <f t="shared" si="16"/>
        <v>622</v>
      </c>
      <c r="AB63" s="41">
        <f t="shared" si="16"/>
        <v>949</v>
      </c>
      <c r="AC63" s="41">
        <f t="shared" si="16"/>
        <v>3177</v>
      </c>
      <c r="AD63" s="41">
        <f t="shared" si="16"/>
        <v>0</v>
      </c>
      <c r="AE63" s="41">
        <f t="shared" si="16"/>
        <v>0</v>
      </c>
      <c r="AF63" s="41">
        <f t="shared" si="16"/>
        <v>3177</v>
      </c>
      <c r="AG63" s="41">
        <f t="shared" si="16"/>
        <v>6430</v>
      </c>
      <c r="AH63" s="41">
        <f t="shared" si="15"/>
        <v>44</v>
      </c>
      <c r="AI63" s="41">
        <f t="shared" si="15"/>
        <v>1240</v>
      </c>
      <c r="AJ63" s="41">
        <f t="shared" si="15"/>
        <v>774</v>
      </c>
      <c r="AK63" s="41">
        <f t="shared" si="15"/>
        <v>161</v>
      </c>
      <c r="AL63" s="41">
        <f t="shared" si="15"/>
        <v>2175</v>
      </c>
      <c r="AM63" s="41">
        <f t="shared" si="15"/>
        <v>0</v>
      </c>
      <c r="AN63" s="41">
        <f t="shared" si="15"/>
        <v>281</v>
      </c>
      <c r="AO63" s="41">
        <f t="shared" si="15"/>
        <v>0</v>
      </c>
      <c r="AP63" s="41">
        <f t="shared" si="15"/>
        <v>281</v>
      </c>
      <c r="AQ63" s="41">
        <f t="shared" si="15"/>
        <v>618</v>
      </c>
      <c r="AR63" s="41">
        <f t="shared" si="15"/>
        <v>899</v>
      </c>
      <c r="AS63" s="41">
        <f t="shared" si="15"/>
        <v>3228</v>
      </c>
      <c r="AT63" s="41">
        <f t="shared" si="15"/>
        <v>0</v>
      </c>
      <c r="AU63" s="41">
        <f t="shared" si="15"/>
        <v>0</v>
      </c>
      <c r="AV63" s="41">
        <f t="shared" si="15"/>
        <v>3228</v>
      </c>
      <c r="AW63" s="41">
        <f t="shared" si="15"/>
        <v>6346</v>
      </c>
      <c r="AX63" s="41">
        <f t="shared" si="15"/>
        <v>114</v>
      </c>
      <c r="AY63" s="41">
        <f t="shared" si="15"/>
        <v>3747</v>
      </c>
      <c r="AZ63" s="41">
        <f t="shared" si="15"/>
        <v>2393</v>
      </c>
      <c r="BA63" s="41">
        <f t="shared" si="15"/>
        <v>468</v>
      </c>
      <c r="BB63" s="41">
        <f t="shared" si="15"/>
        <v>6608</v>
      </c>
      <c r="BC63" s="41">
        <f t="shared" si="15"/>
        <v>0</v>
      </c>
      <c r="BD63" s="41">
        <f t="shared" si="15"/>
        <v>928</v>
      </c>
      <c r="BE63" s="41">
        <f t="shared" si="15"/>
        <v>0</v>
      </c>
      <c r="BF63" s="41">
        <f t="shared" si="15"/>
        <v>928</v>
      </c>
      <c r="BG63" s="41">
        <f t="shared" si="15"/>
        <v>1870</v>
      </c>
      <c r="BH63" s="41">
        <f t="shared" si="15"/>
        <v>2798</v>
      </c>
      <c r="BI63" s="41">
        <f t="shared" si="15"/>
        <v>9807</v>
      </c>
      <c r="BJ63" s="41">
        <f t="shared" si="15"/>
        <v>0</v>
      </c>
      <c r="BK63" s="41">
        <f t="shared" si="15"/>
        <v>0</v>
      </c>
      <c r="BL63" s="41">
        <f t="shared" si="15"/>
        <v>9807</v>
      </c>
      <c r="BM63" s="41">
        <f t="shared" si="15"/>
        <v>19327</v>
      </c>
      <c r="BN63" s="42">
        <v>-16.666666666666675</v>
      </c>
      <c r="BO63" s="42">
        <v>3.2559380838003693</v>
      </c>
      <c r="BP63" s="42">
        <v>2.3401587964897663</v>
      </c>
      <c r="BQ63" s="42">
        <v>1.0683760683760646</v>
      </c>
      <c r="BR63" s="42">
        <v>2.7693704600484259</v>
      </c>
      <c r="BS63" s="42">
        <v>0</v>
      </c>
      <c r="BT63" s="42">
        <v>7.5431034482758674</v>
      </c>
      <c r="BU63" s="42">
        <v>0</v>
      </c>
      <c r="BV63" s="42">
        <v>7.5431034482758674</v>
      </c>
      <c r="BW63" s="42">
        <v>1.764705882352946</v>
      </c>
      <c r="BX63" s="42">
        <v>3.68120085775554</v>
      </c>
      <c r="BY63" s="42">
        <v>3.4771081880289545</v>
      </c>
      <c r="BZ63" s="42">
        <v>0</v>
      </c>
      <c r="CA63" s="42">
        <v>0</v>
      </c>
      <c r="CB63" s="42">
        <v>3.4771081880289545</v>
      </c>
      <c r="CC63" s="42">
        <v>3.145858125937806</v>
      </c>
    </row>
    <row r="64" spans="1:81">
      <c r="A64" s="40" t="s">
        <v>63</v>
      </c>
      <c r="B64" s="41">
        <f t="shared" ref="B64:BM64" si="17">B30</f>
        <v>44</v>
      </c>
      <c r="C64" s="41">
        <f t="shared" si="17"/>
        <v>1782</v>
      </c>
      <c r="D64" s="41">
        <f t="shared" si="17"/>
        <v>31733</v>
      </c>
      <c r="E64" s="41">
        <f t="shared" si="17"/>
        <v>15499</v>
      </c>
      <c r="F64" s="41">
        <f t="shared" si="17"/>
        <v>49014</v>
      </c>
      <c r="G64" s="41">
        <f t="shared" si="17"/>
        <v>188</v>
      </c>
      <c r="H64" s="41">
        <f t="shared" si="17"/>
        <v>11946</v>
      </c>
      <c r="I64" s="41">
        <f t="shared" si="17"/>
        <v>1957</v>
      </c>
      <c r="J64" s="41">
        <f t="shared" si="17"/>
        <v>14091</v>
      </c>
      <c r="K64" s="41">
        <f t="shared" si="17"/>
        <v>0</v>
      </c>
      <c r="L64" s="41">
        <f t="shared" si="17"/>
        <v>14091</v>
      </c>
      <c r="M64" s="41">
        <f t="shared" si="17"/>
        <v>21630</v>
      </c>
      <c r="N64" s="41">
        <f t="shared" si="17"/>
        <v>1216</v>
      </c>
      <c r="O64" s="41">
        <f t="shared" si="17"/>
        <v>502</v>
      </c>
      <c r="P64" s="41">
        <f t="shared" si="17"/>
        <v>23348</v>
      </c>
      <c r="Q64" s="41">
        <f t="shared" si="17"/>
        <v>86497</v>
      </c>
      <c r="R64" s="41">
        <f t="shared" ref="R64:AG64" si="18">R30</f>
        <v>15</v>
      </c>
      <c r="S64" s="41">
        <f t="shared" si="18"/>
        <v>655</v>
      </c>
      <c r="T64" s="41">
        <f t="shared" si="18"/>
        <v>11161</v>
      </c>
      <c r="U64" s="41">
        <f t="shared" si="18"/>
        <v>5335</v>
      </c>
      <c r="V64" s="41">
        <f t="shared" si="18"/>
        <v>17151</v>
      </c>
      <c r="W64" s="41">
        <f t="shared" si="18"/>
        <v>100</v>
      </c>
      <c r="X64" s="41">
        <f t="shared" si="18"/>
        <v>4228</v>
      </c>
      <c r="Y64" s="41">
        <f t="shared" si="18"/>
        <v>683</v>
      </c>
      <c r="Z64" s="41">
        <f t="shared" si="18"/>
        <v>5011</v>
      </c>
      <c r="AA64" s="41">
        <f t="shared" si="18"/>
        <v>0</v>
      </c>
      <c r="AB64" s="41">
        <f t="shared" si="18"/>
        <v>5011</v>
      </c>
      <c r="AC64" s="41">
        <f t="shared" si="18"/>
        <v>7799</v>
      </c>
      <c r="AD64" s="41">
        <f t="shared" si="18"/>
        <v>383</v>
      </c>
      <c r="AE64" s="41">
        <f t="shared" si="18"/>
        <v>197</v>
      </c>
      <c r="AF64" s="41">
        <f t="shared" si="18"/>
        <v>8379</v>
      </c>
      <c r="AG64" s="41">
        <f t="shared" si="18"/>
        <v>30556</v>
      </c>
      <c r="AH64" s="41">
        <f t="shared" si="17"/>
        <v>13</v>
      </c>
      <c r="AI64" s="41">
        <f t="shared" si="17"/>
        <v>535</v>
      </c>
      <c r="AJ64" s="41">
        <f t="shared" si="17"/>
        <v>10491</v>
      </c>
      <c r="AK64" s="41">
        <f t="shared" si="17"/>
        <v>5108</v>
      </c>
      <c r="AL64" s="41">
        <f t="shared" si="17"/>
        <v>16134</v>
      </c>
      <c r="AM64" s="41">
        <f t="shared" si="17"/>
        <v>0</v>
      </c>
      <c r="AN64" s="41">
        <f t="shared" si="17"/>
        <v>3831</v>
      </c>
      <c r="AO64" s="41">
        <f t="shared" si="17"/>
        <v>633</v>
      </c>
      <c r="AP64" s="41">
        <f t="shared" si="17"/>
        <v>4464</v>
      </c>
      <c r="AQ64" s="41">
        <f t="shared" si="17"/>
        <v>0</v>
      </c>
      <c r="AR64" s="41">
        <f t="shared" si="17"/>
        <v>4464</v>
      </c>
      <c r="AS64" s="41">
        <f t="shared" si="17"/>
        <v>6759</v>
      </c>
      <c r="AT64" s="41">
        <f t="shared" si="17"/>
        <v>415</v>
      </c>
      <c r="AU64" s="41">
        <f t="shared" si="17"/>
        <v>176</v>
      </c>
      <c r="AV64" s="41">
        <f t="shared" si="17"/>
        <v>7350</v>
      </c>
      <c r="AW64" s="41">
        <f t="shared" si="17"/>
        <v>27961</v>
      </c>
      <c r="AX64" s="41">
        <f t="shared" si="17"/>
        <v>54</v>
      </c>
      <c r="AY64" s="41">
        <f t="shared" si="17"/>
        <v>1859</v>
      </c>
      <c r="AZ64" s="41">
        <f t="shared" si="17"/>
        <v>33000</v>
      </c>
      <c r="BA64" s="41">
        <f t="shared" si="17"/>
        <v>15508</v>
      </c>
      <c r="BB64" s="41">
        <f t="shared" si="17"/>
        <v>50367</v>
      </c>
      <c r="BC64" s="41">
        <f t="shared" si="17"/>
        <v>89</v>
      </c>
      <c r="BD64" s="41">
        <f t="shared" si="17"/>
        <v>12380</v>
      </c>
      <c r="BE64" s="41">
        <f t="shared" si="17"/>
        <v>1789</v>
      </c>
      <c r="BF64" s="41">
        <f t="shared" si="17"/>
        <v>14258</v>
      </c>
      <c r="BG64" s="41">
        <f t="shared" si="17"/>
        <v>0</v>
      </c>
      <c r="BH64" s="41">
        <f t="shared" si="17"/>
        <v>14258</v>
      </c>
      <c r="BI64" s="41">
        <f t="shared" si="17"/>
        <v>21676</v>
      </c>
      <c r="BJ64" s="41">
        <f t="shared" si="17"/>
        <v>1198</v>
      </c>
      <c r="BK64" s="41">
        <f t="shared" si="17"/>
        <v>549</v>
      </c>
      <c r="BL64" s="41">
        <f t="shared" si="17"/>
        <v>23423</v>
      </c>
      <c r="BM64" s="41">
        <f t="shared" si="17"/>
        <v>88102</v>
      </c>
      <c r="BN64" s="42">
        <v>22.222222222222221</v>
      </c>
      <c r="BO64" s="42">
        <v>10.597095212479823</v>
      </c>
      <c r="BP64" s="42">
        <v>5.8696969696969692</v>
      </c>
      <c r="BQ64" s="42">
        <v>1.5217952024761394</v>
      </c>
      <c r="BR64" s="42">
        <v>4.7054619095836525</v>
      </c>
      <c r="BS64" s="42">
        <v>1.1235955056179803</v>
      </c>
      <c r="BT64" s="42">
        <v>6.712439418416805</v>
      </c>
      <c r="BU64" s="42">
        <v>-6.5958636109558322</v>
      </c>
      <c r="BV64" s="42">
        <v>5.0077149670360477</v>
      </c>
      <c r="BW64" s="42">
        <v>0</v>
      </c>
      <c r="BX64" s="42">
        <v>5.0077149670360477</v>
      </c>
      <c r="BY64" s="42">
        <v>5.0101494740727119</v>
      </c>
      <c r="BZ64" s="42">
        <v>-4.173622704507518</v>
      </c>
      <c r="CA64" s="42">
        <v>12.386156648451729</v>
      </c>
      <c r="CB64" s="42">
        <v>4.7133159714810251</v>
      </c>
      <c r="CC64" s="42">
        <v>4.7672016526299039</v>
      </c>
    </row>
    <row r="65" spans="1:81">
      <c r="A65" s="40" t="s">
        <v>64</v>
      </c>
      <c r="B65" s="41">
        <f t="shared" ref="B65:BM65" si="19">B18+B25+B35+B36+B41+B47</f>
        <v>160</v>
      </c>
      <c r="C65" s="41">
        <f t="shared" si="19"/>
        <v>5414</v>
      </c>
      <c r="D65" s="41">
        <f t="shared" si="19"/>
        <v>6868</v>
      </c>
      <c r="E65" s="41">
        <f t="shared" si="19"/>
        <v>2263</v>
      </c>
      <c r="F65" s="41">
        <f t="shared" si="19"/>
        <v>14545</v>
      </c>
      <c r="G65" s="41">
        <f t="shared" si="19"/>
        <v>0</v>
      </c>
      <c r="H65" s="41">
        <f t="shared" si="19"/>
        <v>3158</v>
      </c>
      <c r="I65" s="41">
        <f t="shared" si="19"/>
        <v>169</v>
      </c>
      <c r="J65" s="41">
        <f t="shared" si="19"/>
        <v>3327</v>
      </c>
      <c r="K65" s="41">
        <f t="shared" si="19"/>
        <v>1041</v>
      </c>
      <c r="L65" s="41">
        <f t="shared" si="19"/>
        <v>4368</v>
      </c>
      <c r="M65" s="41">
        <f t="shared" si="19"/>
        <v>18186</v>
      </c>
      <c r="N65" s="41">
        <f t="shared" si="19"/>
        <v>196</v>
      </c>
      <c r="O65" s="41">
        <f t="shared" si="19"/>
        <v>0</v>
      </c>
      <c r="P65" s="41">
        <f t="shared" si="19"/>
        <v>18382</v>
      </c>
      <c r="Q65" s="41">
        <f t="shared" si="19"/>
        <v>37455</v>
      </c>
      <c r="R65" s="41">
        <f t="shared" ref="R65:AG65" si="20">R18+R25+R35+R36+R41+R47</f>
        <v>58</v>
      </c>
      <c r="S65" s="41">
        <f t="shared" si="20"/>
        <v>1812</v>
      </c>
      <c r="T65" s="41">
        <f t="shared" si="20"/>
        <v>2411</v>
      </c>
      <c r="U65" s="41">
        <f t="shared" si="20"/>
        <v>753</v>
      </c>
      <c r="V65" s="41">
        <f t="shared" si="20"/>
        <v>4976</v>
      </c>
      <c r="W65" s="41">
        <f t="shared" si="20"/>
        <v>0</v>
      </c>
      <c r="X65" s="41">
        <f t="shared" si="20"/>
        <v>1133</v>
      </c>
      <c r="Y65" s="41">
        <f t="shared" si="20"/>
        <v>54</v>
      </c>
      <c r="Z65" s="41">
        <f t="shared" si="20"/>
        <v>1187</v>
      </c>
      <c r="AA65" s="41">
        <f t="shared" si="20"/>
        <v>375</v>
      </c>
      <c r="AB65" s="41">
        <f t="shared" si="20"/>
        <v>1562</v>
      </c>
      <c r="AC65" s="41">
        <f t="shared" si="20"/>
        <v>6271</v>
      </c>
      <c r="AD65" s="41">
        <f t="shared" si="20"/>
        <v>72</v>
      </c>
      <c r="AE65" s="41">
        <f t="shared" si="20"/>
        <v>0</v>
      </c>
      <c r="AF65" s="41">
        <f t="shared" si="20"/>
        <v>6343</v>
      </c>
      <c r="AG65" s="41">
        <f t="shared" si="20"/>
        <v>12939</v>
      </c>
      <c r="AH65" s="41">
        <f t="shared" si="19"/>
        <v>44</v>
      </c>
      <c r="AI65" s="41">
        <f t="shared" si="19"/>
        <v>1744</v>
      </c>
      <c r="AJ65" s="41">
        <f t="shared" si="19"/>
        <v>2246</v>
      </c>
      <c r="AK65" s="41">
        <f t="shared" si="19"/>
        <v>720</v>
      </c>
      <c r="AL65" s="41">
        <f t="shared" si="19"/>
        <v>4710</v>
      </c>
      <c r="AM65" s="41">
        <f t="shared" si="19"/>
        <v>0</v>
      </c>
      <c r="AN65" s="41">
        <f t="shared" si="19"/>
        <v>1067</v>
      </c>
      <c r="AO65" s="41">
        <f t="shared" si="19"/>
        <v>56</v>
      </c>
      <c r="AP65" s="41">
        <f t="shared" si="19"/>
        <v>1123</v>
      </c>
      <c r="AQ65" s="41">
        <f t="shared" si="19"/>
        <v>311</v>
      </c>
      <c r="AR65" s="41">
        <f t="shared" si="19"/>
        <v>1434</v>
      </c>
      <c r="AS65" s="41">
        <f t="shared" si="19"/>
        <v>5608</v>
      </c>
      <c r="AT65" s="41">
        <f t="shared" si="19"/>
        <v>41</v>
      </c>
      <c r="AU65" s="41">
        <f t="shared" si="19"/>
        <v>0</v>
      </c>
      <c r="AV65" s="41">
        <f t="shared" si="19"/>
        <v>5649</v>
      </c>
      <c r="AW65" s="41">
        <f t="shared" si="19"/>
        <v>11837</v>
      </c>
      <c r="AX65" s="41">
        <f t="shared" si="19"/>
        <v>151</v>
      </c>
      <c r="AY65" s="41">
        <f t="shared" si="19"/>
        <v>5758</v>
      </c>
      <c r="AZ65" s="41">
        <f t="shared" si="19"/>
        <v>6956</v>
      </c>
      <c r="BA65" s="41">
        <f t="shared" si="19"/>
        <v>2283</v>
      </c>
      <c r="BB65" s="41">
        <f t="shared" si="19"/>
        <v>14997</v>
      </c>
      <c r="BC65" s="41">
        <f t="shared" si="19"/>
        <v>0</v>
      </c>
      <c r="BD65" s="41">
        <f t="shared" si="19"/>
        <v>3202</v>
      </c>
      <c r="BE65" s="41">
        <f t="shared" si="19"/>
        <v>179</v>
      </c>
      <c r="BF65" s="41">
        <f t="shared" si="19"/>
        <v>3381</v>
      </c>
      <c r="BG65" s="41">
        <f t="shared" si="19"/>
        <v>1016</v>
      </c>
      <c r="BH65" s="41">
        <f t="shared" si="19"/>
        <v>4397</v>
      </c>
      <c r="BI65" s="41">
        <f t="shared" si="19"/>
        <v>18590</v>
      </c>
      <c r="BJ65" s="41">
        <f t="shared" si="19"/>
        <v>262</v>
      </c>
      <c r="BK65" s="41">
        <f t="shared" si="19"/>
        <v>0</v>
      </c>
      <c r="BL65" s="41">
        <f t="shared" si="19"/>
        <v>18852</v>
      </c>
      <c r="BM65" s="41">
        <f t="shared" si="19"/>
        <v>38366</v>
      </c>
      <c r="BN65" s="42">
        <v>3.3112582781456901</v>
      </c>
      <c r="BO65" s="42">
        <v>7.1552622438346702</v>
      </c>
      <c r="BP65" s="42">
        <v>3.6371477860839607</v>
      </c>
      <c r="BQ65" s="42">
        <v>2.3215067893123109</v>
      </c>
      <c r="BR65" s="42">
        <v>4.7876241915049693</v>
      </c>
      <c r="BS65" s="42">
        <v>0</v>
      </c>
      <c r="BT65" s="42">
        <v>3.4353529044347297</v>
      </c>
      <c r="BU65" s="42">
        <v>4.4692737430167551</v>
      </c>
      <c r="BV65" s="42">
        <v>3.4900916888494504</v>
      </c>
      <c r="BW65" s="42">
        <v>3.8385826771653586</v>
      </c>
      <c r="BX65" s="42">
        <v>3.5706163293154458</v>
      </c>
      <c r="BY65" s="42">
        <v>5.7396449704142043</v>
      </c>
      <c r="BZ65" s="42">
        <v>37.022900763358777</v>
      </c>
      <c r="CA65" s="42">
        <v>0</v>
      </c>
      <c r="CB65" s="42">
        <v>6.1744112030553744</v>
      </c>
      <c r="CC65" s="42">
        <v>5.2468331335036256</v>
      </c>
    </row>
    <row r="66" spans="1:81">
      <c r="A66" s="40" t="s">
        <v>65</v>
      </c>
      <c r="B66" s="41">
        <f t="shared" ref="B66:BM66" si="21">B14+B15+B17+B19+B21+B45+B54</f>
        <v>65</v>
      </c>
      <c r="C66" s="41">
        <f t="shared" si="21"/>
        <v>3292</v>
      </c>
      <c r="D66" s="41">
        <f t="shared" si="21"/>
        <v>18092</v>
      </c>
      <c r="E66" s="41">
        <f t="shared" si="21"/>
        <v>6281</v>
      </c>
      <c r="F66" s="41">
        <f t="shared" si="21"/>
        <v>27665</v>
      </c>
      <c r="G66" s="41">
        <f t="shared" si="21"/>
        <v>0</v>
      </c>
      <c r="H66" s="41">
        <f t="shared" si="21"/>
        <v>4829</v>
      </c>
      <c r="I66" s="41">
        <f t="shared" si="21"/>
        <v>213</v>
      </c>
      <c r="J66" s="41">
        <f t="shared" si="21"/>
        <v>5042</v>
      </c>
      <c r="K66" s="41">
        <f t="shared" si="21"/>
        <v>1975</v>
      </c>
      <c r="L66" s="41">
        <f t="shared" si="21"/>
        <v>7017</v>
      </c>
      <c r="M66" s="41">
        <f t="shared" si="21"/>
        <v>19623</v>
      </c>
      <c r="N66" s="41">
        <f t="shared" si="21"/>
        <v>544</v>
      </c>
      <c r="O66" s="41">
        <f t="shared" si="21"/>
        <v>0</v>
      </c>
      <c r="P66" s="41">
        <f t="shared" si="21"/>
        <v>20167</v>
      </c>
      <c r="Q66" s="41">
        <f t="shared" si="21"/>
        <v>54898</v>
      </c>
      <c r="R66" s="41">
        <f t="shared" ref="R66:AG66" si="22">R14+R15+R17+R19+R21+R45+R54</f>
        <v>26</v>
      </c>
      <c r="S66" s="41">
        <f t="shared" si="22"/>
        <v>1085</v>
      </c>
      <c r="T66" s="41">
        <f t="shared" si="22"/>
        <v>6081</v>
      </c>
      <c r="U66" s="41">
        <f t="shared" si="22"/>
        <v>2222</v>
      </c>
      <c r="V66" s="41">
        <f t="shared" si="22"/>
        <v>9388</v>
      </c>
      <c r="W66" s="41">
        <f t="shared" si="22"/>
        <v>0</v>
      </c>
      <c r="X66" s="41">
        <f t="shared" si="22"/>
        <v>1604</v>
      </c>
      <c r="Y66" s="41">
        <f t="shared" si="22"/>
        <v>72</v>
      </c>
      <c r="Z66" s="41">
        <f t="shared" si="22"/>
        <v>1676</v>
      </c>
      <c r="AA66" s="41">
        <f t="shared" si="22"/>
        <v>661</v>
      </c>
      <c r="AB66" s="41">
        <f t="shared" si="22"/>
        <v>2337</v>
      </c>
      <c r="AC66" s="41">
        <f t="shared" si="22"/>
        <v>6680</v>
      </c>
      <c r="AD66" s="41">
        <f t="shared" si="22"/>
        <v>218</v>
      </c>
      <c r="AE66" s="41">
        <f t="shared" si="22"/>
        <v>0</v>
      </c>
      <c r="AF66" s="41">
        <f t="shared" si="22"/>
        <v>6898</v>
      </c>
      <c r="AG66" s="41">
        <f t="shared" si="22"/>
        <v>18644</v>
      </c>
      <c r="AH66" s="41">
        <f t="shared" si="21"/>
        <v>16</v>
      </c>
      <c r="AI66" s="41">
        <f t="shared" si="21"/>
        <v>1191</v>
      </c>
      <c r="AJ66" s="41">
        <f t="shared" si="21"/>
        <v>5895</v>
      </c>
      <c r="AK66" s="41">
        <f t="shared" si="21"/>
        <v>1993</v>
      </c>
      <c r="AL66" s="41">
        <f t="shared" si="21"/>
        <v>9079</v>
      </c>
      <c r="AM66" s="41">
        <f t="shared" si="21"/>
        <v>0</v>
      </c>
      <c r="AN66" s="41">
        <f t="shared" si="21"/>
        <v>1664</v>
      </c>
      <c r="AO66" s="41">
        <f t="shared" si="21"/>
        <v>75</v>
      </c>
      <c r="AP66" s="41">
        <f t="shared" si="21"/>
        <v>1739</v>
      </c>
      <c r="AQ66" s="41">
        <f t="shared" si="21"/>
        <v>730</v>
      </c>
      <c r="AR66" s="41">
        <f t="shared" si="21"/>
        <v>2469</v>
      </c>
      <c r="AS66" s="41">
        <f t="shared" si="21"/>
        <v>6366</v>
      </c>
      <c r="AT66" s="41">
        <f t="shared" si="21"/>
        <v>129</v>
      </c>
      <c r="AU66" s="41">
        <f t="shared" si="21"/>
        <v>0</v>
      </c>
      <c r="AV66" s="41">
        <f t="shared" si="21"/>
        <v>6495</v>
      </c>
      <c r="AW66" s="41">
        <f t="shared" si="21"/>
        <v>18059</v>
      </c>
      <c r="AX66" s="41">
        <f t="shared" si="21"/>
        <v>43</v>
      </c>
      <c r="AY66" s="41">
        <f t="shared" si="21"/>
        <v>3413</v>
      </c>
      <c r="AZ66" s="41">
        <f t="shared" si="21"/>
        <v>18562</v>
      </c>
      <c r="BA66" s="41">
        <f t="shared" si="21"/>
        <v>6178</v>
      </c>
      <c r="BB66" s="41">
        <f t="shared" si="21"/>
        <v>28153</v>
      </c>
      <c r="BC66" s="41">
        <f t="shared" si="21"/>
        <v>0</v>
      </c>
      <c r="BD66" s="41">
        <f t="shared" si="21"/>
        <v>5110</v>
      </c>
      <c r="BE66" s="41">
        <f t="shared" si="21"/>
        <v>226</v>
      </c>
      <c r="BF66" s="41">
        <f t="shared" si="21"/>
        <v>5336</v>
      </c>
      <c r="BG66" s="41">
        <f t="shared" si="21"/>
        <v>2109</v>
      </c>
      <c r="BH66" s="41">
        <f t="shared" si="21"/>
        <v>7445</v>
      </c>
      <c r="BI66" s="41">
        <f t="shared" si="21"/>
        <v>20242</v>
      </c>
      <c r="BJ66" s="41">
        <f t="shared" si="21"/>
        <v>502</v>
      </c>
      <c r="BK66" s="41">
        <f t="shared" si="21"/>
        <v>0</v>
      </c>
      <c r="BL66" s="41">
        <f t="shared" si="21"/>
        <v>20744</v>
      </c>
      <c r="BM66" s="41">
        <f t="shared" si="21"/>
        <v>56385</v>
      </c>
      <c r="BN66" s="42">
        <v>-27.906976744186053</v>
      </c>
      <c r="BO66" s="42">
        <v>0.43949604453560331</v>
      </c>
      <c r="BP66" s="42">
        <v>3.5341019286714848</v>
      </c>
      <c r="BQ66" s="42">
        <v>2.0394949821948893</v>
      </c>
      <c r="BR66" s="42">
        <v>2.8309594004191418</v>
      </c>
      <c r="BS66" s="42">
        <v>0</v>
      </c>
      <c r="BT66" s="42">
        <v>4.3248532289628212</v>
      </c>
      <c r="BU66" s="42">
        <v>4.4247787610619422</v>
      </c>
      <c r="BV66" s="42">
        <v>4.3290854572713648</v>
      </c>
      <c r="BW66" s="42">
        <v>3.0820293978188751</v>
      </c>
      <c r="BX66" s="42">
        <v>3.9758226997985258</v>
      </c>
      <c r="BY66" s="42">
        <v>4.6092283371208413</v>
      </c>
      <c r="BZ66" s="42">
        <v>9.3625498007968151</v>
      </c>
      <c r="CA66" s="42">
        <v>0</v>
      </c>
      <c r="CB66" s="42">
        <v>4.7242576166602435</v>
      </c>
      <c r="CC66" s="42">
        <v>3.6747361887026653</v>
      </c>
    </row>
    <row r="67" spans="1:81">
      <c r="A67" s="40" t="s">
        <v>66</v>
      </c>
      <c r="B67" s="41">
        <f t="shared" ref="B67:BM67" si="23">B11+B22+B26+B27+B33+B34</f>
        <v>198</v>
      </c>
      <c r="C67" s="41">
        <f t="shared" si="23"/>
        <v>3733</v>
      </c>
      <c r="D67" s="41">
        <f t="shared" si="23"/>
        <v>10610</v>
      </c>
      <c r="E67" s="41">
        <f t="shared" si="23"/>
        <v>3481</v>
      </c>
      <c r="F67" s="41">
        <f t="shared" si="23"/>
        <v>17824</v>
      </c>
      <c r="G67" s="41">
        <f t="shared" si="23"/>
        <v>100</v>
      </c>
      <c r="H67" s="41">
        <f t="shared" si="23"/>
        <v>8089</v>
      </c>
      <c r="I67" s="41">
        <f t="shared" si="23"/>
        <v>67</v>
      </c>
      <c r="J67" s="41">
        <f t="shared" si="23"/>
        <v>8256</v>
      </c>
      <c r="K67" s="41">
        <f t="shared" si="23"/>
        <v>3371</v>
      </c>
      <c r="L67" s="41">
        <f t="shared" si="23"/>
        <v>11627</v>
      </c>
      <c r="M67" s="41">
        <f t="shared" si="23"/>
        <v>16849</v>
      </c>
      <c r="N67" s="41">
        <f t="shared" si="23"/>
        <v>585</v>
      </c>
      <c r="O67" s="41">
        <f t="shared" si="23"/>
        <v>0</v>
      </c>
      <c r="P67" s="41">
        <f t="shared" si="23"/>
        <v>17434</v>
      </c>
      <c r="Q67" s="41">
        <f t="shared" si="23"/>
        <v>46983</v>
      </c>
      <c r="R67" s="41">
        <f t="shared" ref="R67:AG67" si="24">R11+R22+R26+R27+R33+R34</f>
        <v>76</v>
      </c>
      <c r="S67" s="41">
        <f t="shared" si="24"/>
        <v>1288</v>
      </c>
      <c r="T67" s="41">
        <f t="shared" si="24"/>
        <v>3690</v>
      </c>
      <c r="U67" s="41">
        <f t="shared" si="24"/>
        <v>1130</v>
      </c>
      <c r="V67" s="41">
        <f t="shared" si="24"/>
        <v>6108</v>
      </c>
      <c r="W67" s="41">
        <f t="shared" si="24"/>
        <v>0</v>
      </c>
      <c r="X67" s="41">
        <f t="shared" si="24"/>
        <v>2643</v>
      </c>
      <c r="Y67" s="41">
        <f t="shared" si="24"/>
        <v>22</v>
      </c>
      <c r="Z67" s="41">
        <f t="shared" si="24"/>
        <v>2665</v>
      </c>
      <c r="AA67" s="41">
        <f t="shared" si="24"/>
        <v>1176</v>
      </c>
      <c r="AB67" s="41">
        <f t="shared" si="24"/>
        <v>3841</v>
      </c>
      <c r="AC67" s="41">
        <f t="shared" si="24"/>
        <v>5721</v>
      </c>
      <c r="AD67" s="41">
        <f t="shared" si="24"/>
        <v>235</v>
      </c>
      <c r="AE67" s="41">
        <f t="shared" si="24"/>
        <v>0</v>
      </c>
      <c r="AF67" s="41">
        <f t="shared" si="24"/>
        <v>5956</v>
      </c>
      <c r="AG67" s="41">
        <f t="shared" si="24"/>
        <v>15981</v>
      </c>
      <c r="AH67" s="41">
        <f t="shared" si="23"/>
        <v>70</v>
      </c>
      <c r="AI67" s="41">
        <f t="shared" si="23"/>
        <v>1304</v>
      </c>
      <c r="AJ67" s="41">
        <f t="shared" si="23"/>
        <v>3621</v>
      </c>
      <c r="AK67" s="41">
        <f t="shared" si="23"/>
        <v>1161</v>
      </c>
      <c r="AL67" s="41">
        <f t="shared" si="23"/>
        <v>6086</v>
      </c>
      <c r="AM67" s="41">
        <f t="shared" si="23"/>
        <v>0</v>
      </c>
      <c r="AN67" s="41">
        <f t="shared" si="23"/>
        <v>2968</v>
      </c>
      <c r="AO67" s="41">
        <f t="shared" si="23"/>
        <v>42</v>
      </c>
      <c r="AP67" s="41">
        <f t="shared" si="23"/>
        <v>3010</v>
      </c>
      <c r="AQ67" s="41">
        <f t="shared" si="23"/>
        <v>987</v>
      </c>
      <c r="AR67" s="41">
        <f t="shared" si="23"/>
        <v>3997</v>
      </c>
      <c r="AS67" s="41">
        <f t="shared" si="23"/>
        <v>5458</v>
      </c>
      <c r="AT67" s="41">
        <f t="shared" si="23"/>
        <v>101</v>
      </c>
      <c r="AU67" s="41">
        <f t="shared" si="23"/>
        <v>0</v>
      </c>
      <c r="AV67" s="41">
        <f t="shared" si="23"/>
        <v>5559</v>
      </c>
      <c r="AW67" s="41">
        <f t="shared" si="23"/>
        <v>15712</v>
      </c>
      <c r="AX67" s="41">
        <f t="shared" si="23"/>
        <v>207</v>
      </c>
      <c r="AY67" s="41">
        <f t="shared" si="23"/>
        <v>3943</v>
      </c>
      <c r="AZ67" s="41">
        <f t="shared" si="23"/>
        <v>10955</v>
      </c>
      <c r="BA67" s="41">
        <f t="shared" si="23"/>
        <v>3553</v>
      </c>
      <c r="BB67" s="41">
        <f t="shared" si="23"/>
        <v>18451</v>
      </c>
      <c r="BC67" s="41">
        <f t="shared" si="23"/>
        <v>0</v>
      </c>
      <c r="BD67" s="41">
        <f t="shared" si="23"/>
        <v>8807</v>
      </c>
      <c r="BE67" s="41">
        <f t="shared" si="23"/>
        <v>95</v>
      </c>
      <c r="BF67" s="41">
        <f t="shared" si="23"/>
        <v>8902</v>
      </c>
      <c r="BG67" s="41">
        <f t="shared" si="23"/>
        <v>3276</v>
      </c>
      <c r="BH67" s="41">
        <f t="shared" si="23"/>
        <v>12178</v>
      </c>
      <c r="BI67" s="41">
        <f t="shared" si="23"/>
        <v>17675</v>
      </c>
      <c r="BJ67" s="41">
        <f t="shared" si="23"/>
        <v>453</v>
      </c>
      <c r="BK67" s="41">
        <f t="shared" si="23"/>
        <v>0</v>
      </c>
      <c r="BL67" s="41">
        <f t="shared" si="23"/>
        <v>18128</v>
      </c>
      <c r="BM67" s="41">
        <f t="shared" si="23"/>
        <v>48964</v>
      </c>
      <c r="BN67" s="42">
        <v>7.2463768115942013</v>
      </c>
      <c r="BO67" s="42">
        <v>4.9201115901597809</v>
      </c>
      <c r="BP67" s="42">
        <v>3.7790963030579605</v>
      </c>
      <c r="BQ67" s="42">
        <v>1.1539544047283967</v>
      </c>
      <c r="BR67" s="42">
        <v>3.5174245298357776</v>
      </c>
      <c r="BS67" s="42">
        <v>0</v>
      </c>
      <c r="BT67" s="42">
        <v>4.4623594867718825</v>
      </c>
      <c r="BU67" s="42">
        <v>8.4210526315789522</v>
      </c>
      <c r="BV67" s="42">
        <v>3.3812626376095278</v>
      </c>
      <c r="BW67" s="42">
        <v>2.8693528693528703</v>
      </c>
      <c r="BX67" s="42">
        <v>3.243553949745448</v>
      </c>
      <c r="BY67" s="42">
        <v>6.1612446958981604</v>
      </c>
      <c r="BZ67" s="42">
        <v>0.44150110375276164</v>
      </c>
      <c r="CA67" s="42">
        <v>0</v>
      </c>
      <c r="CB67" s="42">
        <v>6.0183142100617815</v>
      </c>
      <c r="CC67" s="42">
        <v>4.5952128094109979</v>
      </c>
    </row>
    <row r="68" spans="1:81">
      <c r="A68" s="40" t="s">
        <v>67</v>
      </c>
      <c r="B68" s="41">
        <f t="shared" ref="B68:BM68" si="25">B28+B31+B37+B51+B52+B56</f>
        <v>122</v>
      </c>
      <c r="C68" s="41">
        <f t="shared" si="25"/>
        <v>4318</v>
      </c>
      <c r="D68" s="41">
        <f t="shared" si="25"/>
        <v>7903</v>
      </c>
      <c r="E68" s="41">
        <f t="shared" si="25"/>
        <v>2435</v>
      </c>
      <c r="F68" s="41">
        <f t="shared" si="25"/>
        <v>14656</v>
      </c>
      <c r="G68" s="41">
        <f t="shared" si="25"/>
        <v>840</v>
      </c>
      <c r="H68" s="41">
        <f t="shared" si="25"/>
        <v>5161</v>
      </c>
      <c r="I68" s="41">
        <f t="shared" si="25"/>
        <v>53</v>
      </c>
      <c r="J68" s="41">
        <f t="shared" si="25"/>
        <v>6054</v>
      </c>
      <c r="K68" s="41">
        <f t="shared" si="25"/>
        <v>1157</v>
      </c>
      <c r="L68" s="41">
        <f t="shared" si="25"/>
        <v>7211</v>
      </c>
      <c r="M68" s="41">
        <f t="shared" si="25"/>
        <v>10483</v>
      </c>
      <c r="N68" s="41">
        <f t="shared" si="25"/>
        <v>196</v>
      </c>
      <c r="O68" s="41">
        <f t="shared" si="25"/>
        <v>0</v>
      </c>
      <c r="P68" s="41">
        <f t="shared" si="25"/>
        <v>10679</v>
      </c>
      <c r="Q68" s="41">
        <f t="shared" si="25"/>
        <v>32668</v>
      </c>
      <c r="R68" s="41">
        <f t="shared" ref="R68:AG68" si="26">R28+R31+R37+R51+R52+R56</f>
        <v>35</v>
      </c>
      <c r="S68" s="41">
        <f t="shared" si="26"/>
        <v>1499</v>
      </c>
      <c r="T68" s="41">
        <f t="shared" si="26"/>
        <v>2698</v>
      </c>
      <c r="U68" s="41">
        <f t="shared" si="26"/>
        <v>834</v>
      </c>
      <c r="V68" s="41">
        <f t="shared" si="26"/>
        <v>5031</v>
      </c>
      <c r="W68" s="41">
        <f t="shared" si="26"/>
        <v>284</v>
      </c>
      <c r="X68" s="41">
        <f t="shared" si="26"/>
        <v>1764</v>
      </c>
      <c r="Y68" s="41">
        <f t="shared" si="26"/>
        <v>21</v>
      </c>
      <c r="Z68" s="41">
        <f t="shared" si="26"/>
        <v>2069</v>
      </c>
      <c r="AA68" s="41">
        <f t="shared" si="26"/>
        <v>389</v>
      </c>
      <c r="AB68" s="41">
        <f t="shared" si="26"/>
        <v>2458</v>
      </c>
      <c r="AC68" s="41">
        <f t="shared" si="26"/>
        <v>3654</v>
      </c>
      <c r="AD68" s="41">
        <f t="shared" si="26"/>
        <v>68</v>
      </c>
      <c r="AE68" s="41">
        <f t="shared" si="26"/>
        <v>0</v>
      </c>
      <c r="AF68" s="41">
        <f t="shared" si="26"/>
        <v>3722</v>
      </c>
      <c r="AG68" s="41">
        <f t="shared" si="26"/>
        <v>11246</v>
      </c>
      <c r="AH68" s="41">
        <f t="shared" si="25"/>
        <v>28</v>
      </c>
      <c r="AI68" s="41">
        <f t="shared" si="25"/>
        <v>1434</v>
      </c>
      <c r="AJ68" s="41">
        <f t="shared" si="25"/>
        <v>2619</v>
      </c>
      <c r="AK68" s="41">
        <f t="shared" si="25"/>
        <v>794</v>
      </c>
      <c r="AL68" s="41">
        <f t="shared" si="25"/>
        <v>4847</v>
      </c>
      <c r="AM68" s="41">
        <f t="shared" si="25"/>
        <v>283</v>
      </c>
      <c r="AN68" s="41">
        <f t="shared" si="25"/>
        <v>1690</v>
      </c>
      <c r="AO68" s="41">
        <f t="shared" si="25"/>
        <v>13</v>
      </c>
      <c r="AP68" s="41">
        <f t="shared" si="25"/>
        <v>1986</v>
      </c>
      <c r="AQ68" s="41">
        <f t="shared" si="25"/>
        <v>412</v>
      </c>
      <c r="AR68" s="41">
        <f t="shared" si="25"/>
        <v>2398</v>
      </c>
      <c r="AS68" s="41">
        <f t="shared" si="25"/>
        <v>3370</v>
      </c>
      <c r="AT68" s="41">
        <f t="shared" si="25"/>
        <v>42</v>
      </c>
      <c r="AU68" s="41">
        <f t="shared" si="25"/>
        <v>0</v>
      </c>
      <c r="AV68" s="41">
        <f t="shared" si="25"/>
        <v>3412</v>
      </c>
      <c r="AW68" s="41">
        <f t="shared" si="25"/>
        <v>10685</v>
      </c>
      <c r="AX68" s="41">
        <f t="shared" si="25"/>
        <v>100</v>
      </c>
      <c r="AY68" s="41">
        <f t="shared" si="25"/>
        <v>4409</v>
      </c>
      <c r="AZ68" s="41">
        <f t="shared" si="25"/>
        <v>8227</v>
      </c>
      <c r="BA68" s="41">
        <f t="shared" si="25"/>
        <v>2410</v>
      </c>
      <c r="BB68" s="41">
        <f t="shared" si="25"/>
        <v>15046</v>
      </c>
      <c r="BC68" s="41">
        <f t="shared" si="25"/>
        <v>889</v>
      </c>
      <c r="BD68" s="41">
        <f t="shared" si="25"/>
        <v>5204</v>
      </c>
      <c r="BE68" s="41">
        <f t="shared" si="25"/>
        <v>49</v>
      </c>
      <c r="BF68" s="41">
        <f t="shared" si="25"/>
        <v>6142</v>
      </c>
      <c r="BG68" s="41">
        <f t="shared" si="25"/>
        <v>1198</v>
      </c>
      <c r="BH68" s="41">
        <f t="shared" si="25"/>
        <v>7340</v>
      </c>
      <c r="BI68" s="41">
        <f t="shared" si="25"/>
        <v>10634</v>
      </c>
      <c r="BJ68" s="41">
        <f t="shared" si="25"/>
        <v>177</v>
      </c>
      <c r="BK68" s="41">
        <f t="shared" si="25"/>
        <v>0</v>
      </c>
      <c r="BL68" s="41">
        <f t="shared" si="25"/>
        <v>10811</v>
      </c>
      <c r="BM68" s="41">
        <f t="shared" si="25"/>
        <v>33297</v>
      </c>
      <c r="BN68" s="42">
        <v>-14.999999999999991</v>
      </c>
      <c r="BO68" s="42">
        <v>3.5382172828305691</v>
      </c>
      <c r="BP68" s="42">
        <v>4.8985049228151167</v>
      </c>
      <c r="BQ68" s="42">
        <v>0.62240663900414717</v>
      </c>
      <c r="BR68" s="42">
        <v>3.8149674332048411</v>
      </c>
      <c r="BS68" s="42">
        <v>5.6242969628796384</v>
      </c>
      <c r="BT68" s="42">
        <v>2.2482705611068354</v>
      </c>
      <c r="BU68" s="42">
        <v>8.1632653061224474</v>
      </c>
      <c r="BV68" s="42">
        <v>2.7841094106154318</v>
      </c>
      <c r="BW68" s="42">
        <v>1.5025041736227096</v>
      </c>
      <c r="BX68" s="42">
        <v>2.5749318801089882</v>
      </c>
      <c r="BY68" s="42">
        <v>4.0906526236599632</v>
      </c>
      <c r="BZ68" s="42">
        <v>3.9548022598870025</v>
      </c>
      <c r="CA68" s="42">
        <v>0</v>
      </c>
      <c r="CB68" s="42">
        <v>4.0884284525020798</v>
      </c>
      <c r="CC68" s="42">
        <v>3.5738955461453004</v>
      </c>
    </row>
    <row r="69" spans="1:81">
      <c r="A69" s="40" t="s">
        <v>68</v>
      </c>
      <c r="B69" s="41">
        <f t="shared" ref="B69:BM69" si="27">B12+B20+B29+B38+B46+B48+B49</f>
        <v>36</v>
      </c>
      <c r="C69" s="41">
        <f t="shared" si="27"/>
        <v>1369</v>
      </c>
      <c r="D69" s="41">
        <f t="shared" si="27"/>
        <v>4121</v>
      </c>
      <c r="E69" s="41">
        <f t="shared" si="27"/>
        <v>435</v>
      </c>
      <c r="F69" s="41">
        <f t="shared" si="27"/>
        <v>5925</v>
      </c>
      <c r="G69" s="41">
        <f t="shared" si="27"/>
        <v>274</v>
      </c>
      <c r="H69" s="41">
        <f t="shared" si="27"/>
        <v>2253</v>
      </c>
      <c r="I69" s="41">
        <f t="shared" si="27"/>
        <v>80</v>
      </c>
      <c r="J69" s="41">
        <f t="shared" si="27"/>
        <v>2607</v>
      </c>
      <c r="K69" s="41">
        <f t="shared" si="27"/>
        <v>920</v>
      </c>
      <c r="L69" s="41">
        <f t="shared" si="27"/>
        <v>3527</v>
      </c>
      <c r="M69" s="41">
        <f t="shared" si="27"/>
        <v>6555</v>
      </c>
      <c r="N69" s="41">
        <f t="shared" si="27"/>
        <v>0</v>
      </c>
      <c r="O69" s="41">
        <f t="shared" si="27"/>
        <v>0</v>
      </c>
      <c r="P69" s="41">
        <f t="shared" si="27"/>
        <v>6555</v>
      </c>
      <c r="Q69" s="41">
        <f t="shared" si="27"/>
        <v>16043</v>
      </c>
      <c r="R69" s="41">
        <f t="shared" ref="R69:AG69" si="28">R12+R20+R29+R38+R46+R48+R49</f>
        <v>10</v>
      </c>
      <c r="S69" s="41">
        <f t="shared" si="28"/>
        <v>483</v>
      </c>
      <c r="T69" s="41">
        <f t="shared" si="28"/>
        <v>1362</v>
      </c>
      <c r="U69" s="41">
        <f t="shared" si="28"/>
        <v>160</v>
      </c>
      <c r="V69" s="41">
        <f t="shared" si="28"/>
        <v>2005</v>
      </c>
      <c r="W69" s="41">
        <f t="shared" si="28"/>
        <v>97</v>
      </c>
      <c r="X69" s="41">
        <f t="shared" si="28"/>
        <v>768</v>
      </c>
      <c r="Y69" s="41">
        <f t="shared" si="28"/>
        <v>20</v>
      </c>
      <c r="Z69" s="41">
        <f t="shared" si="28"/>
        <v>885</v>
      </c>
      <c r="AA69" s="41">
        <f t="shared" si="28"/>
        <v>291</v>
      </c>
      <c r="AB69" s="41">
        <f t="shared" si="28"/>
        <v>1176</v>
      </c>
      <c r="AC69" s="41">
        <f t="shared" si="28"/>
        <v>2292</v>
      </c>
      <c r="AD69" s="41">
        <f t="shared" si="28"/>
        <v>0</v>
      </c>
      <c r="AE69" s="41">
        <f t="shared" si="28"/>
        <v>0</v>
      </c>
      <c r="AF69" s="41">
        <f t="shared" si="28"/>
        <v>2292</v>
      </c>
      <c r="AG69" s="41">
        <f t="shared" si="28"/>
        <v>5483</v>
      </c>
      <c r="AH69" s="41">
        <f t="shared" si="27"/>
        <v>17</v>
      </c>
      <c r="AI69" s="41">
        <f t="shared" si="27"/>
        <v>471</v>
      </c>
      <c r="AJ69" s="41">
        <f t="shared" si="27"/>
        <v>1305</v>
      </c>
      <c r="AK69" s="41">
        <f t="shared" si="27"/>
        <v>104</v>
      </c>
      <c r="AL69" s="41">
        <f t="shared" si="27"/>
        <v>1880</v>
      </c>
      <c r="AM69" s="41">
        <f t="shared" si="27"/>
        <v>73</v>
      </c>
      <c r="AN69" s="41">
        <f t="shared" si="27"/>
        <v>739</v>
      </c>
      <c r="AO69" s="41">
        <f t="shared" si="27"/>
        <v>27</v>
      </c>
      <c r="AP69" s="41">
        <f t="shared" si="27"/>
        <v>839</v>
      </c>
      <c r="AQ69" s="41">
        <f t="shared" si="27"/>
        <v>272</v>
      </c>
      <c r="AR69" s="41">
        <f t="shared" si="27"/>
        <v>1111</v>
      </c>
      <c r="AS69" s="41">
        <f t="shared" si="27"/>
        <v>1956</v>
      </c>
      <c r="AT69" s="41">
        <f t="shared" si="27"/>
        <v>0</v>
      </c>
      <c r="AU69" s="41">
        <f t="shared" si="27"/>
        <v>0</v>
      </c>
      <c r="AV69" s="41">
        <f t="shared" si="27"/>
        <v>1956</v>
      </c>
      <c r="AW69" s="41">
        <f t="shared" si="27"/>
        <v>4964</v>
      </c>
      <c r="AX69" s="41">
        <f t="shared" si="27"/>
        <v>50</v>
      </c>
      <c r="AY69" s="41">
        <f t="shared" si="27"/>
        <v>1419</v>
      </c>
      <c r="AZ69" s="41">
        <f t="shared" si="27"/>
        <v>4282</v>
      </c>
      <c r="BA69" s="41">
        <f t="shared" si="27"/>
        <v>519</v>
      </c>
      <c r="BB69" s="41">
        <f t="shared" si="27"/>
        <v>6220</v>
      </c>
      <c r="BC69" s="41">
        <f t="shared" si="27"/>
        <v>276</v>
      </c>
      <c r="BD69" s="41">
        <f t="shared" si="27"/>
        <v>2154</v>
      </c>
      <c r="BE69" s="41">
        <f t="shared" si="27"/>
        <v>94</v>
      </c>
      <c r="BF69" s="41">
        <f t="shared" si="27"/>
        <v>2524</v>
      </c>
      <c r="BG69" s="41">
        <f t="shared" si="27"/>
        <v>916</v>
      </c>
      <c r="BH69" s="41">
        <f t="shared" si="27"/>
        <v>3440</v>
      </c>
      <c r="BI69" s="41">
        <f t="shared" si="27"/>
        <v>6582</v>
      </c>
      <c r="BJ69" s="41">
        <f t="shared" si="27"/>
        <v>0</v>
      </c>
      <c r="BK69" s="41">
        <f t="shared" si="27"/>
        <v>0</v>
      </c>
      <c r="BL69" s="41">
        <f t="shared" si="27"/>
        <v>6582</v>
      </c>
      <c r="BM69" s="41">
        <f t="shared" si="27"/>
        <v>16292</v>
      </c>
      <c r="BN69" s="42">
        <v>14.000000000000002</v>
      </c>
      <c r="BO69" s="42">
        <v>4.3692741367159948</v>
      </c>
      <c r="BP69" s="42">
        <v>5.0910789350770642</v>
      </c>
      <c r="BQ69" s="42">
        <v>26.97495183044316</v>
      </c>
      <c r="BR69" s="42">
        <v>6.7524115755627001</v>
      </c>
      <c r="BS69" s="42">
        <v>9.4202898550724612</v>
      </c>
      <c r="BT69" s="42">
        <v>-3.2497678737233082</v>
      </c>
      <c r="BU69" s="42">
        <v>7.4468085106383031</v>
      </c>
      <c r="BV69" s="42">
        <v>-1.4659270998415241</v>
      </c>
      <c r="BW69" s="42">
        <v>1.6375545851528339</v>
      </c>
      <c r="BX69" s="42">
        <v>-0.63953488372092693</v>
      </c>
      <c r="BY69" s="42">
        <v>5.5150410209662715</v>
      </c>
      <c r="BZ69" s="42">
        <v>0</v>
      </c>
      <c r="CA69" s="42">
        <v>0</v>
      </c>
      <c r="CB69" s="42">
        <v>5.5150410209662715</v>
      </c>
      <c r="CC69" s="42">
        <v>4.7139700466486634</v>
      </c>
    </row>
    <row r="71" spans="1:81">
      <c r="A71" s="31" t="s">
        <v>184</v>
      </c>
    </row>
    <row r="73" spans="1:81">
      <c r="A73" s="32"/>
    </row>
  </sheetData>
  <mergeCells count="62">
    <mergeCell ref="BC59:BF59"/>
    <mergeCell ref="BH8:BH9"/>
    <mergeCell ref="BI8:BL8"/>
    <mergeCell ref="BM8:BM9"/>
    <mergeCell ref="A7:A9"/>
    <mergeCell ref="C8:F8"/>
    <mergeCell ref="G8:J8"/>
    <mergeCell ref="AS8:AV8"/>
    <mergeCell ref="AW8:AW9"/>
    <mergeCell ref="A58:A60"/>
    <mergeCell ref="C59:F59"/>
    <mergeCell ref="G59:J59"/>
    <mergeCell ref="L8:L9"/>
    <mergeCell ref="Q8:Q9"/>
    <mergeCell ref="BH59:BH60"/>
    <mergeCell ref="BI59:BL59"/>
    <mergeCell ref="CC8:CC9"/>
    <mergeCell ref="BX59:BX60"/>
    <mergeCell ref="B7:Q7"/>
    <mergeCell ref="AH7:AW7"/>
    <mergeCell ref="R7:AG7"/>
    <mergeCell ref="AX7:BM7"/>
    <mergeCell ref="BN7:CC7"/>
    <mergeCell ref="M8:P8"/>
    <mergeCell ref="AI8:AL8"/>
    <mergeCell ref="AM8:AP8"/>
    <mergeCell ref="AR8:AR9"/>
    <mergeCell ref="BO59:BR59"/>
    <mergeCell ref="AC59:AF59"/>
    <mergeCell ref="AG59:AG60"/>
    <mergeCell ref="AY59:BB59"/>
    <mergeCell ref="AB59:AB60"/>
    <mergeCell ref="CC59:CC60"/>
    <mergeCell ref="B58:Q58"/>
    <mergeCell ref="AH58:AW58"/>
    <mergeCell ref="R58:AG58"/>
    <mergeCell ref="AX58:BM58"/>
    <mergeCell ref="BN58:CC58"/>
    <mergeCell ref="M59:P59"/>
    <mergeCell ref="AI59:AL59"/>
    <mergeCell ref="AM59:AP59"/>
    <mergeCell ref="AR59:AR60"/>
    <mergeCell ref="AS59:AV59"/>
    <mergeCell ref="S59:V59"/>
    <mergeCell ref="W59:Z59"/>
    <mergeCell ref="Q59:Q60"/>
    <mergeCell ref="L59:L60"/>
    <mergeCell ref="AW59:AW60"/>
    <mergeCell ref="S8:V8"/>
    <mergeCell ref="W8:Z8"/>
    <mergeCell ref="AB8:AB9"/>
    <mergeCell ref="BO8:BR8"/>
    <mergeCell ref="AC8:AF8"/>
    <mergeCell ref="AG8:AG9"/>
    <mergeCell ref="AY8:BB8"/>
    <mergeCell ref="BC8:BF8"/>
    <mergeCell ref="BM59:BM60"/>
    <mergeCell ref="BS59:BV59"/>
    <mergeCell ref="BY59:CB59"/>
    <mergeCell ref="BS8:BV8"/>
    <mergeCell ref="BY8:CB8"/>
    <mergeCell ref="BX8:BX9"/>
  </mergeCells>
  <conditionalFormatting sqref="FD10:FV10 FX10:FY10 GA10:HK10 GA11:GA56">
    <cfRule type="cellIs" dxfId="13" priority="7" operator="notEqual">
      <formula>0</formula>
    </cfRule>
  </conditionalFormatting>
  <conditionalFormatting sqref="FD11:FZ56 FW10 FZ10 GB11:HK56">
    <cfRule type="cellIs" dxfId="12" priority="6" operator="notEqual">
      <formula>0</formula>
    </cfRule>
  </conditionalFormatting>
  <conditionalFormatting sqref="FD61:HK61">
    <cfRule type="cellIs" dxfId="11" priority="5" operator="notEqual">
      <formula>0</formula>
    </cfRule>
  </conditionalFormatting>
  <conditionalFormatting sqref="FD62:HK69">
    <cfRule type="cellIs" dxfId="10" priority="4" operator="notEqual">
      <formula>0</formula>
    </cfRule>
  </conditionalFormatting>
  <conditionalFormatting sqref="HM10:IA10">
    <cfRule type="cellIs" dxfId="9" priority="3" operator="notEqual">
      <formula>0</formula>
    </cfRule>
  </conditionalFormatting>
  <conditionalFormatting sqref="HM11:IA56">
    <cfRule type="cellIs" dxfId="8" priority="2" operator="notEqual">
      <formula>0</formula>
    </cfRule>
  </conditionalFormatting>
  <conditionalFormatting sqref="HM61:IA69">
    <cfRule type="cellIs" dxfId="7" priority="1" operator="notEqual">
      <formula>0</formula>
    </cfRule>
  </conditionalFormatting>
  <hyperlinks>
    <hyperlink ref="CC6" location="Contenido!A1" display="Contenido!A1"/>
  </hyperlink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3"/>
  <sheetViews>
    <sheetView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10" sqref="B10"/>
    </sheetView>
  </sheetViews>
  <sheetFormatPr baseColWidth="10" defaultRowHeight="15"/>
  <cols>
    <col min="1" max="1" width="56.7109375" style="21" customWidth="1"/>
    <col min="2" max="2" width="14" style="21" bestFit="1" customWidth="1"/>
    <col min="3" max="10" width="11.42578125" style="21"/>
    <col min="11" max="11" width="13.5703125" style="21" customWidth="1"/>
    <col min="12" max="17" width="11.42578125" style="21"/>
    <col min="18" max="18" width="14" style="21" bestFit="1" customWidth="1"/>
    <col min="19" max="26" width="11.42578125" style="21"/>
    <col min="27" max="27" width="13.5703125" style="21" customWidth="1"/>
    <col min="28" max="33" width="11.42578125" style="21"/>
    <col min="34" max="34" width="14" style="21" bestFit="1" customWidth="1"/>
    <col min="35" max="42" width="11.42578125" style="21"/>
    <col min="43" max="43" width="13.5703125" style="21" customWidth="1"/>
    <col min="44" max="49" width="11.42578125" style="21"/>
    <col min="50" max="50" width="14" style="21" bestFit="1" customWidth="1"/>
    <col min="51" max="58" width="11.42578125" style="21"/>
    <col min="59" max="59" width="13.5703125" style="21" customWidth="1"/>
    <col min="60" max="65" width="11.42578125" style="21"/>
    <col min="66" max="66" width="12.140625" style="21" bestFit="1" customWidth="1"/>
    <col min="67" max="74" width="11.42578125" style="21"/>
    <col min="75" max="75" width="13.28515625" style="21" customWidth="1"/>
    <col min="76" max="16384" width="11.42578125" style="21"/>
  </cols>
  <sheetData>
    <row r="1" spans="1:92" s="66" customFormat="1" ht="18.75">
      <c r="A1" s="64" t="s">
        <v>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</row>
    <row r="2" spans="1:92" s="66" customFormat="1" ht="20.25">
      <c r="A2" s="67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</row>
    <row r="3" spans="1:92" s="66" customFormat="1" ht="18.75">
      <c r="A3" s="64" t="s">
        <v>182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</row>
    <row r="4" spans="1:92" s="66" customFormat="1" ht="18.75">
      <c r="A4" s="64" t="s">
        <v>192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</row>
    <row r="5" spans="1:92" s="66" customFormat="1" ht="18.7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</row>
    <row r="6" spans="1:92" s="66" customFormat="1" ht="19.5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9" t="s">
        <v>152</v>
      </c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</row>
    <row r="7" spans="1:92" s="45" customFormat="1" ht="15.75" thickBot="1">
      <c r="A7" s="71" t="s">
        <v>0</v>
      </c>
      <c r="B7" s="70" t="s">
        <v>69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 t="s">
        <v>73</v>
      </c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 t="s">
        <v>72</v>
      </c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 t="s">
        <v>75</v>
      </c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 t="s">
        <v>76</v>
      </c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</row>
    <row r="8" spans="1:92" s="45" customFormat="1" ht="26.25" thickBot="1">
      <c r="A8" s="71"/>
      <c r="B8" s="68" t="s">
        <v>1</v>
      </c>
      <c r="C8" s="70" t="s">
        <v>2</v>
      </c>
      <c r="D8" s="70"/>
      <c r="E8" s="70"/>
      <c r="F8" s="70"/>
      <c r="G8" s="70" t="s">
        <v>3</v>
      </c>
      <c r="H8" s="70"/>
      <c r="I8" s="70"/>
      <c r="J8" s="70"/>
      <c r="K8" s="68" t="s">
        <v>4</v>
      </c>
      <c r="L8" s="70" t="s">
        <v>5</v>
      </c>
      <c r="M8" s="70" t="s">
        <v>6</v>
      </c>
      <c r="N8" s="70"/>
      <c r="O8" s="70"/>
      <c r="P8" s="70"/>
      <c r="Q8" s="70" t="s">
        <v>7</v>
      </c>
      <c r="R8" s="68" t="s">
        <v>1</v>
      </c>
      <c r="S8" s="70" t="s">
        <v>2</v>
      </c>
      <c r="T8" s="70"/>
      <c r="U8" s="70"/>
      <c r="V8" s="70"/>
      <c r="W8" s="70" t="s">
        <v>3</v>
      </c>
      <c r="X8" s="70"/>
      <c r="Y8" s="70"/>
      <c r="Z8" s="70"/>
      <c r="AA8" s="68" t="s">
        <v>4</v>
      </c>
      <c r="AB8" s="70" t="s">
        <v>5</v>
      </c>
      <c r="AC8" s="70" t="s">
        <v>6</v>
      </c>
      <c r="AD8" s="70"/>
      <c r="AE8" s="70"/>
      <c r="AF8" s="70"/>
      <c r="AG8" s="70" t="s">
        <v>7</v>
      </c>
      <c r="AH8" s="68" t="s">
        <v>1</v>
      </c>
      <c r="AI8" s="70" t="s">
        <v>2</v>
      </c>
      <c r="AJ8" s="70"/>
      <c r="AK8" s="70"/>
      <c r="AL8" s="70"/>
      <c r="AM8" s="70" t="s">
        <v>3</v>
      </c>
      <c r="AN8" s="70"/>
      <c r="AO8" s="70"/>
      <c r="AP8" s="70"/>
      <c r="AQ8" s="68" t="s">
        <v>4</v>
      </c>
      <c r="AR8" s="70" t="s">
        <v>5</v>
      </c>
      <c r="AS8" s="70" t="s">
        <v>6</v>
      </c>
      <c r="AT8" s="70"/>
      <c r="AU8" s="70"/>
      <c r="AV8" s="70"/>
      <c r="AW8" s="70" t="s">
        <v>7</v>
      </c>
      <c r="AX8" s="68" t="s">
        <v>1</v>
      </c>
      <c r="AY8" s="70" t="s">
        <v>2</v>
      </c>
      <c r="AZ8" s="70"/>
      <c r="BA8" s="70"/>
      <c r="BB8" s="70"/>
      <c r="BC8" s="70" t="s">
        <v>3</v>
      </c>
      <c r="BD8" s="70"/>
      <c r="BE8" s="70"/>
      <c r="BF8" s="70"/>
      <c r="BG8" s="68" t="s">
        <v>4</v>
      </c>
      <c r="BH8" s="70" t="s">
        <v>5</v>
      </c>
      <c r="BI8" s="70" t="s">
        <v>6</v>
      </c>
      <c r="BJ8" s="70"/>
      <c r="BK8" s="70"/>
      <c r="BL8" s="70"/>
      <c r="BM8" s="70" t="s">
        <v>7</v>
      </c>
      <c r="BN8" s="68" t="s">
        <v>1</v>
      </c>
      <c r="BO8" s="70" t="s">
        <v>2</v>
      </c>
      <c r="BP8" s="70"/>
      <c r="BQ8" s="70"/>
      <c r="BR8" s="70"/>
      <c r="BS8" s="70" t="s">
        <v>3</v>
      </c>
      <c r="BT8" s="70"/>
      <c r="BU8" s="70"/>
      <c r="BV8" s="70"/>
      <c r="BW8" s="68" t="s">
        <v>4</v>
      </c>
      <c r="BX8" s="70" t="s">
        <v>5</v>
      </c>
      <c r="BY8" s="70" t="s">
        <v>6</v>
      </c>
      <c r="BZ8" s="70"/>
      <c r="CA8" s="70"/>
      <c r="CB8" s="70"/>
      <c r="CC8" s="70" t="s">
        <v>7</v>
      </c>
    </row>
    <row r="9" spans="1:92" s="45" customFormat="1" ht="26.25" thickBot="1">
      <c r="A9" s="71"/>
      <c r="B9" s="68" t="s">
        <v>8</v>
      </c>
      <c r="C9" s="68" t="s">
        <v>9</v>
      </c>
      <c r="D9" s="68" t="s">
        <v>10</v>
      </c>
      <c r="E9" s="68" t="s">
        <v>11</v>
      </c>
      <c r="F9" s="68" t="s">
        <v>12</v>
      </c>
      <c r="G9" s="68" t="s">
        <v>9</v>
      </c>
      <c r="H9" s="68" t="s">
        <v>10</v>
      </c>
      <c r="I9" s="68" t="s">
        <v>11</v>
      </c>
      <c r="J9" s="68" t="s">
        <v>12</v>
      </c>
      <c r="K9" s="68" t="s">
        <v>10</v>
      </c>
      <c r="L9" s="70"/>
      <c r="M9" s="68" t="s">
        <v>9</v>
      </c>
      <c r="N9" s="68" t="s">
        <v>10</v>
      </c>
      <c r="O9" s="68" t="s">
        <v>11</v>
      </c>
      <c r="P9" s="68" t="s">
        <v>12</v>
      </c>
      <c r="Q9" s="70"/>
      <c r="R9" s="68" t="s">
        <v>8</v>
      </c>
      <c r="S9" s="68" t="s">
        <v>9</v>
      </c>
      <c r="T9" s="68" t="s">
        <v>10</v>
      </c>
      <c r="U9" s="68" t="s">
        <v>11</v>
      </c>
      <c r="V9" s="68" t="s">
        <v>12</v>
      </c>
      <c r="W9" s="68" t="s">
        <v>9</v>
      </c>
      <c r="X9" s="68" t="s">
        <v>10</v>
      </c>
      <c r="Y9" s="68" t="s">
        <v>11</v>
      </c>
      <c r="Z9" s="68" t="s">
        <v>12</v>
      </c>
      <c r="AA9" s="68" t="s">
        <v>10</v>
      </c>
      <c r="AB9" s="70"/>
      <c r="AC9" s="68" t="s">
        <v>9</v>
      </c>
      <c r="AD9" s="68" t="s">
        <v>10</v>
      </c>
      <c r="AE9" s="68" t="s">
        <v>11</v>
      </c>
      <c r="AF9" s="68" t="s">
        <v>12</v>
      </c>
      <c r="AG9" s="70"/>
      <c r="AH9" s="68" t="s">
        <v>8</v>
      </c>
      <c r="AI9" s="68" t="s">
        <v>9</v>
      </c>
      <c r="AJ9" s="68" t="s">
        <v>10</v>
      </c>
      <c r="AK9" s="68" t="s">
        <v>11</v>
      </c>
      <c r="AL9" s="68" t="s">
        <v>12</v>
      </c>
      <c r="AM9" s="68" t="s">
        <v>9</v>
      </c>
      <c r="AN9" s="68" t="s">
        <v>10</v>
      </c>
      <c r="AO9" s="68" t="s">
        <v>11</v>
      </c>
      <c r="AP9" s="68" t="s">
        <v>12</v>
      </c>
      <c r="AQ9" s="68" t="s">
        <v>10</v>
      </c>
      <c r="AR9" s="70"/>
      <c r="AS9" s="68" t="s">
        <v>9</v>
      </c>
      <c r="AT9" s="68" t="s">
        <v>10</v>
      </c>
      <c r="AU9" s="68" t="s">
        <v>11</v>
      </c>
      <c r="AV9" s="68" t="s">
        <v>12</v>
      </c>
      <c r="AW9" s="70"/>
      <c r="AX9" s="68" t="s">
        <v>8</v>
      </c>
      <c r="AY9" s="68" t="s">
        <v>9</v>
      </c>
      <c r="AZ9" s="68" t="s">
        <v>10</v>
      </c>
      <c r="BA9" s="68" t="s">
        <v>11</v>
      </c>
      <c r="BB9" s="68" t="s">
        <v>12</v>
      </c>
      <c r="BC9" s="68" t="s">
        <v>9</v>
      </c>
      <c r="BD9" s="68" t="s">
        <v>10</v>
      </c>
      <c r="BE9" s="68" t="s">
        <v>11</v>
      </c>
      <c r="BF9" s="68" t="s">
        <v>12</v>
      </c>
      <c r="BG9" s="68" t="s">
        <v>10</v>
      </c>
      <c r="BH9" s="70"/>
      <c r="BI9" s="68" t="s">
        <v>9</v>
      </c>
      <c r="BJ9" s="68" t="s">
        <v>10</v>
      </c>
      <c r="BK9" s="68" t="s">
        <v>11</v>
      </c>
      <c r="BL9" s="68" t="s">
        <v>12</v>
      </c>
      <c r="BM9" s="70"/>
      <c r="BN9" s="68" t="s">
        <v>8</v>
      </c>
      <c r="BO9" s="68" t="s">
        <v>9</v>
      </c>
      <c r="BP9" s="68" t="s">
        <v>10</v>
      </c>
      <c r="BQ9" s="68" t="s">
        <v>11</v>
      </c>
      <c r="BR9" s="68" t="s">
        <v>12</v>
      </c>
      <c r="BS9" s="68" t="s">
        <v>9</v>
      </c>
      <c r="BT9" s="68" t="s">
        <v>10</v>
      </c>
      <c r="BU9" s="68" t="s">
        <v>11</v>
      </c>
      <c r="BV9" s="68" t="s">
        <v>12</v>
      </c>
      <c r="BW9" s="68" t="s">
        <v>10</v>
      </c>
      <c r="BX9" s="70"/>
      <c r="BY9" s="68" t="s">
        <v>9</v>
      </c>
      <c r="BZ9" s="68" t="s">
        <v>10</v>
      </c>
      <c r="CA9" s="68" t="s">
        <v>11</v>
      </c>
      <c r="CB9" s="68" t="s">
        <v>12</v>
      </c>
      <c r="CC9" s="70"/>
    </row>
    <row r="10" spans="1:92">
      <c r="A10" s="37" t="s">
        <v>13</v>
      </c>
      <c r="B10" s="38">
        <v>1322</v>
      </c>
      <c r="C10" s="38">
        <v>24280</v>
      </c>
      <c r="D10" s="38">
        <v>85190</v>
      </c>
      <c r="E10" s="38">
        <v>31850</v>
      </c>
      <c r="F10" s="38">
        <v>141320</v>
      </c>
      <c r="G10" s="38">
        <v>1547</v>
      </c>
      <c r="H10" s="38">
        <v>36897</v>
      </c>
      <c r="I10" s="38">
        <v>2430</v>
      </c>
      <c r="J10" s="38">
        <v>40874</v>
      </c>
      <c r="K10" s="38">
        <v>12642</v>
      </c>
      <c r="L10" s="38">
        <v>53516</v>
      </c>
      <c r="M10" s="38">
        <v>116717</v>
      </c>
      <c r="N10" s="38">
        <v>3097</v>
      </c>
      <c r="O10" s="38">
        <v>492</v>
      </c>
      <c r="P10" s="38">
        <v>120306</v>
      </c>
      <c r="Q10" s="38">
        <v>316464</v>
      </c>
      <c r="R10" s="38">
        <v>414</v>
      </c>
      <c r="S10" s="38">
        <v>8372</v>
      </c>
      <c r="T10" s="38">
        <v>29431</v>
      </c>
      <c r="U10" s="38">
        <v>10784</v>
      </c>
      <c r="V10" s="38">
        <v>48587</v>
      </c>
      <c r="W10" s="38">
        <v>586</v>
      </c>
      <c r="X10" s="38">
        <v>12724</v>
      </c>
      <c r="Y10" s="38">
        <v>820</v>
      </c>
      <c r="Z10" s="38">
        <v>14130</v>
      </c>
      <c r="AA10" s="38">
        <v>4325</v>
      </c>
      <c r="AB10" s="38">
        <v>18455</v>
      </c>
      <c r="AC10" s="38">
        <v>40900</v>
      </c>
      <c r="AD10" s="38">
        <v>1090</v>
      </c>
      <c r="AE10" s="38">
        <v>152</v>
      </c>
      <c r="AF10" s="38">
        <v>42142</v>
      </c>
      <c r="AG10" s="38">
        <v>109598</v>
      </c>
      <c r="AH10" s="38">
        <v>355</v>
      </c>
      <c r="AI10" s="38">
        <v>7742</v>
      </c>
      <c r="AJ10" s="38">
        <v>26849</v>
      </c>
      <c r="AK10" s="38">
        <v>10548</v>
      </c>
      <c r="AL10" s="38">
        <v>45139</v>
      </c>
      <c r="AM10" s="38">
        <v>359</v>
      </c>
      <c r="AN10" s="38">
        <v>11830</v>
      </c>
      <c r="AO10" s="38">
        <v>815</v>
      </c>
      <c r="AP10" s="38">
        <v>13004</v>
      </c>
      <c r="AQ10" s="38">
        <v>3991</v>
      </c>
      <c r="AR10" s="38">
        <v>16995</v>
      </c>
      <c r="AS10" s="38">
        <v>36770</v>
      </c>
      <c r="AT10" s="38">
        <v>859</v>
      </c>
      <c r="AU10" s="38">
        <v>178</v>
      </c>
      <c r="AV10" s="38">
        <v>37807</v>
      </c>
      <c r="AW10" s="38">
        <v>100296</v>
      </c>
      <c r="AX10" s="38">
        <v>1368</v>
      </c>
      <c r="AY10" s="38">
        <v>24778</v>
      </c>
      <c r="AZ10" s="38">
        <v>86747</v>
      </c>
      <c r="BA10" s="38">
        <v>32211</v>
      </c>
      <c r="BB10" s="38">
        <v>143736</v>
      </c>
      <c r="BC10" s="38">
        <v>1402</v>
      </c>
      <c r="BD10" s="38">
        <v>38573</v>
      </c>
      <c r="BE10" s="38">
        <v>2539</v>
      </c>
      <c r="BF10" s="38">
        <v>42514</v>
      </c>
      <c r="BG10" s="38">
        <v>13001</v>
      </c>
      <c r="BH10" s="38">
        <v>55515</v>
      </c>
      <c r="BI10" s="38">
        <v>118872</v>
      </c>
      <c r="BJ10" s="38">
        <v>3091</v>
      </c>
      <c r="BK10" s="38">
        <v>502</v>
      </c>
      <c r="BL10" s="38">
        <v>122465</v>
      </c>
      <c r="BM10" s="38">
        <v>323084</v>
      </c>
      <c r="BN10" s="39">
        <v>7.6754385964912277</v>
      </c>
      <c r="BO10" s="39">
        <v>4.5524255387844059</v>
      </c>
      <c r="BP10" s="39">
        <v>4.7713465595351998</v>
      </c>
      <c r="BQ10" s="39">
        <v>1.8534041166061284</v>
      </c>
      <c r="BR10" s="39">
        <v>4.07970167529359</v>
      </c>
      <c r="BS10" s="39">
        <v>5.8487874465049927</v>
      </c>
      <c r="BT10" s="39">
        <v>6.6626915199751124</v>
      </c>
      <c r="BU10" s="39">
        <v>4.4899566758566367</v>
      </c>
      <c r="BV10" s="39">
        <v>6.506092110834083</v>
      </c>
      <c r="BW10" s="39">
        <v>5.3303592031382205</v>
      </c>
      <c r="BX10" s="39">
        <v>6.2307484463658529</v>
      </c>
      <c r="BY10" s="39">
        <v>5.2871996769634606</v>
      </c>
      <c r="BZ10" s="39">
        <v>7.2791976706567452</v>
      </c>
      <c r="CA10" s="39">
        <v>-3.1872509960159361</v>
      </c>
      <c r="CB10" s="39">
        <v>5.3027395582411323</v>
      </c>
      <c r="CC10" s="39">
        <v>4.9281301457206173</v>
      </c>
    </row>
    <row r="11" spans="1:92">
      <c r="A11" s="40" t="s">
        <v>14</v>
      </c>
      <c r="B11" s="41">
        <v>15</v>
      </c>
      <c r="C11" s="41">
        <v>763</v>
      </c>
      <c r="D11" s="41">
        <v>851</v>
      </c>
      <c r="E11" s="41"/>
      <c r="F11" s="41">
        <v>1614</v>
      </c>
      <c r="G11" s="41"/>
      <c r="H11" s="41"/>
      <c r="I11" s="41"/>
      <c r="J11" s="41"/>
      <c r="K11" s="41">
        <v>596</v>
      </c>
      <c r="L11" s="41">
        <v>596</v>
      </c>
      <c r="M11" s="41">
        <v>2341</v>
      </c>
      <c r="N11" s="41"/>
      <c r="O11" s="41"/>
      <c r="P11" s="41">
        <v>2341</v>
      </c>
      <c r="Q11" s="41">
        <v>4566</v>
      </c>
      <c r="R11" s="41">
        <v>6</v>
      </c>
      <c r="S11" s="41">
        <v>270</v>
      </c>
      <c r="T11" s="41">
        <v>281</v>
      </c>
      <c r="U11" s="41"/>
      <c r="V11" s="41">
        <v>551</v>
      </c>
      <c r="W11" s="41"/>
      <c r="X11" s="41"/>
      <c r="Y11" s="41"/>
      <c r="Z11" s="41"/>
      <c r="AA11" s="41">
        <v>206</v>
      </c>
      <c r="AB11" s="41">
        <v>206</v>
      </c>
      <c r="AC11" s="41">
        <v>860</v>
      </c>
      <c r="AD11" s="41"/>
      <c r="AE11" s="41"/>
      <c r="AF11" s="41">
        <v>860</v>
      </c>
      <c r="AG11" s="41">
        <v>1623</v>
      </c>
      <c r="AH11" s="41">
        <v>5</v>
      </c>
      <c r="AI11" s="41">
        <v>250</v>
      </c>
      <c r="AJ11" s="41">
        <v>264</v>
      </c>
      <c r="AK11" s="41"/>
      <c r="AL11" s="41">
        <v>514</v>
      </c>
      <c r="AM11" s="41"/>
      <c r="AN11" s="41"/>
      <c r="AO11" s="41"/>
      <c r="AP11" s="41"/>
      <c r="AQ11" s="41">
        <v>184</v>
      </c>
      <c r="AR11" s="41">
        <v>184</v>
      </c>
      <c r="AS11" s="41">
        <v>792</v>
      </c>
      <c r="AT11" s="41"/>
      <c r="AU11" s="41"/>
      <c r="AV11" s="41">
        <v>792</v>
      </c>
      <c r="AW11" s="41">
        <v>1495</v>
      </c>
      <c r="AX11" s="41">
        <v>15</v>
      </c>
      <c r="AY11" s="41">
        <v>755</v>
      </c>
      <c r="AZ11" s="41">
        <v>877</v>
      </c>
      <c r="BA11" s="41"/>
      <c r="BB11" s="41">
        <v>1632</v>
      </c>
      <c r="BC11" s="41"/>
      <c r="BD11" s="41"/>
      <c r="BE11" s="41"/>
      <c r="BF11" s="41"/>
      <c r="BG11" s="41">
        <v>619</v>
      </c>
      <c r="BH11" s="41">
        <v>619</v>
      </c>
      <c r="BI11" s="41">
        <v>2327</v>
      </c>
      <c r="BJ11" s="41"/>
      <c r="BK11" s="41"/>
      <c r="BL11" s="41">
        <v>2327</v>
      </c>
      <c r="BM11" s="41">
        <v>4593</v>
      </c>
      <c r="BN11" s="42">
        <v>6.666666666666667</v>
      </c>
      <c r="BO11" s="42">
        <v>1.5894039735099337</v>
      </c>
      <c r="BP11" s="42">
        <v>4.9030786773090078</v>
      </c>
      <c r="BQ11" s="42"/>
      <c r="BR11" s="42">
        <v>3.3700980392156854</v>
      </c>
      <c r="BS11" s="42"/>
      <c r="BT11" s="42"/>
      <c r="BU11" s="42"/>
      <c r="BV11" s="42"/>
      <c r="BW11" s="42">
        <v>7.2697899838449107</v>
      </c>
      <c r="BX11" s="42">
        <v>7.2697899838449098</v>
      </c>
      <c r="BY11" s="42">
        <v>2.3205844434894707</v>
      </c>
      <c r="BZ11" s="42"/>
      <c r="CA11" s="42"/>
      <c r="CB11" s="42">
        <v>2.3205844434894707</v>
      </c>
      <c r="CC11" s="42">
        <v>3.3747006313956018</v>
      </c>
    </row>
    <row r="12" spans="1:92">
      <c r="A12" s="40" t="s">
        <v>15</v>
      </c>
      <c r="B12" s="41">
        <v>11</v>
      </c>
      <c r="C12" s="41"/>
      <c r="D12" s="41">
        <v>2301</v>
      </c>
      <c r="E12" s="41">
        <v>225</v>
      </c>
      <c r="F12" s="41">
        <v>2526</v>
      </c>
      <c r="G12" s="41"/>
      <c r="H12" s="41">
        <v>1034</v>
      </c>
      <c r="I12" s="41"/>
      <c r="J12" s="41">
        <v>1034</v>
      </c>
      <c r="K12" s="41">
        <v>233</v>
      </c>
      <c r="L12" s="41">
        <v>1267</v>
      </c>
      <c r="M12" s="41">
        <v>1556</v>
      </c>
      <c r="N12" s="41"/>
      <c r="O12" s="41"/>
      <c r="P12" s="41">
        <v>1556</v>
      </c>
      <c r="Q12" s="41">
        <v>5360</v>
      </c>
      <c r="R12" s="41">
        <v>2</v>
      </c>
      <c r="S12" s="41"/>
      <c r="T12" s="41">
        <v>826</v>
      </c>
      <c r="U12" s="41">
        <v>57</v>
      </c>
      <c r="V12" s="41">
        <v>883</v>
      </c>
      <c r="W12" s="41"/>
      <c r="X12" s="41">
        <v>359</v>
      </c>
      <c r="Y12" s="41"/>
      <c r="Z12" s="41">
        <v>359</v>
      </c>
      <c r="AA12" s="41">
        <v>88</v>
      </c>
      <c r="AB12" s="41">
        <v>447</v>
      </c>
      <c r="AC12" s="41">
        <v>554</v>
      </c>
      <c r="AD12" s="41"/>
      <c r="AE12" s="41"/>
      <c r="AF12" s="41">
        <v>554</v>
      </c>
      <c r="AG12" s="41">
        <v>1886</v>
      </c>
      <c r="AH12" s="41">
        <v>2</v>
      </c>
      <c r="AI12" s="41"/>
      <c r="AJ12" s="41">
        <v>674</v>
      </c>
      <c r="AK12" s="41">
        <v>84</v>
      </c>
      <c r="AL12" s="41">
        <v>758</v>
      </c>
      <c r="AM12" s="41"/>
      <c r="AN12" s="41">
        <v>314</v>
      </c>
      <c r="AO12" s="41"/>
      <c r="AP12" s="41">
        <v>314</v>
      </c>
      <c r="AQ12" s="41">
        <v>78</v>
      </c>
      <c r="AR12" s="41">
        <v>392</v>
      </c>
      <c r="AS12" s="41">
        <v>488</v>
      </c>
      <c r="AT12" s="41"/>
      <c r="AU12" s="41"/>
      <c r="AV12" s="41">
        <v>488</v>
      </c>
      <c r="AW12" s="41">
        <v>1640</v>
      </c>
      <c r="AX12" s="41">
        <v>11</v>
      </c>
      <c r="AY12" s="41"/>
      <c r="AZ12" s="41">
        <v>2315</v>
      </c>
      <c r="BA12" s="41">
        <v>125</v>
      </c>
      <c r="BB12" s="41">
        <v>2440</v>
      </c>
      <c r="BC12" s="41"/>
      <c r="BD12" s="41">
        <v>1068</v>
      </c>
      <c r="BE12" s="41"/>
      <c r="BF12" s="41">
        <v>1068</v>
      </c>
      <c r="BG12" s="41">
        <v>237</v>
      </c>
      <c r="BH12" s="41">
        <v>1305</v>
      </c>
      <c r="BI12" s="41">
        <v>1592</v>
      </c>
      <c r="BJ12" s="41"/>
      <c r="BK12" s="41"/>
      <c r="BL12" s="41">
        <v>1592</v>
      </c>
      <c r="BM12" s="41">
        <v>5348</v>
      </c>
      <c r="BN12" s="42">
        <v>0</v>
      </c>
      <c r="BO12" s="42"/>
      <c r="BP12" s="42">
        <v>7.1706263498920082</v>
      </c>
      <c r="BQ12" s="42">
        <v>-101.6</v>
      </c>
      <c r="BR12" s="42">
        <v>1.5983606557377072</v>
      </c>
      <c r="BS12" s="42"/>
      <c r="BT12" s="42">
        <v>7.3970037453183517</v>
      </c>
      <c r="BU12" s="42"/>
      <c r="BV12" s="42">
        <v>7.3970037453183535</v>
      </c>
      <c r="BW12" s="42">
        <v>5.9071729957805905</v>
      </c>
      <c r="BX12" s="42">
        <v>7.1264367816091916</v>
      </c>
      <c r="BY12" s="42">
        <v>6.4070351758793942</v>
      </c>
      <c r="BZ12" s="42"/>
      <c r="CA12" s="42"/>
      <c r="CB12" s="42">
        <v>6.4070351758793942</v>
      </c>
      <c r="CC12" s="42">
        <v>4.3754674644726999</v>
      </c>
    </row>
    <row r="13" spans="1:92">
      <c r="A13" s="40" t="s">
        <v>16</v>
      </c>
      <c r="B13" s="41">
        <v>78</v>
      </c>
      <c r="C13" s="41">
        <v>661</v>
      </c>
      <c r="D13" s="41">
        <v>1891</v>
      </c>
      <c r="E13" s="41">
        <v>834</v>
      </c>
      <c r="F13" s="41">
        <v>3386</v>
      </c>
      <c r="G13" s="41"/>
      <c r="H13" s="41">
        <v>1109</v>
      </c>
      <c r="I13" s="41"/>
      <c r="J13" s="41">
        <v>1109</v>
      </c>
      <c r="K13" s="41">
        <v>431</v>
      </c>
      <c r="L13" s="41">
        <v>1540</v>
      </c>
      <c r="M13" s="41">
        <v>4797</v>
      </c>
      <c r="N13" s="41">
        <v>140</v>
      </c>
      <c r="O13" s="41"/>
      <c r="P13" s="41">
        <v>4937</v>
      </c>
      <c r="Q13" s="41">
        <v>9941</v>
      </c>
      <c r="R13" s="41">
        <v>39</v>
      </c>
      <c r="S13" s="41">
        <v>215</v>
      </c>
      <c r="T13" s="41">
        <v>662</v>
      </c>
      <c r="U13" s="41">
        <v>293</v>
      </c>
      <c r="V13" s="41">
        <v>1170</v>
      </c>
      <c r="W13" s="41"/>
      <c r="X13" s="41">
        <v>384</v>
      </c>
      <c r="Y13" s="41"/>
      <c r="Z13" s="41">
        <v>384</v>
      </c>
      <c r="AA13" s="41">
        <v>156</v>
      </c>
      <c r="AB13" s="41">
        <v>540</v>
      </c>
      <c r="AC13" s="41">
        <v>1714</v>
      </c>
      <c r="AD13" s="41">
        <v>41</v>
      </c>
      <c r="AE13" s="41"/>
      <c r="AF13" s="41">
        <v>1755</v>
      </c>
      <c r="AG13" s="41">
        <v>3504</v>
      </c>
      <c r="AH13" s="41">
        <v>25</v>
      </c>
      <c r="AI13" s="41">
        <v>216</v>
      </c>
      <c r="AJ13" s="41">
        <v>601</v>
      </c>
      <c r="AK13" s="41">
        <v>261</v>
      </c>
      <c r="AL13" s="41">
        <v>1078</v>
      </c>
      <c r="AM13" s="41"/>
      <c r="AN13" s="41">
        <v>328</v>
      </c>
      <c r="AO13" s="41"/>
      <c r="AP13" s="41">
        <v>328</v>
      </c>
      <c r="AQ13" s="41">
        <v>120</v>
      </c>
      <c r="AR13" s="41">
        <v>448</v>
      </c>
      <c r="AS13" s="41">
        <v>1478</v>
      </c>
      <c r="AT13" s="41">
        <v>42</v>
      </c>
      <c r="AU13" s="41"/>
      <c r="AV13" s="41">
        <v>1520</v>
      </c>
      <c r="AW13" s="41">
        <v>3071</v>
      </c>
      <c r="AX13" s="41">
        <v>63</v>
      </c>
      <c r="AY13" s="41">
        <v>681</v>
      </c>
      <c r="AZ13" s="41">
        <v>1903</v>
      </c>
      <c r="BA13" s="41">
        <v>793</v>
      </c>
      <c r="BB13" s="41">
        <v>3377</v>
      </c>
      <c r="BC13" s="41"/>
      <c r="BD13" s="41">
        <v>1123</v>
      </c>
      <c r="BE13" s="41"/>
      <c r="BF13" s="41">
        <v>1123</v>
      </c>
      <c r="BG13" s="41">
        <v>424</v>
      </c>
      <c r="BH13" s="41">
        <v>1547</v>
      </c>
      <c r="BI13" s="41">
        <v>4880</v>
      </c>
      <c r="BJ13" s="41">
        <v>155</v>
      </c>
      <c r="BK13" s="41"/>
      <c r="BL13" s="41">
        <v>5035</v>
      </c>
      <c r="BM13" s="41">
        <v>10022</v>
      </c>
      <c r="BN13" s="42">
        <v>-1.5873015873015872</v>
      </c>
      <c r="BO13" s="42">
        <v>2.790014684287812</v>
      </c>
      <c r="BP13" s="42">
        <v>3.8360483447188649</v>
      </c>
      <c r="BQ13" s="42">
        <v>-1.1349306431273645</v>
      </c>
      <c r="BR13" s="42">
        <v>2.4578027835356786</v>
      </c>
      <c r="BS13" s="42"/>
      <c r="BT13" s="42">
        <v>6.2333036509349959</v>
      </c>
      <c r="BU13" s="42"/>
      <c r="BV13" s="42">
        <v>6.2333036509349959</v>
      </c>
      <c r="BW13" s="42">
        <v>6.8396226415094343</v>
      </c>
      <c r="BX13" s="42">
        <v>6.3994828700711048</v>
      </c>
      <c r="BY13" s="42">
        <v>6.5368852459016358</v>
      </c>
      <c r="BZ13" s="42">
        <v>9.0322580645161299</v>
      </c>
      <c r="CA13" s="42"/>
      <c r="CB13" s="42">
        <v>6.6137040714995043</v>
      </c>
      <c r="CC13" s="42">
        <v>5.1287168229894231</v>
      </c>
    </row>
    <row r="14" spans="1:92">
      <c r="A14" s="40" t="s">
        <v>17</v>
      </c>
      <c r="B14" s="41">
        <v>11</v>
      </c>
      <c r="C14" s="41">
        <v>581</v>
      </c>
      <c r="D14" s="41">
        <v>942</v>
      </c>
      <c r="E14" s="41">
        <v>164</v>
      </c>
      <c r="F14" s="41">
        <v>1687</v>
      </c>
      <c r="G14" s="41"/>
      <c r="H14" s="41"/>
      <c r="I14" s="41"/>
      <c r="J14" s="41"/>
      <c r="K14" s="41"/>
      <c r="L14" s="41">
        <v>0</v>
      </c>
      <c r="M14" s="41">
        <v>1772</v>
      </c>
      <c r="N14" s="41"/>
      <c r="O14" s="41"/>
      <c r="P14" s="41">
        <v>1772</v>
      </c>
      <c r="Q14" s="41">
        <v>3470</v>
      </c>
      <c r="R14" s="41">
        <v>3</v>
      </c>
      <c r="S14" s="41">
        <v>199</v>
      </c>
      <c r="T14" s="41">
        <v>329</v>
      </c>
      <c r="U14" s="41">
        <v>61</v>
      </c>
      <c r="V14" s="41">
        <v>589</v>
      </c>
      <c r="W14" s="41"/>
      <c r="X14" s="41"/>
      <c r="Y14" s="41"/>
      <c r="Z14" s="41"/>
      <c r="AA14" s="41"/>
      <c r="AB14" s="41">
        <v>0</v>
      </c>
      <c r="AC14" s="41">
        <v>617</v>
      </c>
      <c r="AD14" s="41"/>
      <c r="AE14" s="41"/>
      <c r="AF14" s="41">
        <v>617</v>
      </c>
      <c r="AG14" s="41">
        <v>1209</v>
      </c>
      <c r="AH14" s="41">
        <v>7</v>
      </c>
      <c r="AI14" s="41">
        <v>206</v>
      </c>
      <c r="AJ14" s="41">
        <v>296</v>
      </c>
      <c r="AK14" s="41">
        <v>49</v>
      </c>
      <c r="AL14" s="41">
        <v>551</v>
      </c>
      <c r="AM14" s="41"/>
      <c r="AN14" s="41"/>
      <c r="AO14" s="41"/>
      <c r="AP14" s="41"/>
      <c r="AQ14" s="41"/>
      <c r="AR14" s="41">
        <v>0</v>
      </c>
      <c r="AS14" s="41">
        <v>555</v>
      </c>
      <c r="AT14" s="41"/>
      <c r="AU14" s="41"/>
      <c r="AV14" s="41">
        <v>555</v>
      </c>
      <c r="AW14" s="41">
        <v>1113</v>
      </c>
      <c r="AX14" s="41">
        <v>16</v>
      </c>
      <c r="AY14" s="41">
        <v>609</v>
      </c>
      <c r="AZ14" s="41">
        <v>935</v>
      </c>
      <c r="BA14" s="41">
        <v>166</v>
      </c>
      <c r="BB14" s="41">
        <v>1710</v>
      </c>
      <c r="BC14" s="41"/>
      <c r="BD14" s="41"/>
      <c r="BE14" s="41"/>
      <c r="BF14" s="41"/>
      <c r="BG14" s="41"/>
      <c r="BH14" s="41">
        <v>0</v>
      </c>
      <c r="BI14" s="41">
        <v>1831</v>
      </c>
      <c r="BJ14" s="41"/>
      <c r="BK14" s="41"/>
      <c r="BL14" s="41">
        <v>1831</v>
      </c>
      <c r="BM14" s="41">
        <v>3557</v>
      </c>
      <c r="BN14" s="42">
        <v>6.25</v>
      </c>
      <c r="BO14" s="42">
        <v>3.4482758620689653</v>
      </c>
      <c r="BP14" s="42">
        <v>2.7807486631016043</v>
      </c>
      <c r="BQ14" s="42">
        <v>8.4337349397590362</v>
      </c>
      <c r="BR14" s="42">
        <v>3.5672514619883078</v>
      </c>
      <c r="BS14" s="42"/>
      <c r="BT14" s="42"/>
      <c r="BU14" s="42"/>
      <c r="BV14" s="42"/>
      <c r="BW14" s="42"/>
      <c r="BX14" s="42"/>
      <c r="BY14" s="42">
        <v>6.6084107045330409</v>
      </c>
      <c r="BZ14" s="42"/>
      <c r="CA14" s="42"/>
      <c r="CB14" s="42">
        <v>6.6084107045330409</v>
      </c>
      <c r="CC14" s="42">
        <v>5.1447849311217322</v>
      </c>
    </row>
    <row r="15" spans="1:92">
      <c r="A15" s="40" t="s">
        <v>18</v>
      </c>
      <c r="B15" s="41">
        <v>21</v>
      </c>
      <c r="C15" s="41"/>
      <c r="D15" s="41">
        <v>772</v>
      </c>
      <c r="E15" s="41">
        <v>465</v>
      </c>
      <c r="F15" s="41">
        <v>1237</v>
      </c>
      <c r="G15" s="41"/>
      <c r="H15" s="41"/>
      <c r="I15" s="41"/>
      <c r="J15" s="41"/>
      <c r="K15" s="41">
        <v>926</v>
      </c>
      <c r="L15" s="41">
        <v>926</v>
      </c>
      <c r="M15" s="41">
        <v>3304</v>
      </c>
      <c r="N15" s="41"/>
      <c r="O15" s="41"/>
      <c r="P15" s="41">
        <v>3304</v>
      </c>
      <c r="Q15" s="41">
        <v>5488</v>
      </c>
      <c r="R15" s="41">
        <v>5</v>
      </c>
      <c r="S15" s="41"/>
      <c r="T15" s="41">
        <v>290</v>
      </c>
      <c r="U15" s="41">
        <v>162</v>
      </c>
      <c r="V15" s="41">
        <v>452</v>
      </c>
      <c r="W15" s="41"/>
      <c r="X15" s="41"/>
      <c r="Y15" s="41"/>
      <c r="Z15" s="41"/>
      <c r="AA15" s="41">
        <v>343</v>
      </c>
      <c r="AB15" s="41">
        <v>343</v>
      </c>
      <c r="AC15" s="41">
        <v>1145</v>
      </c>
      <c r="AD15" s="41"/>
      <c r="AE15" s="41"/>
      <c r="AF15" s="41">
        <v>1145</v>
      </c>
      <c r="AG15" s="41">
        <v>1945</v>
      </c>
      <c r="AH15" s="41">
        <v>2</v>
      </c>
      <c r="AI15" s="41"/>
      <c r="AJ15" s="41">
        <v>171</v>
      </c>
      <c r="AK15" s="41">
        <v>160</v>
      </c>
      <c r="AL15" s="41">
        <v>331</v>
      </c>
      <c r="AM15" s="41"/>
      <c r="AN15" s="41"/>
      <c r="AO15" s="41"/>
      <c r="AP15" s="41"/>
      <c r="AQ15" s="41">
        <v>339</v>
      </c>
      <c r="AR15" s="41">
        <v>339</v>
      </c>
      <c r="AS15" s="41">
        <v>1048</v>
      </c>
      <c r="AT15" s="41"/>
      <c r="AU15" s="41"/>
      <c r="AV15" s="41">
        <v>1048</v>
      </c>
      <c r="AW15" s="41">
        <v>1720</v>
      </c>
      <c r="AX15" s="41">
        <v>18</v>
      </c>
      <c r="AY15" s="41"/>
      <c r="AZ15" s="41">
        <v>690</v>
      </c>
      <c r="BA15" s="41">
        <v>480</v>
      </c>
      <c r="BB15" s="41">
        <v>1170</v>
      </c>
      <c r="BC15" s="41"/>
      <c r="BD15" s="41"/>
      <c r="BE15" s="41"/>
      <c r="BF15" s="41"/>
      <c r="BG15" s="41">
        <v>948</v>
      </c>
      <c r="BH15" s="41">
        <v>948</v>
      </c>
      <c r="BI15" s="41">
        <v>3324</v>
      </c>
      <c r="BJ15" s="41"/>
      <c r="BK15" s="41"/>
      <c r="BL15" s="41">
        <v>3324</v>
      </c>
      <c r="BM15" s="41">
        <v>5460</v>
      </c>
      <c r="BN15" s="42">
        <v>0</v>
      </c>
      <c r="BO15" s="42"/>
      <c r="BP15" s="42">
        <v>5.36231884057971</v>
      </c>
      <c r="BQ15" s="42">
        <v>3.5416666666666665</v>
      </c>
      <c r="BR15" s="42">
        <v>4.6153846153846096</v>
      </c>
      <c r="BS15" s="42"/>
      <c r="BT15" s="42"/>
      <c r="BU15" s="42"/>
      <c r="BV15" s="42"/>
      <c r="BW15" s="42">
        <v>2.7426160337552741</v>
      </c>
      <c r="BX15" s="42">
        <v>2.7426160337552741</v>
      </c>
      <c r="BY15" s="42">
        <v>3.5198555956678645</v>
      </c>
      <c r="BZ15" s="42"/>
      <c r="CA15" s="42"/>
      <c r="CB15" s="42">
        <v>3.5198555956678645</v>
      </c>
      <c r="CC15" s="42">
        <v>3.6080586080586081</v>
      </c>
    </row>
    <row r="16" spans="1:92">
      <c r="A16" s="40" t="s">
        <v>19</v>
      </c>
      <c r="B16" s="41"/>
      <c r="C16" s="41">
        <v>81</v>
      </c>
      <c r="D16" s="41"/>
      <c r="E16" s="41"/>
      <c r="F16" s="41">
        <v>81</v>
      </c>
      <c r="G16" s="41"/>
      <c r="H16" s="41"/>
      <c r="I16" s="41"/>
      <c r="J16" s="41"/>
      <c r="K16" s="41"/>
      <c r="L16" s="41">
        <v>0</v>
      </c>
      <c r="M16" s="41">
        <v>266</v>
      </c>
      <c r="N16" s="41"/>
      <c r="O16" s="41"/>
      <c r="P16" s="41">
        <v>266</v>
      </c>
      <c r="Q16" s="41">
        <v>347</v>
      </c>
      <c r="R16" s="41"/>
      <c r="S16" s="41">
        <v>28</v>
      </c>
      <c r="T16" s="41"/>
      <c r="U16" s="41"/>
      <c r="V16" s="41">
        <v>28</v>
      </c>
      <c r="W16" s="41"/>
      <c r="X16" s="41"/>
      <c r="Y16" s="41"/>
      <c r="Z16" s="41"/>
      <c r="AA16" s="41"/>
      <c r="AB16" s="41">
        <v>0</v>
      </c>
      <c r="AC16" s="41">
        <v>88</v>
      </c>
      <c r="AD16" s="41"/>
      <c r="AE16" s="41"/>
      <c r="AF16" s="41">
        <v>88</v>
      </c>
      <c r="AG16" s="41">
        <v>116</v>
      </c>
      <c r="AH16" s="41"/>
      <c r="AI16" s="41">
        <v>27</v>
      </c>
      <c r="AJ16" s="41"/>
      <c r="AK16" s="41"/>
      <c r="AL16" s="41">
        <v>27</v>
      </c>
      <c r="AM16" s="41"/>
      <c r="AN16" s="41"/>
      <c r="AO16" s="41"/>
      <c r="AP16" s="41"/>
      <c r="AQ16" s="41"/>
      <c r="AR16" s="41">
        <v>0</v>
      </c>
      <c r="AS16" s="41">
        <v>85</v>
      </c>
      <c r="AT16" s="41"/>
      <c r="AU16" s="41"/>
      <c r="AV16" s="41">
        <v>85</v>
      </c>
      <c r="AW16" s="41">
        <v>112</v>
      </c>
      <c r="AX16" s="41"/>
      <c r="AY16" s="41">
        <v>82</v>
      </c>
      <c r="AZ16" s="41"/>
      <c r="BA16" s="41"/>
      <c r="BB16" s="41">
        <v>82</v>
      </c>
      <c r="BC16" s="41"/>
      <c r="BD16" s="41"/>
      <c r="BE16" s="41"/>
      <c r="BF16" s="41"/>
      <c r="BG16" s="41"/>
      <c r="BH16" s="41">
        <v>0</v>
      </c>
      <c r="BI16" s="41">
        <v>261</v>
      </c>
      <c r="BJ16" s="41"/>
      <c r="BK16" s="41"/>
      <c r="BL16" s="41">
        <v>261</v>
      </c>
      <c r="BM16" s="41">
        <v>343</v>
      </c>
      <c r="BN16" s="42"/>
      <c r="BO16" s="42">
        <v>2.4390243902439024</v>
      </c>
      <c r="BP16" s="42"/>
      <c r="BQ16" s="42"/>
      <c r="BR16" s="42">
        <v>2.4390243902439046</v>
      </c>
      <c r="BS16" s="42"/>
      <c r="BT16" s="42"/>
      <c r="BU16" s="42"/>
      <c r="BV16" s="42"/>
      <c r="BW16" s="42"/>
      <c r="BX16" s="42"/>
      <c r="BY16" s="42">
        <v>-0.76628352490422103</v>
      </c>
      <c r="BZ16" s="42"/>
      <c r="CA16" s="42"/>
      <c r="CB16" s="42">
        <v>-0.76628352490422103</v>
      </c>
      <c r="CC16" s="42">
        <v>0</v>
      </c>
    </row>
    <row r="17" spans="1:81">
      <c r="A17" s="40" t="s">
        <v>20</v>
      </c>
      <c r="B17" s="41"/>
      <c r="C17" s="41">
        <v>1121</v>
      </c>
      <c r="D17" s="41">
        <v>10661</v>
      </c>
      <c r="E17" s="41">
        <v>4783</v>
      </c>
      <c r="F17" s="41">
        <v>16565</v>
      </c>
      <c r="G17" s="41"/>
      <c r="H17" s="41">
        <v>3094</v>
      </c>
      <c r="I17" s="41">
        <v>217</v>
      </c>
      <c r="J17" s="41">
        <v>3311</v>
      </c>
      <c r="K17" s="41">
        <v>972</v>
      </c>
      <c r="L17" s="41">
        <v>4283</v>
      </c>
      <c r="M17" s="41">
        <v>5270</v>
      </c>
      <c r="N17" s="41">
        <v>582</v>
      </c>
      <c r="O17" s="41"/>
      <c r="P17" s="41">
        <v>5852</v>
      </c>
      <c r="Q17" s="41">
        <v>26700</v>
      </c>
      <c r="R17" s="41"/>
      <c r="S17" s="41">
        <v>354</v>
      </c>
      <c r="T17" s="41">
        <v>3589</v>
      </c>
      <c r="U17" s="41">
        <v>1671</v>
      </c>
      <c r="V17" s="41">
        <v>5614</v>
      </c>
      <c r="W17" s="41"/>
      <c r="X17" s="41">
        <v>996</v>
      </c>
      <c r="Y17" s="41">
        <v>86</v>
      </c>
      <c r="Z17" s="41">
        <v>1082</v>
      </c>
      <c r="AA17" s="41">
        <v>322</v>
      </c>
      <c r="AB17" s="41">
        <v>1404</v>
      </c>
      <c r="AC17" s="41">
        <v>1782</v>
      </c>
      <c r="AD17" s="41">
        <v>207</v>
      </c>
      <c r="AE17" s="41"/>
      <c r="AF17" s="41">
        <v>1989</v>
      </c>
      <c r="AG17" s="41">
        <v>9007</v>
      </c>
      <c r="AH17" s="41"/>
      <c r="AI17" s="41">
        <v>371</v>
      </c>
      <c r="AJ17" s="41">
        <v>3683</v>
      </c>
      <c r="AK17" s="41">
        <v>1552</v>
      </c>
      <c r="AL17" s="41">
        <v>5606</v>
      </c>
      <c r="AM17" s="41"/>
      <c r="AN17" s="41">
        <v>1100</v>
      </c>
      <c r="AO17" s="41">
        <v>74</v>
      </c>
      <c r="AP17" s="41">
        <v>1174</v>
      </c>
      <c r="AQ17" s="41">
        <v>340</v>
      </c>
      <c r="AR17" s="41">
        <v>1514</v>
      </c>
      <c r="AS17" s="41">
        <v>1754</v>
      </c>
      <c r="AT17" s="41">
        <v>124</v>
      </c>
      <c r="AU17" s="41"/>
      <c r="AV17" s="41">
        <v>1878</v>
      </c>
      <c r="AW17" s="41">
        <v>8998</v>
      </c>
      <c r="AX17" s="41"/>
      <c r="AY17" s="41">
        <v>1122</v>
      </c>
      <c r="AZ17" s="41">
        <v>11065</v>
      </c>
      <c r="BA17" s="41">
        <v>4811</v>
      </c>
      <c r="BB17" s="41">
        <v>16998</v>
      </c>
      <c r="BC17" s="41"/>
      <c r="BD17" s="41">
        <v>3388</v>
      </c>
      <c r="BE17" s="41">
        <v>213</v>
      </c>
      <c r="BF17" s="41">
        <v>3601</v>
      </c>
      <c r="BG17" s="41">
        <v>1027</v>
      </c>
      <c r="BH17" s="41">
        <v>4628</v>
      </c>
      <c r="BI17" s="41">
        <v>5403</v>
      </c>
      <c r="BJ17" s="41">
        <v>544</v>
      </c>
      <c r="BK17" s="41"/>
      <c r="BL17" s="41">
        <v>5947</v>
      </c>
      <c r="BM17" s="41">
        <v>27573</v>
      </c>
      <c r="BN17" s="42"/>
      <c r="BO17" s="42">
        <v>-1.4260249554367201</v>
      </c>
      <c r="BP17" s="42">
        <v>2.8016267510167192</v>
      </c>
      <c r="BQ17" s="42">
        <v>3.0554978175015588</v>
      </c>
      <c r="BR17" s="42">
        <v>2.5944228732792118</v>
      </c>
      <c r="BS17" s="42"/>
      <c r="BT17" s="42">
        <v>5.6080283353010625</v>
      </c>
      <c r="BU17" s="42">
        <v>3.755868544600939</v>
      </c>
      <c r="BV17" s="42">
        <v>5.4984726464870848</v>
      </c>
      <c r="BW17" s="42">
        <v>3.6027263875365141</v>
      </c>
      <c r="BX17" s="42">
        <v>5.0777873811581724</v>
      </c>
      <c r="BY17" s="42">
        <v>2.9798260225800455</v>
      </c>
      <c r="BZ17" s="42">
        <v>8.2720588235294112</v>
      </c>
      <c r="CA17" s="42"/>
      <c r="CB17" s="42">
        <v>3.4639313939801575</v>
      </c>
      <c r="CC17" s="42">
        <v>3.1987814166031989</v>
      </c>
    </row>
    <row r="18" spans="1:81">
      <c r="A18" s="40" t="s">
        <v>21</v>
      </c>
      <c r="B18" s="41">
        <v>46</v>
      </c>
      <c r="C18" s="41">
        <v>411</v>
      </c>
      <c r="D18" s="41">
        <v>335</v>
      </c>
      <c r="E18" s="41"/>
      <c r="F18" s="41">
        <v>746</v>
      </c>
      <c r="G18" s="41"/>
      <c r="H18" s="41"/>
      <c r="I18" s="41"/>
      <c r="J18" s="41"/>
      <c r="K18" s="41">
        <v>128</v>
      </c>
      <c r="L18" s="41">
        <v>128</v>
      </c>
      <c r="M18" s="41">
        <v>960</v>
      </c>
      <c r="N18" s="41"/>
      <c r="O18" s="41"/>
      <c r="P18" s="41">
        <v>960</v>
      </c>
      <c r="Q18" s="41">
        <v>1880</v>
      </c>
      <c r="R18" s="41">
        <v>12</v>
      </c>
      <c r="S18" s="41">
        <v>152</v>
      </c>
      <c r="T18" s="41">
        <v>117</v>
      </c>
      <c r="U18" s="41"/>
      <c r="V18" s="41">
        <v>269</v>
      </c>
      <c r="W18" s="41"/>
      <c r="X18" s="41"/>
      <c r="Y18" s="41"/>
      <c r="Z18" s="41"/>
      <c r="AA18" s="41">
        <v>40</v>
      </c>
      <c r="AB18" s="41">
        <v>40</v>
      </c>
      <c r="AC18" s="41">
        <v>405</v>
      </c>
      <c r="AD18" s="41"/>
      <c r="AE18" s="41"/>
      <c r="AF18" s="41">
        <v>405</v>
      </c>
      <c r="AG18" s="41">
        <v>726</v>
      </c>
      <c r="AH18" s="41">
        <v>10</v>
      </c>
      <c r="AI18" s="41">
        <v>126</v>
      </c>
      <c r="AJ18" s="41">
        <v>98</v>
      </c>
      <c r="AK18" s="41"/>
      <c r="AL18" s="41">
        <v>224</v>
      </c>
      <c r="AM18" s="41"/>
      <c r="AN18" s="41"/>
      <c r="AO18" s="41"/>
      <c r="AP18" s="41"/>
      <c r="AQ18" s="41">
        <v>44</v>
      </c>
      <c r="AR18" s="41">
        <v>44</v>
      </c>
      <c r="AS18" s="41">
        <v>318</v>
      </c>
      <c r="AT18" s="41"/>
      <c r="AU18" s="41"/>
      <c r="AV18" s="41">
        <v>318</v>
      </c>
      <c r="AW18" s="41">
        <v>596</v>
      </c>
      <c r="AX18" s="41">
        <v>53</v>
      </c>
      <c r="AY18" s="41">
        <v>389</v>
      </c>
      <c r="AZ18" s="41">
        <v>319</v>
      </c>
      <c r="BA18" s="41"/>
      <c r="BB18" s="41">
        <v>708</v>
      </c>
      <c r="BC18" s="41"/>
      <c r="BD18" s="41"/>
      <c r="BE18" s="41"/>
      <c r="BF18" s="41"/>
      <c r="BG18" s="41">
        <v>138</v>
      </c>
      <c r="BH18" s="41">
        <v>138</v>
      </c>
      <c r="BI18" s="41">
        <v>931</v>
      </c>
      <c r="BJ18" s="41"/>
      <c r="BK18" s="41"/>
      <c r="BL18" s="41">
        <v>931</v>
      </c>
      <c r="BM18" s="41">
        <v>1830</v>
      </c>
      <c r="BN18" s="42">
        <v>16.981132075471699</v>
      </c>
      <c r="BO18" s="42">
        <v>1.0282776349614395</v>
      </c>
      <c r="BP18" s="42">
        <v>0.94043887147335425</v>
      </c>
      <c r="BQ18" s="42"/>
      <c r="BR18" s="42">
        <v>0.98870056497175618</v>
      </c>
      <c r="BS18" s="42"/>
      <c r="BT18" s="42"/>
      <c r="BU18" s="42"/>
      <c r="BV18" s="42"/>
      <c r="BW18" s="42">
        <v>4.3478260869565215</v>
      </c>
      <c r="BX18" s="42">
        <v>4.3478260869565188</v>
      </c>
      <c r="BY18" s="42">
        <v>6.2298603651987143</v>
      </c>
      <c r="BZ18" s="42"/>
      <c r="CA18" s="42"/>
      <c r="CB18" s="42">
        <v>6.2298603651987143</v>
      </c>
      <c r="CC18" s="42">
        <v>4.3715846994535523</v>
      </c>
    </row>
    <row r="19" spans="1:81">
      <c r="A19" s="40" t="s">
        <v>22</v>
      </c>
      <c r="B19" s="41">
        <v>22</v>
      </c>
      <c r="C19" s="41"/>
      <c r="D19" s="41">
        <v>1275</v>
      </c>
      <c r="E19" s="41">
        <v>67</v>
      </c>
      <c r="F19" s="41">
        <v>1342</v>
      </c>
      <c r="G19" s="41"/>
      <c r="H19" s="41"/>
      <c r="I19" s="41"/>
      <c r="J19" s="41"/>
      <c r="K19" s="41"/>
      <c r="L19" s="41">
        <v>0</v>
      </c>
      <c r="M19" s="41">
        <v>3270</v>
      </c>
      <c r="N19" s="41"/>
      <c r="O19" s="41"/>
      <c r="P19" s="41">
        <v>3270</v>
      </c>
      <c r="Q19" s="41">
        <v>4634</v>
      </c>
      <c r="R19" s="41">
        <v>10</v>
      </c>
      <c r="S19" s="41"/>
      <c r="T19" s="41">
        <v>425</v>
      </c>
      <c r="U19" s="41">
        <v>27</v>
      </c>
      <c r="V19" s="41">
        <v>452</v>
      </c>
      <c r="W19" s="41"/>
      <c r="X19" s="41"/>
      <c r="Y19" s="41"/>
      <c r="Z19" s="41"/>
      <c r="AA19" s="41"/>
      <c r="AB19" s="41">
        <v>0</v>
      </c>
      <c r="AC19" s="41">
        <v>1127</v>
      </c>
      <c r="AD19" s="41"/>
      <c r="AE19" s="41"/>
      <c r="AF19" s="41">
        <v>1127</v>
      </c>
      <c r="AG19" s="41">
        <v>1589</v>
      </c>
      <c r="AH19" s="41">
        <v>9</v>
      </c>
      <c r="AI19" s="41"/>
      <c r="AJ19" s="41">
        <v>478</v>
      </c>
      <c r="AK19" s="41">
        <v>18</v>
      </c>
      <c r="AL19" s="41">
        <v>496</v>
      </c>
      <c r="AM19" s="41"/>
      <c r="AN19" s="41"/>
      <c r="AO19" s="41"/>
      <c r="AP19" s="41"/>
      <c r="AQ19" s="41"/>
      <c r="AR19" s="41">
        <v>0</v>
      </c>
      <c r="AS19" s="41">
        <v>1028</v>
      </c>
      <c r="AT19" s="41"/>
      <c r="AU19" s="41"/>
      <c r="AV19" s="41">
        <v>1028</v>
      </c>
      <c r="AW19" s="41">
        <v>1533</v>
      </c>
      <c r="AX19" s="41">
        <v>23</v>
      </c>
      <c r="AY19" s="41"/>
      <c r="AZ19" s="41">
        <v>1400</v>
      </c>
      <c r="BA19" s="41">
        <v>67</v>
      </c>
      <c r="BB19" s="41">
        <v>1467</v>
      </c>
      <c r="BC19" s="41"/>
      <c r="BD19" s="41"/>
      <c r="BE19" s="41"/>
      <c r="BF19" s="41"/>
      <c r="BG19" s="41"/>
      <c r="BH19" s="41">
        <v>0</v>
      </c>
      <c r="BI19" s="41">
        <v>3311</v>
      </c>
      <c r="BJ19" s="41"/>
      <c r="BK19" s="41"/>
      <c r="BL19" s="41">
        <v>3311</v>
      </c>
      <c r="BM19" s="41">
        <v>4801</v>
      </c>
      <c r="BN19" s="42">
        <v>8.695652173913043</v>
      </c>
      <c r="BO19" s="42"/>
      <c r="BP19" s="42">
        <v>5.1428571428571432</v>
      </c>
      <c r="BQ19" s="42">
        <v>13.432835820895523</v>
      </c>
      <c r="BR19" s="42">
        <v>5.5214723926380387</v>
      </c>
      <c r="BS19" s="42"/>
      <c r="BT19" s="42"/>
      <c r="BU19" s="42"/>
      <c r="BV19" s="42"/>
      <c r="BW19" s="42"/>
      <c r="BX19" s="42"/>
      <c r="BY19" s="42">
        <v>4.228329809725162</v>
      </c>
      <c r="BZ19" s="42"/>
      <c r="CA19" s="42"/>
      <c r="CB19" s="42">
        <v>4.228329809725162</v>
      </c>
      <c r="CC19" s="42">
        <v>4.6448656529889609</v>
      </c>
    </row>
    <row r="20" spans="1:81">
      <c r="A20" s="40" t="s">
        <v>23</v>
      </c>
      <c r="B20" s="41"/>
      <c r="C20" s="41"/>
      <c r="D20" s="41">
        <v>287</v>
      </c>
      <c r="E20" s="41"/>
      <c r="F20" s="41">
        <v>287</v>
      </c>
      <c r="G20" s="41"/>
      <c r="H20" s="41"/>
      <c r="I20" s="41"/>
      <c r="J20" s="41"/>
      <c r="K20" s="41"/>
      <c r="L20" s="41">
        <v>0</v>
      </c>
      <c r="M20" s="41">
        <v>447</v>
      </c>
      <c r="N20" s="41"/>
      <c r="O20" s="41"/>
      <c r="P20" s="41">
        <v>447</v>
      </c>
      <c r="Q20" s="41">
        <v>734</v>
      </c>
      <c r="R20" s="41"/>
      <c r="S20" s="41"/>
      <c r="T20" s="41">
        <v>97</v>
      </c>
      <c r="U20" s="41"/>
      <c r="V20" s="41">
        <v>97</v>
      </c>
      <c r="W20" s="41"/>
      <c r="X20" s="41"/>
      <c r="Y20" s="41"/>
      <c r="Z20" s="41"/>
      <c r="AA20" s="41"/>
      <c r="AB20" s="41">
        <v>0</v>
      </c>
      <c r="AC20" s="41">
        <v>150</v>
      </c>
      <c r="AD20" s="41"/>
      <c r="AE20" s="41"/>
      <c r="AF20" s="41">
        <v>150</v>
      </c>
      <c r="AG20" s="41">
        <v>247</v>
      </c>
      <c r="AH20" s="41"/>
      <c r="AI20" s="41"/>
      <c r="AJ20" s="41">
        <v>98</v>
      </c>
      <c r="AK20" s="41"/>
      <c r="AL20" s="41">
        <v>98</v>
      </c>
      <c r="AM20" s="41"/>
      <c r="AN20" s="41"/>
      <c r="AO20" s="41"/>
      <c r="AP20" s="41"/>
      <c r="AQ20" s="41"/>
      <c r="AR20" s="41">
        <v>0</v>
      </c>
      <c r="AS20" s="41">
        <v>147</v>
      </c>
      <c r="AT20" s="41"/>
      <c r="AU20" s="41"/>
      <c r="AV20" s="41">
        <v>147</v>
      </c>
      <c r="AW20" s="41">
        <v>245</v>
      </c>
      <c r="AX20" s="41"/>
      <c r="AY20" s="41"/>
      <c r="AZ20" s="41">
        <v>294</v>
      </c>
      <c r="BA20" s="41"/>
      <c r="BB20" s="41">
        <v>294</v>
      </c>
      <c r="BC20" s="41"/>
      <c r="BD20" s="41"/>
      <c r="BE20" s="41"/>
      <c r="BF20" s="41"/>
      <c r="BG20" s="41"/>
      <c r="BH20" s="41">
        <v>0</v>
      </c>
      <c r="BI20" s="41">
        <v>455</v>
      </c>
      <c r="BJ20" s="41"/>
      <c r="BK20" s="41"/>
      <c r="BL20" s="41">
        <v>455</v>
      </c>
      <c r="BM20" s="41">
        <v>749</v>
      </c>
      <c r="BN20" s="42"/>
      <c r="BO20" s="42"/>
      <c r="BP20" s="42">
        <v>2.0408163265306123</v>
      </c>
      <c r="BQ20" s="42"/>
      <c r="BR20" s="42">
        <v>2.0408163265306145</v>
      </c>
      <c r="BS20" s="42"/>
      <c r="BT20" s="42"/>
      <c r="BU20" s="42"/>
      <c r="BV20" s="42"/>
      <c r="BW20" s="42"/>
      <c r="BX20" s="42"/>
      <c r="BY20" s="42">
        <v>2.4175824175824201</v>
      </c>
      <c r="BZ20" s="42"/>
      <c r="CA20" s="42"/>
      <c r="CB20" s="42">
        <v>2.4175824175824201</v>
      </c>
      <c r="CC20" s="42">
        <v>2.2696929238985315</v>
      </c>
    </row>
    <row r="21" spans="1:81">
      <c r="A21" s="40" t="s">
        <v>24</v>
      </c>
      <c r="B21" s="41"/>
      <c r="C21" s="41">
        <v>618</v>
      </c>
      <c r="D21" s="41">
        <v>1357</v>
      </c>
      <c r="E21" s="41">
        <v>560</v>
      </c>
      <c r="F21" s="41">
        <v>2535</v>
      </c>
      <c r="G21" s="41"/>
      <c r="H21" s="41">
        <v>1016</v>
      </c>
      <c r="I21" s="41"/>
      <c r="J21" s="41">
        <v>1016</v>
      </c>
      <c r="K21" s="41"/>
      <c r="L21" s="41">
        <v>1016</v>
      </c>
      <c r="M21" s="41">
        <v>1648</v>
      </c>
      <c r="N21" s="41"/>
      <c r="O21" s="41"/>
      <c r="P21" s="41">
        <v>1648</v>
      </c>
      <c r="Q21" s="41">
        <v>5199</v>
      </c>
      <c r="R21" s="41"/>
      <c r="S21" s="41">
        <v>205</v>
      </c>
      <c r="T21" s="41">
        <v>457</v>
      </c>
      <c r="U21" s="41">
        <v>189</v>
      </c>
      <c r="V21" s="41">
        <v>851</v>
      </c>
      <c r="W21" s="41"/>
      <c r="X21" s="41">
        <v>358</v>
      </c>
      <c r="Y21" s="41"/>
      <c r="Z21" s="41">
        <v>358</v>
      </c>
      <c r="AA21" s="41"/>
      <c r="AB21" s="41">
        <v>358</v>
      </c>
      <c r="AC21" s="41">
        <v>586</v>
      </c>
      <c r="AD21" s="41"/>
      <c r="AE21" s="41"/>
      <c r="AF21" s="41">
        <v>586</v>
      </c>
      <c r="AG21" s="41">
        <v>1795</v>
      </c>
      <c r="AH21" s="41"/>
      <c r="AI21" s="41">
        <v>219</v>
      </c>
      <c r="AJ21" s="41">
        <v>293</v>
      </c>
      <c r="AK21" s="41">
        <v>222</v>
      </c>
      <c r="AL21" s="41">
        <v>734</v>
      </c>
      <c r="AM21" s="41"/>
      <c r="AN21" s="41">
        <v>359</v>
      </c>
      <c r="AO21" s="41"/>
      <c r="AP21" s="41">
        <v>359</v>
      </c>
      <c r="AQ21" s="41"/>
      <c r="AR21" s="41">
        <v>359</v>
      </c>
      <c r="AS21" s="41">
        <v>555</v>
      </c>
      <c r="AT21" s="41"/>
      <c r="AU21" s="41"/>
      <c r="AV21" s="41">
        <v>555</v>
      </c>
      <c r="AW21" s="41">
        <v>1648</v>
      </c>
      <c r="AX21" s="41"/>
      <c r="AY21" s="41">
        <v>626</v>
      </c>
      <c r="AZ21" s="41">
        <v>1300</v>
      </c>
      <c r="BA21" s="41">
        <v>617</v>
      </c>
      <c r="BB21" s="41">
        <v>2543</v>
      </c>
      <c r="BC21" s="41"/>
      <c r="BD21" s="41">
        <v>1060</v>
      </c>
      <c r="BE21" s="41"/>
      <c r="BF21" s="41">
        <v>1060</v>
      </c>
      <c r="BG21" s="41"/>
      <c r="BH21" s="41">
        <v>1060</v>
      </c>
      <c r="BI21" s="41">
        <v>1694</v>
      </c>
      <c r="BJ21" s="41"/>
      <c r="BK21" s="41"/>
      <c r="BL21" s="41">
        <v>1694</v>
      </c>
      <c r="BM21" s="41">
        <v>5297</v>
      </c>
      <c r="BN21" s="42"/>
      <c r="BO21" s="42">
        <v>-0.95846645367412142</v>
      </c>
      <c r="BP21" s="42">
        <v>8.2307692307692299</v>
      </c>
      <c r="BQ21" s="42">
        <v>3.8897893030794166</v>
      </c>
      <c r="BR21" s="42">
        <v>4.9154541879669722</v>
      </c>
      <c r="BS21" s="42"/>
      <c r="BT21" s="42">
        <v>4.0566037735849054</v>
      </c>
      <c r="BU21" s="42"/>
      <c r="BV21" s="42">
        <v>4.0566037735849108</v>
      </c>
      <c r="BW21" s="42"/>
      <c r="BX21" s="42">
        <v>4.0566037735849108</v>
      </c>
      <c r="BY21" s="42">
        <v>4.5454545454545414</v>
      </c>
      <c r="BZ21" s="42"/>
      <c r="CA21" s="42"/>
      <c r="CB21" s="42">
        <v>4.5454545454545414</v>
      </c>
      <c r="CC21" s="42">
        <v>4.6252595808948458</v>
      </c>
    </row>
    <row r="22" spans="1:81">
      <c r="A22" s="40" t="s">
        <v>25</v>
      </c>
      <c r="B22" s="41"/>
      <c r="C22" s="41">
        <v>588</v>
      </c>
      <c r="D22" s="41">
        <v>452</v>
      </c>
      <c r="E22" s="41">
        <v>76</v>
      </c>
      <c r="F22" s="41">
        <v>1116</v>
      </c>
      <c r="G22" s="41"/>
      <c r="H22" s="41"/>
      <c r="I22" s="41"/>
      <c r="J22" s="41"/>
      <c r="K22" s="41"/>
      <c r="L22" s="41">
        <v>0</v>
      </c>
      <c r="M22" s="41">
        <v>442</v>
      </c>
      <c r="N22" s="41"/>
      <c r="O22" s="41"/>
      <c r="P22" s="41">
        <v>442</v>
      </c>
      <c r="Q22" s="41">
        <v>1558</v>
      </c>
      <c r="R22" s="41"/>
      <c r="S22" s="41">
        <v>204</v>
      </c>
      <c r="T22" s="41">
        <v>163</v>
      </c>
      <c r="U22" s="41">
        <v>25</v>
      </c>
      <c r="V22" s="41">
        <v>392</v>
      </c>
      <c r="W22" s="41"/>
      <c r="X22" s="41"/>
      <c r="Y22" s="41"/>
      <c r="Z22" s="41"/>
      <c r="AA22" s="41"/>
      <c r="AB22" s="41">
        <v>0</v>
      </c>
      <c r="AC22" s="41">
        <v>161</v>
      </c>
      <c r="AD22" s="41"/>
      <c r="AE22" s="41"/>
      <c r="AF22" s="41">
        <v>161</v>
      </c>
      <c r="AG22" s="41">
        <v>553</v>
      </c>
      <c r="AH22" s="41"/>
      <c r="AI22" s="41">
        <v>199</v>
      </c>
      <c r="AJ22" s="41">
        <v>142</v>
      </c>
      <c r="AK22" s="41">
        <v>31</v>
      </c>
      <c r="AL22" s="41">
        <v>372</v>
      </c>
      <c r="AM22" s="41"/>
      <c r="AN22" s="41"/>
      <c r="AO22" s="41"/>
      <c r="AP22" s="41"/>
      <c r="AQ22" s="41"/>
      <c r="AR22" s="41">
        <v>0</v>
      </c>
      <c r="AS22" s="41">
        <v>144</v>
      </c>
      <c r="AT22" s="41"/>
      <c r="AU22" s="41"/>
      <c r="AV22" s="41">
        <v>144</v>
      </c>
      <c r="AW22" s="41">
        <v>516</v>
      </c>
      <c r="AX22" s="41"/>
      <c r="AY22" s="41">
        <v>639</v>
      </c>
      <c r="AZ22" s="41">
        <v>464</v>
      </c>
      <c r="BA22" s="41">
        <v>89</v>
      </c>
      <c r="BB22" s="41">
        <v>1192</v>
      </c>
      <c r="BC22" s="41"/>
      <c r="BD22" s="41"/>
      <c r="BE22" s="41"/>
      <c r="BF22" s="41"/>
      <c r="BG22" s="41"/>
      <c r="BH22" s="41">
        <v>0</v>
      </c>
      <c r="BI22" s="41">
        <v>441</v>
      </c>
      <c r="BJ22" s="41"/>
      <c r="BK22" s="41"/>
      <c r="BL22" s="41">
        <v>441</v>
      </c>
      <c r="BM22" s="41">
        <v>1633</v>
      </c>
      <c r="BN22" s="42"/>
      <c r="BO22" s="42">
        <v>8.7636932707355246</v>
      </c>
      <c r="BP22" s="42">
        <v>7.1120689655172411</v>
      </c>
      <c r="BQ22" s="42">
        <v>7.8651685393258424</v>
      </c>
      <c r="BR22" s="42">
        <v>8.0536912751677843</v>
      </c>
      <c r="BS22" s="42"/>
      <c r="BT22" s="42"/>
      <c r="BU22" s="42"/>
      <c r="BV22" s="42"/>
      <c r="BW22" s="42"/>
      <c r="BX22" s="42"/>
      <c r="BY22" s="42">
        <v>3.6281179138321962</v>
      </c>
      <c r="BZ22" s="42"/>
      <c r="CA22" s="42"/>
      <c r="CB22" s="42">
        <v>3.6281179138321962</v>
      </c>
      <c r="CC22" s="42">
        <v>6.8585425597060627</v>
      </c>
    </row>
    <row r="23" spans="1:81">
      <c r="A23" s="40" t="s">
        <v>26</v>
      </c>
      <c r="B23" s="41"/>
      <c r="C23" s="41">
        <v>530</v>
      </c>
      <c r="D23" s="41"/>
      <c r="E23" s="41"/>
      <c r="F23" s="41">
        <v>530</v>
      </c>
      <c r="G23" s="41"/>
      <c r="H23" s="41"/>
      <c r="I23" s="41"/>
      <c r="J23" s="41"/>
      <c r="K23" s="41"/>
      <c r="L23" s="41">
        <v>0</v>
      </c>
      <c r="M23" s="41">
        <v>1222</v>
      </c>
      <c r="N23" s="41"/>
      <c r="O23" s="41"/>
      <c r="P23" s="41">
        <v>1222</v>
      </c>
      <c r="Q23" s="41">
        <v>1752</v>
      </c>
      <c r="R23" s="41"/>
      <c r="S23" s="41">
        <v>186</v>
      </c>
      <c r="T23" s="41"/>
      <c r="U23" s="41"/>
      <c r="V23" s="41">
        <v>186</v>
      </c>
      <c r="W23" s="41"/>
      <c r="X23" s="41"/>
      <c r="Y23" s="41"/>
      <c r="Z23" s="41"/>
      <c r="AA23" s="41"/>
      <c r="AB23" s="41">
        <v>0</v>
      </c>
      <c r="AC23" s="41">
        <v>415</v>
      </c>
      <c r="AD23" s="41"/>
      <c r="AE23" s="41"/>
      <c r="AF23" s="41">
        <v>415</v>
      </c>
      <c r="AG23" s="41">
        <v>601</v>
      </c>
      <c r="AH23" s="41"/>
      <c r="AI23" s="41">
        <v>180</v>
      </c>
      <c r="AJ23" s="41"/>
      <c r="AK23" s="41"/>
      <c r="AL23" s="41">
        <v>180</v>
      </c>
      <c r="AM23" s="41"/>
      <c r="AN23" s="41"/>
      <c r="AO23" s="41"/>
      <c r="AP23" s="41"/>
      <c r="AQ23" s="41"/>
      <c r="AR23" s="41">
        <v>0</v>
      </c>
      <c r="AS23" s="41">
        <v>419</v>
      </c>
      <c r="AT23" s="41"/>
      <c r="AU23" s="41"/>
      <c r="AV23" s="41">
        <v>419</v>
      </c>
      <c r="AW23" s="41">
        <v>599</v>
      </c>
      <c r="AX23" s="41"/>
      <c r="AY23" s="41">
        <v>526</v>
      </c>
      <c r="AZ23" s="41"/>
      <c r="BA23" s="41"/>
      <c r="BB23" s="41">
        <v>526</v>
      </c>
      <c r="BC23" s="41"/>
      <c r="BD23" s="41"/>
      <c r="BE23" s="41"/>
      <c r="BF23" s="41"/>
      <c r="BG23" s="41"/>
      <c r="BH23" s="41">
        <v>0</v>
      </c>
      <c r="BI23" s="41">
        <v>1269</v>
      </c>
      <c r="BJ23" s="41"/>
      <c r="BK23" s="41"/>
      <c r="BL23" s="41">
        <v>1269</v>
      </c>
      <c r="BM23" s="41">
        <v>1795</v>
      </c>
      <c r="BN23" s="42"/>
      <c r="BO23" s="42">
        <v>0.38022813688212925</v>
      </c>
      <c r="BP23" s="42"/>
      <c r="BQ23" s="42"/>
      <c r="BR23" s="42">
        <v>0.38022813688213253</v>
      </c>
      <c r="BS23" s="42"/>
      <c r="BT23" s="42"/>
      <c r="BU23" s="42"/>
      <c r="BV23" s="42"/>
      <c r="BW23" s="42"/>
      <c r="BX23" s="42"/>
      <c r="BY23" s="42">
        <v>3.3884948778565849</v>
      </c>
      <c r="BZ23" s="42"/>
      <c r="CA23" s="42"/>
      <c r="CB23" s="42">
        <v>3.3884948778565849</v>
      </c>
      <c r="CC23" s="42">
        <v>2.5069637883008355</v>
      </c>
    </row>
    <row r="24" spans="1:81">
      <c r="A24" s="40" t="s">
        <v>27</v>
      </c>
      <c r="B24" s="41">
        <v>224</v>
      </c>
      <c r="C24" s="41"/>
      <c r="D24" s="41">
        <v>1596</v>
      </c>
      <c r="E24" s="41">
        <v>396</v>
      </c>
      <c r="F24" s="41">
        <v>1992</v>
      </c>
      <c r="G24" s="41"/>
      <c r="H24" s="41">
        <v>1107</v>
      </c>
      <c r="I24" s="41"/>
      <c r="J24" s="41">
        <v>1107</v>
      </c>
      <c r="K24" s="41">
        <v>1613</v>
      </c>
      <c r="L24" s="41">
        <v>2720</v>
      </c>
      <c r="M24" s="41">
        <v>3974</v>
      </c>
      <c r="N24" s="41">
        <v>132</v>
      </c>
      <c r="O24" s="41"/>
      <c r="P24" s="41">
        <v>4106</v>
      </c>
      <c r="Q24" s="41">
        <v>9042</v>
      </c>
      <c r="R24" s="41">
        <v>64</v>
      </c>
      <c r="S24" s="41"/>
      <c r="T24" s="41">
        <v>587</v>
      </c>
      <c r="U24" s="41">
        <v>138</v>
      </c>
      <c r="V24" s="41">
        <v>725</v>
      </c>
      <c r="W24" s="41"/>
      <c r="X24" s="41">
        <v>369</v>
      </c>
      <c r="Y24" s="41"/>
      <c r="Z24" s="41">
        <v>369</v>
      </c>
      <c r="AA24" s="41">
        <v>564</v>
      </c>
      <c r="AB24" s="41">
        <v>933</v>
      </c>
      <c r="AC24" s="41">
        <v>1456</v>
      </c>
      <c r="AD24" s="41">
        <v>51</v>
      </c>
      <c r="AE24" s="41"/>
      <c r="AF24" s="41">
        <v>1507</v>
      </c>
      <c r="AG24" s="41">
        <v>3229</v>
      </c>
      <c r="AH24" s="41">
        <v>54</v>
      </c>
      <c r="AI24" s="41"/>
      <c r="AJ24" s="41">
        <v>490</v>
      </c>
      <c r="AK24" s="41">
        <v>124</v>
      </c>
      <c r="AL24" s="41">
        <v>614</v>
      </c>
      <c r="AM24" s="41"/>
      <c r="AN24" s="41">
        <v>235</v>
      </c>
      <c r="AO24" s="41"/>
      <c r="AP24" s="41">
        <v>235</v>
      </c>
      <c r="AQ24" s="41">
        <v>522</v>
      </c>
      <c r="AR24" s="41">
        <v>757</v>
      </c>
      <c r="AS24" s="41">
        <v>1248</v>
      </c>
      <c r="AT24" s="41">
        <v>58</v>
      </c>
      <c r="AU24" s="41"/>
      <c r="AV24" s="41">
        <v>1306</v>
      </c>
      <c r="AW24" s="41">
        <v>2731</v>
      </c>
      <c r="AX24" s="41">
        <v>251</v>
      </c>
      <c r="AY24" s="41"/>
      <c r="AZ24" s="41">
        <v>1584</v>
      </c>
      <c r="BA24" s="41">
        <v>388</v>
      </c>
      <c r="BB24" s="41">
        <v>1972</v>
      </c>
      <c r="BC24" s="41"/>
      <c r="BD24" s="41">
        <v>1110</v>
      </c>
      <c r="BE24" s="41"/>
      <c r="BF24" s="41">
        <v>1110</v>
      </c>
      <c r="BG24" s="41">
        <v>1654</v>
      </c>
      <c r="BH24" s="41">
        <v>2764</v>
      </c>
      <c r="BI24" s="41">
        <v>4069</v>
      </c>
      <c r="BJ24" s="41">
        <v>142</v>
      </c>
      <c r="BK24" s="41"/>
      <c r="BL24" s="41">
        <v>4211</v>
      </c>
      <c r="BM24" s="41">
        <v>9198</v>
      </c>
      <c r="BN24" s="42">
        <v>14.741035856573705</v>
      </c>
      <c r="BO24" s="42"/>
      <c r="BP24" s="42">
        <v>5.3661616161616159</v>
      </c>
      <c r="BQ24" s="42">
        <v>1.5463917525773196</v>
      </c>
      <c r="BR24" s="42">
        <v>4.614604462474647</v>
      </c>
      <c r="BS24" s="42"/>
      <c r="BT24" s="42">
        <v>12.342342342342342</v>
      </c>
      <c r="BU24" s="42"/>
      <c r="BV24" s="42">
        <v>12.342342342342338</v>
      </c>
      <c r="BW24" s="42">
        <v>5.0181378476420795</v>
      </c>
      <c r="BX24" s="42">
        <v>7.9594790159189577</v>
      </c>
      <c r="BY24" s="42">
        <v>7.4465470631604802</v>
      </c>
      <c r="BZ24" s="42">
        <v>2.112676056338028</v>
      </c>
      <c r="CA24" s="42"/>
      <c r="CB24" s="42">
        <v>7.2666824982189464</v>
      </c>
      <c r="CC24" s="42">
        <v>7.1102413568166991</v>
      </c>
    </row>
    <row r="25" spans="1:81">
      <c r="A25" s="40" t="s">
        <v>28</v>
      </c>
      <c r="B25" s="41">
        <v>51</v>
      </c>
      <c r="C25" s="41">
        <v>1383</v>
      </c>
      <c r="D25" s="41">
        <v>2382</v>
      </c>
      <c r="E25" s="41">
        <v>780</v>
      </c>
      <c r="F25" s="41">
        <v>4545</v>
      </c>
      <c r="G25" s="41"/>
      <c r="H25" s="41">
        <v>1035</v>
      </c>
      <c r="I25" s="41"/>
      <c r="J25" s="41">
        <v>1035</v>
      </c>
      <c r="K25" s="41"/>
      <c r="L25" s="41">
        <v>1035</v>
      </c>
      <c r="M25" s="41">
        <v>4766</v>
      </c>
      <c r="N25" s="41"/>
      <c r="O25" s="41"/>
      <c r="P25" s="41">
        <v>4766</v>
      </c>
      <c r="Q25" s="41">
        <v>10397</v>
      </c>
      <c r="R25" s="41">
        <v>17</v>
      </c>
      <c r="S25" s="41">
        <v>461</v>
      </c>
      <c r="T25" s="41">
        <v>868</v>
      </c>
      <c r="U25" s="41">
        <v>259</v>
      </c>
      <c r="V25" s="41">
        <v>1588</v>
      </c>
      <c r="W25" s="41"/>
      <c r="X25" s="41">
        <v>351</v>
      </c>
      <c r="Y25" s="41"/>
      <c r="Z25" s="41">
        <v>351</v>
      </c>
      <c r="AA25" s="41"/>
      <c r="AB25" s="41">
        <v>351</v>
      </c>
      <c r="AC25" s="41">
        <v>1628</v>
      </c>
      <c r="AD25" s="41"/>
      <c r="AE25" s="41"/>
      <c r="AF25" s="41">
        <v>1628</v>
      </c>
      <c r="AG25" s="41">
        <v>3584</v>
      </c>
      <c r="AH25" s="41">
        <v>18</v>
      </c>
      <c r="AI25" s="41">
        <v>424</v>
      </c>
      <c r="AJ25" s="41">
        <v>703</v>
      </c>
      <c r="AK25" s="41">
        <v>212</v>
      </c>
      <c r="AL25" s="41">
        <v>1339</v>
      </c>
      <c r="AM25" s="41"/>
      <c r="AN25" s="41">
        <v>331</v>
      </c>
      <c r="AO25" s="41"/>
      <c r="AP25" s="41">
        <v>331</v>
      </c>
      <c r="AQ25" s="41"/>
      <c r="AR25" s="41">
        <v>331</v>
      </c>
      <c r="AS25" s="41">
        <v>1444</v>
      </c>
      <c r="AT25" s="41"/>
      <c r="AU25" s="41"/>
      <c r="AV25" s="41">
        <v>1444</v>
      </c>
      <c r="AW25" s="41">
        <v>3132</v>
      </c>
      <c r="AX25" s="41">
        <v>64</v>
      </c>
      <c r="AY25" s="41">
        <v>1417</v>
      </c>
      <c r="AZ25" s="41">
        <v>2278</v>
      </c>
      <c r="BA25" s="41">
        <v>716</v>
      </c>
      <c r="BB25" s="41">
        <v>4411</v>
      </c>
      <c r="BC25" s="41"/>
      <c r="BD25" s="41">
        <v>1051</v>
      </c>
      <c r="BE25" s="41"/>
      <c r="BF25" s="41">
        <v>1051</v>
      </c>
      <c r="BG25" s="41"/>
      <c r="BH25" s="41">
        <v>1051</v>
      </c>
      <c r="BI25" s="41">
        <v>4730</v>
      </c>
      <c r="BJ25" s="41"/>
      <c r="BK25" s="41"/>
      <c r="BL25" s="41">
        <v>4730</v>
      </c>
      <c r="BM25" s="41">
        <v>10256</v>
      </c>
      <c r="BN25" s="42">
        <v>18.75</v>
      </c>
      <c r="BO25" s="42">
        <v>5.0105857445306983</v>
      </c>
      <c r="BP25" s="42">
        <v>2.6777875329236172</v>
      </c>
      <c r="BQ25" s="42">
        <v>-2.3743016759776538</v>
      </c>
      <c r="BR25" s="42">
        <v>2.6071185672183139</v>
      </c>
      <c r="BS25" s="42"/>
      <c r="BT25" s="42">
        <v>3.4253092293054235</v>
      </c>
      <c r="BU25" s="42"/>
      <c r="BV25" s="42">
        <v>3.4253092293054288</v>
      </c>
      <c r="BW25" s="42"/>
      <c r="BX25" s="42">
        <v>3.4253092293054288</v>
      </c>
      <c r="BY25" s="42">
        <v>3.128964059196615</v>
      </c>
      <c r="BZ25" s="42"/>
      <c r="CA25" s="42"/>
      <c r="CB25" s="42">
        <v>3.128964059196615</v>
      </c>
      <c r="CC25" s="42">
        <v>3.032371294851794</v>
      </c>
    </row>
    <row r="26" spans="1:81">
      <c r="A26" s="40" t="s">
        <v>29</v>
      </c>
      <c r="B26" s="41"/>
      <c r="C26" s="41"/>
      <c r="D26" s="41">
        <v>317</v>
      </c>
      <c r="E26" s="41"/>
      <c r="F26" s="41">
        <v>317</v>
      </c>
      <c r="G26" s="41"/>
      <c r="H26" s="41"/>
      <c r="I26" s="41"/>
      <c r="J26" s="41"/>
      <c r="K26" s="41"/>
      <c r="L26" s="41">
        <v>0</v>
      </c>
      <c r="M26" s="41">
        <v>705</v>
      </c>
      <c r="N26" s="41"/>
      <c r="O26" s="41"/>
      <c r="P26" s="41">
        <v>705</v>
      </c>
      <c r="Q26" s="41">
        <v>1022</v>
      </c>
      <c r="R26" s="41"/>
      <c r="S26" s="41"/>
      <c r="T26" s="41">
        <v>117</v>
      </c>
      <c r="U26" s="41"/>
      <c r="V26" s="41">
        <v>117</v>
      </c>
      <c r="W26" s="41"/>
      <c r="X26" s="41"/>
      <c r="Y26" s="41"/>
      <c r="Z26" s="41"/>
      <c r="AA26" s="41"/>
      <c r="AB26" s="41">
        <v>0</v>
      </c>
      <c r="AC26" s="41">
        <v>240</v>
      </c>
      <c r="AD26" s="41"/>
      <c r="AE26" s="41"/>
      <c r="AF26" s="41">
        <v>240</v>
      </c>
      <c r="AG26" s="41">
        <v>357</v>
      </c>
      <c r="AH26" s="41"/>
      <c r="AI26" s="41"/>
      <c r="AJ26" s="41">
        <v>106</v>
      </c>
      <c r="AK26" s="41"/>
      <c r="AL26" s="41">
        <v>106</v>
      </c>
      <c r="AM26" s="41"/>
      <c r="AN26" s="41"/>
      <c r="AO26" s="41"/>
      <c r="AP26" s="41"/>
      <c r="AQ26" s="41"/>
      <c r="AR26" s="41">
        <v>0</v>
      </c>
      <c r="AS26" s="41">
        <v>230</v>
      </c>
      <c r="AT26" s="41"/>
      <c r="AU26" s="41"/>
      <c r="AV26" s="41">
        <v>230</v>
      </c>
      <c r="AW26" s="41">
        <v>336</v>
      </c>
      <c r="AX26" s="41"/>
      <c r="AY26" s="41"/>
      <c r="AZ26" s="41">
        <v>316</v>
      </c>
      <c r="BA26" s="41"/>
      <c r="BB26" s="41">
        <v>316</v>
      </c>
      <c r="BC26" s="41"/>
      <c r="BD26" s="41"/>
      <c r="BE26" s="41"/>
      <c r="BF26" s="41"/>
      <c r="BG26" s="41"/>
      <c r="BH26" s="41">
        <v>0</v>
      </c>
      <c r="BI26" s="41">
        <v>741</v>
      </c>
      <c r="BJ26" s="41"/>
      <c r="BK26" s="41"/>
      <c r="BL26" s="41">
        <v>741</v>
      </c>
      <c r="BM26" s="41">
        <v>1057</v>
      </c>
      <c r="BN26" s="42"/>
      <c r="BO26" s="42"/>
      <c r="BP26" s="42">
        <v>3.1645569620253164</v>
      </c>
      <c r="BQ26" s="42"/>
      <c r="BR26" s="42">
        <v>3.1645569620253111</v>
      </c>
      <c r="BS26" s="42"/>
      <c r="BT26" s="42"/>
      <c r="BU26" s="42"/>
      <c r="BV26" s="42"/>
      <c r="BW26" s="42"/>
      <c r="BX26" s="42"/>
      <c r="BY26" s="42">
        <v>6.207827260458842</v>
      </c>
      <c r="BZ26" s="42"/>
      <c r="CA26" s="42"/>
      <c r="CB26" s="42">
        <v>6.207827260458842</v>
      </c>
      <c r="CC26" s="42">
        <v>5.298013245033113</v>
      </c>
    </row>
    <row r="27" spans="1:81">
      <c r="A27" s="40" t="s">
        <v>30</v>
      </c>
      <c r="B27" s="41">
        <v>32</v>
      </c>
      <c r="C27" s="41">
        <v>1502</v>
      </c>
      <c r="D27" s="41">
        <v>7125</v>
      </c>
      <c r="E27" s="41">
        <v>3227</v>
      </c>
      <c r="F27" s="41">
        <v>11854</v>
      </c>
      <c r="G27" s="41">
        <v>199</v>
      </c>
      <c r="H27" s="41">
        <v>7582</v>
      </c>
      <c r="I27" s="41">
        <v>58</v>
      </c>
      <c r="J27" s="41">
        <v>7839</v>
      </c>
      <c r="K27" s="41">
        <v>1143</v>
      </c>
      <c r="L27" s="41">
        <v>8982</v>
      </c>
      <c r="M27" s="41">
        <v>9134</v>
      </c>
      <c r="N27" s="41">
        <v>426</v>
      </c>
      <c r="O27" s="41"/>
      <c r="P27" s="41">
        <v>9560</v>
      </c>
      <c r="Q27" s="41">
        <v>30428</v>
      </c>
      <c r="R27" s="41">
        <v>6</v>
      </c>
      <c r="S27" s="41">
        <v>518</v>
      </c>
      <c r="T27" s="41">
        <v>2434</v>
      </c>
      <c r="U27" s="41">
        <v>1070</v>
      </c>
      <c r="V27" s="41">
        <v>4022</v>
      </c>
      <c r="W27" s="41">
        <v>100</v>
      </c>
      <c r="X27" s="41">
        <v>2567</v>
      </c>
      <c r="Y27" s="41">
        <v>15</v>
      </c>
      <c r="Z27" s="41">
        <v>2682</v>
      </c>
      <c r="AA27" s="41">
        <v>378</v>
      </c>
      <c r="AB27" s="41">
        <v>3060</v>
      </c>
      <c r="AC27" s="41">
        <v>3217</v>
      </c>
      <c r="AD27" s="41">
        <v>149</v>
      </c>
      <c r="AE27" s="41"/>
      <c r="AF27" s="41">
        <v>3366</v>
      </c>
      <c r="AG27" s="41">
        <v>10454</v>
      </c>
      <c r="AH27" s="41">
        <v>6</v>
      </c>
      <c r="AI27" s="41">
        <v>522</v>
      </c>
      <c r="AJ27" s="41">
        <v>2219</v>
      </c>
      <c r="AK27" s="41">
        <v>1084</v>
      </c>
      <c r="AL27" s="41">
        <v>3825</v>
      </c>
      <c r="AM27" s="41">
        <v>0</v>
      </c>
      <c r="AN27" s="41">
        <v>2550</v>
      </c>
      <c r="AO27" s="41">
        <v>17</v>
      </c>
      <c r="AP27" s="41">
        <v>2567</v>
      </c>
      <c r="AQ27" s="41">
        <v>373</v>
      </c>
      <c r="AR27" s="41">
        <v>2940</v>
      </c>
      <c r="AS27" s="41">
        <v>2752</v>
      </c>
      <c r="AT27" s="41">
        <v>23</v>
      </c>
      <c r="AU27" s="41"/>
      <c r="AV27" s="41">
        <v>2775</v>
      </c>
      <c r="AW27" s="41">
        <v>9546</v>
      </c>
      <c r="AX27" s="41">
        <v>42</v>
      </c>
      <c r="AY27" s="41">
        <v>1570</v>
      </c>
      <c r="AZ27" s="41">
        <v>7246</v>
      </c>
      <c r="BA27" s="41">
        <v>3334</v>
      </c>
      <c r="BB27" s="41">
        <v>12150</v>
      </c>
      <c r="BC27" s="41">
        <v>100</v>
      </c>
      <c r="BD27" s="41">
        <v>8089</v>
      </c>
      <c r="BE27" s="41">
        <v>67</v>
      </c>
      <c r="BF27" s="41">
        <v>8256</v>
      </c>
      <c r="BG27" s="41">
        <v>1230</v>
      </c>
      <c r="BH27" s="41">
        <v>9486</v>
      </c>
      <c r="BI27" s="41">
        <v>9139</v>
      </c>
      <c r="BJ27" s="41">
        <v>330</v>
      </c>
      <c r="BK27" s="41"/>
      <c r="BL27" s="41">
        <v>9469</v>
      </c>
      <c r="BM27" s="41">
        <v>31147</v>
      </c>
      <c r="BN27" s="42">
        <v>23.80952380952381</v>
      </c>
      <c r="BO27" s="42">
        <v>4.0764331210191083</v>
      </c>
      <c r="BP27" s="42">
        <v>4.6370411261385591</v>
      </c>
      <c r="BQ27" s="42">
        <v>2.7894421115776846</v>
      </c>
      <c r="BR27" s="42">
        <v>4.0576131687242833</v>
      </c>
      <c r="BS27" s="42">
        <v>1</v>
      </c>
      <c r="BT27" s="42">
        <v>6.4779329954258866</v>
      </c>
      <c r="BU27" s="42">
        <v>10.447761194029852</v>
      </c>
      <c r="BV27" s="42">
        <v>6.4437984496124034</v>
      </c>
      <c r="BW27" s="42">
        <v>7.4796747967479673</v>
      </c>
      <c r="BX27" s="42">
        <v>6.5781151170145495</v>
      </c>
      <c r="BY27" s="42">
        <v>5.1427946164788292</v>
      </c>
      <c r="BZ27" s="42">
        <v>9.0909090909090917</v>
      </c>
      <c r="CA27" s="42"/>
      <c r="CB27" s="42">
        <v>5.2803886366036501</v>
      </c>
      <c r="CC27" s="42">
        <v>5.223617041769673</v>
      </c>
    </row>
    <row r="28" spans="1:81">
      <c r="A28" s="40" t="s">
        <v>31</v>
      </c>
      <c r="B28" s="41"/>
      <c r="C28" s="41">
        <v>702</v>
      </c>
      <c r="D28" s="41"/>
      <c r="E28" s="41"/>
      <c r="F28" s="41">
        <v>702</v>
      </c>
      <c r="G28" s="41"/>
      <c r="H28" s="41"/>
      <c r="I28" s="41"/>
      <c r="J28" s="41"/>
      <c r="K28" s="41">
        <v>442</v>
      </c>
      <c r="L28" s="41">
        <v>442</v>
      </c>
      <c r="M28" s="41">
        <v>883</v>
      </c>
      <c r="N28" s="41"/>
      <c r="O28" s="41"/>
      <c r="P28" s="41">
        <v>883</v>
      </c>
      <c r="Q28" s="41">
        <v>2027</v>
      </c>
      <c r="R28" s="41"/>
      <c r="S28" s="41">
        <v>239</v>
      </c>
      <c r="T28" s="41"/>
      <c r="U28" s="41"/>
      <c r="V28" s="41">
        <v>239</v>
      </c>
      <c r="W28" s="41"/>
      <c r="X28" s="41"/>
      <c r="Y28" s="41"/>
      <c r="Z28" s="41"/>
      <c r="AA28" s="41">
        <v>148</v>
      </c>
      <c r="AB28" s="41">
        <v>148</v>
      </c>
      <c r="AC28" s="41">
        <v>302</v>
      </c>
      <c r="AD28" s="41"/>
      <c r="AE28" s="41"/>
      <c r="AF28" s="41">
        <v>302</v>
      </c>
      <c r="AG28" s="41">
        <v>689</v>
      </c>
      <c r="AH28" s="41"/>
      <c r="AI28" s="41">
        <v>206</v>
      </c>
      <c r="AJ28" s="41"/>
      <c r="AK28" s="41"/>
      <c r="AL28" s="41">
        <v>206</v>
      </c>
      <c r="AM28" s="41"/>
      <c r="AN28" s="41"/>
      <c r="AO28" s="41"/>
      <c r="AP28" s="41"/>
      <c r="AQ28" s="41">
        <v>146</v>
      </c>
      <c r="AR28" s="41">
        <v>146</v>
      </c>
      <c r="AS28" s="41">
        <v>263</v>
      </c>
      <c r="AT28" s="41"/>
      <c r="AU28" s="41"/>
      <c r="AV28" s="41">
        <v>263</v>
      </c>
      <c r="AW28" s="41">
        <v>615</v>
      </c>
      <c r="AX28" s="41"/>
      <c r="AY28" s="41">
        <v>678</v>
      </c>
      <c r="AZ28" s="41"/>
      <c r="BA28" s="41"/>
      <c r="BB28" s="41">
        <v>678</v>
      </c>
      <c r="BC28" s="41"/>
      <c r="BD28" s="41"/>
      <c r="BE28" s="41"/>
      <c r="BF28" s="41"/>
      <c r="BG28" s="41">
        <v>456</v>
      </c>
      <c r="BH28" s="41">
        <v>456</v>
      </c>
      <c r="BI28" s="41">
        <v>901</v>
      </c>
      <c r="BJ28" s="41"/>
      <c r="BK28" s="41"/>
      <c r="BL28" s="41">
        <v>901</v>
      </c>
      <c r="BM28" s="41">
        <v>2035</v>
      </c>
      <c r="BN28" s="42"/>
      <c r="BO28" s="42">
        <v>1.3274336283185841</v>
      </c>
      <c r="BP28" s="42"/>
      <c r="BQ28" s="42"/>
      <c r="BR28" s="42">
        <v>1.3274336283185861</v>
      </c>
      <c r="BS28" s="42"/>
      <c r="BT28" s="42"/>
      <c r="BU28" s="42"/>
      <c r="BV28" s="42"/>
      <c r="BW28" s="42">
        <v>3.5087719298245612</v>
      </c>
      <c r="BX28" s="42">
        <v>3.5087719298245612</v>
      </c>
      <c r="BY28" s="42">
        <v>6.3263041065482746</v>
      </c>
      <c r="BZ28" s="42"/>
      <c r="CA28" s="42"/>
      <c r="CB28" s="42">
        <v>6.3263041065482746</v>
      </c>
      <c r="CC28" s="42">
        <v>4.0294840294840295</v>
      </c>
    </row>
    <row r="29" spans="1:81">
      <c r="A29" s="40" t="s">
        <v>32</v>
      </c>
      <c r="B29" s="41">
        <v>18</v>
      </c>
      <c r="C29" s="41">
        <v>437</v>
      </c>
      <c r="D29" s="41"/>
      <c r="E29" s="41"/>
      <c r="F29" s="41">
        <v>437</v>
      </c>
      <c r="G29" s="41"/>
      <c r="H29" s="41"/>
      <c r="I29" s="41"/>
      <c r="J29" s="41"/>
      <c r="K29" s="41">
        <v>294</v>
      </c>
      <c r="L29" s="41">
        <v>294</v>
      </c>
      <c r="M29" s="41">
        <v>1610</v>
      </c>
      <c r="N29" s="41"/>
      <c r="O29" s="41"/>
      <c r="P29" s="41">
        <v>1610</v>
      </c>
      <c r="Q29" s="41">
        <v>2359</v>
      </c>
      <c r="R29" s="41">
        <v>8</v>
      </c>
      <c r="S29" s="41">
        <v>140</v>
      </c>
      <c r="T29" s="41"/>
      <c r="U29" s="41"/>
      <c r="V29" s="41">
        <v>140</v>
      </c>
      <c r="W29" s="41"/>
      <c r="X29" s="41"/>
      <c r="Y29" s="41"/>
      <c r="Z29" s="41"/>
      <c r="AA29" s="41">
        <v>101</v>
      </c>
      <c r="AB29" s="41">
        <v>101</v>
      </c>
      <c r="AC29" s="41">
        <v>562</v>
      </c>
      <c r="AD29" s="41"/>
      <c r="AE29" s="41"/>
      <c r="AF29" s="41">
        <v>562</v>
      </c>
      <c r="AG29" s="41">
        <v>811</v>
      </c>
      <c r="AH29" s="41">
        <v>10</v>
      </c>
      <c r="AI29" s="41">
        <v>135</v>
      </c>
      <c r="AJ29" s="41"/>
      <c r="AK29" s="41"/>
      <c r="AL29" s="41">
        <v>135</v>
      </c>
      <c r="AM29" s="41"/>
      <c r="AN29" s="41"/>
      <c r="AO29" s="41"/>
      <c r="AP29" s="41"/>
      <c r="AQ29" s="41">
        <v>86</v>
      </c>
      <c r="AR29" s="41">
        <v>86</v>
      </c>
      <c r="AS29" s="41">
        <v>465</v>
      </c>
      <c r="AT29" s="41"/>
      <c r="AU29" s="41"/>
      <c r="AV29" s="41">
        <v>465</v>
      </c>
      <c r="AW29" s="41">
        <v>696</v>
      </c>
      <c r="AX29" s="41">
        <v>20</v>
      </c>
      <c r="AY29" s="41">
        <v>457</v>
      </c>
      <c r="AZ29" s="41"/>
      <c r="BA29" s="41"/>
      <c r="BB29" s="41">
        <v>457</v>
      </c>
      <c r="BC29" s="41"/>
      <c r="BD29" s="41"/>
      <c r="BE29" s="41"/>
      <c r="BF29" s="41"/>
      <c r="BG29" s="41">
        <v>276</v>
      </c>
      <c r="BH29" s="41">
        <v>276</v>
      </c>
      <c r="BI29" s="41">
        <v>1616</v>
      </c>
      <c r="BJ29" s="41"/>
      <c r="BK29" s="41"/>
      <c r="BL29" s="41">
        <v>1616</v>
      </c>
      <c r="BM29" s="41">
        <v>2369</v>
      </c>
      <c r="BN29" s="42">
        <v>0</v>
      </c>
      <c r="BO29" s="42">
        <v>5.4704595185995624</v>
      </c>
      <c r="BP29" s="42"/>
      <c r="BQ29" s="42"/>
      <c r="BR29" s="42">
        <v>5.4704595185995579</v>
      </c>
      <c r="BS29" s="42"/>
      <c r="BT29" s="42"/>
      <c r="BU29" s="42"/>
      <c r="BV29" s="42"/>
      <c r="BW29" s="42">
        <v>-1.0869565217391304</v>
      </c>
      <c r="BX29" s="42">
        <v>-1.0869565217391353</v>
      </c>
      <c r="BY29" s="42">
        <v>6.3737623762376234</v>
      </c>
      <c r="BZ29" s="42"/>
      <c r="CA29" s="42"/>
      <c r="CB29" s="42">
        <v>6.3737623762376234</v>
      </c>
      <c r="CC29" s="42">
        <v>5.2764879696074294</v>
      </c>
    </row>
    <row r="30" spans="1:81">
      <c r="A30" s="40" t="s">
        <v>33</v>
      </c>
      <c r="B30" s="41">
        <v>42</v>
      </c>
      <c r="C30" s="41">
        <v>1555</v>
      </c>
      <c r="D30" s="41">
        <v>30938</v>
      </c>
      <c r="E30" s="41">
        <v>15127</v>
      </c>
      <c r="F30" s="41">
        <v>47620</v>
      </c>
      <c r="G30" s="41">
        <v>284</v>
      </c>
      <c r="H30" s="41">
        <v>11361</v>
      </c>
      <c r="I30" s="41">
        <v>1872</v>
      </c>
      <c r="J30" s="41">
        <v>13517</v>
      </c>
      <c r="K30" s="41"/>
      <c r="L30" s="41">
        <v>13517</v>
      </c>
      <c r="M30" s="41">
        <v>20881</v>
      </c>
      <c r="N30" s="41">
        <v>1151</v>
      </c>
      <c r="O30" s="41">
        <v>492</v>
      </c>
      <c r="P30" s="41">
        <v>22524</v>
      </c>
      <c r="Q30" s="41">
        <v>83703</v>
      </c>
      <c r="R30" s="41">
        <v>14</v>
      </c>
      <c r="S30" s="41">
        <v>529</v>
      </c>
      <c r="T30" s="41">
        <v>10749</v>
      </c>
      <c r="U30" s="41">
        <v>5086</v>
      </c>
      <c r="V30" s="41">
        <v>16364</v>
      </c>
      <c r="W30" s="41">
        <v>100</v>
      </c>
      <c r="X30" s="41">
        <v>4022</v>
      </c>
      <c r="Y30" s="41">
        <v>619</v>
      </c>
      <c r="Z30" s="41">
        <v>4741</v>
      </c>
      <c r="AA30" s="41"/>
      <c r="AB30" s="41">
        <v>4741</v>
      </c>
      <c r="AC30" s="41">
        <v>7368</v>
      </c>
      <c r="AD30" s="41">
        <v>415</v>
      </c>
      <c r="AE30" s="41">
        <v>152</v>
      </c>
      <c r="AF30" s="41">
        <v>7935</v>
      </c>
      <c r="AG30" s="41">
        <v>29054</v>
      </c>
      <c r="AH30" s="41">
        <v>14</v>
      </c>
      <c r="AI30" s="41">
        <v>515</v>
      </c>
      <c r="AJ30" s="41">
        <v>9567</v>
      </c>
      <c r="AK30" s="41">
        <v>5103</v>
      </c>
      <c r="AL30" s="41">
        <v>15185</v>
      </c>
      <c r="AM30" s="41">
        <v>0</v>
      </c>
      <c r="AN30" s="41">
        <v>3584</v>
      </c>
      <c r="AO30" s="41">
        <v>615</v>
      </c>
      <c r="AP30" s="41">
        <v>4199</v>
      </c>
      <c r="AQ30" s="41"/>
      <c r="AR30" s="41">
        <v>4199</v>
      </c>
      <c r="AS30" s="41">
        <v>6537</v>
      </c>
      <c r="AT30" s="41">
        <v>373</v>
      </c>
      <c r="AU30" s="41">
        <v>178</v>
      </c>
      <c r="AV30" s="41">
        <v>7088</v>
      </c>
      <c r="AW30" s="41">
        <v>26486</v>
      </c>
      <c r="AX30" s="41">
        <v>44</v>
      </c>
      <c r="AY30" s="41">
        <v>1782</v>
      </c>
      <c r="AZ30" s="41">
        <v>31733</v>
      </c>
      <c r="BA30" s="41">
        <v>15499</v>
      </c>
      <c r="BB30" s="41">
        <v>49014</v>
      </c>
      <c r="BC30" s="41">
        <v>188</v>
      </c>
      <c r="BD30" s="41">
        <v>11946</v>
      </c>
      <c r="BE30" s="41">
        <v>1957</v>
      </c>
      <c r="BF30" s="41">
        <v>14091</v>
      </c>
      <c r="BG30" s="41"/>
      <c r="BH30" s="41">
        <v>14091</v>
      </c>
      <c r="BI30" s="41">
        <v>21630</v>
      </c>
      <c r="BJ30" s="41">
        <v>1216</v>
      </c>
      <c r="BK30" s="41">
        <v>502</v>
      </c>
      <c r="BL30" s="41">
        <v>23348</v>
      </c>
      <c r="BM30" s="41">
        <v>86497</v>
      </c>
      <c r="BN30" s="42">
        <v>4.5454545454545459</v>
      </c>
      <c r="BO30" s="42">
        <v>13.524130190796857</v>
      </c>
      <c r="BP30" s="42">
        <v>6.2301074591119656</v>
      </c>
      <c r="BQ30" s="42">
        <v>2.2904703529259951</v>
      </c>
      <c r="BR30" s="42">
        <v>5.2495205451503661</v>
      </c>
      <c r="BS30" s="42">
        <v>2.1276595744680851</v>
      </c>
      <c r="BT30" s="42">
        <v>8.5635359116022105</v>
      </c>
      <c r="BU30" s="42">
        <v>4.5477772100153295</v>
      </c>
      <c r="BV30" s="42">
        <v>7.9199489035554631</v>
      </c>
      <c r="BW30" s="42"/>
      <c r="BX30" s="42">
        <v>7.9199489035554631</v>
      </c>
      <c r="BY30" s="42">
        <v>7.3046694405917716</v>
      </c>
      <c r="BZ30" s="42">
        <v>8.7993421052631575</v>
      </c>
      <c r="CA30" s="42">
        <v>-3.1872509960159361</v>
      </c>
      <c r="CB30" s="42">
        <v>7.1569299297584372</v>
      </c>
      <c r="CC30" s="42">
        <v>6.1990589268991991</v>
      </c>
    </row>
    <row r="31" spans="1:81">
      <c r="A31" s="40" t="s">
        <v>34</v>
      </c>
      <c r="B31" s="41"/>
      <c r="C31" s="41">
        <v>571</v>
      </c>
      <c r="D31" s="41">
        <v>742</v>
      </c>
      <c r="E31" s="41">
        <v>249</v>
      </c>
      <c r="F31" s="41">
        <v>1562</v>
      </c>
      <c r="G31" s="41"/>
      <c r="H31" s="41">
        <v>925</v>
      </c>
      <c r="I31" s="41"/>
      <c r="J31" s="41">
        <v>925</v>
      </c>
      <c r="K31" s="41"/>
      <c r="L31" s="41">
        <v>925</v>
      </c>
      <c r="M31" s="41">
        <v>271</v>
      </c>
      <c r="N31" s="41"/>
      <c r="O31" s="41"/>
      <c r="P31" s="41">
        <v>271</v>
      </c>
      <c r="Q31" s="41">
        <v>2758</v>
      </c>
      <c r="R31" s="41"/>
      <c r="S31" s="41">
        <v>204</v>
      </c>
      <c r="T31" s="41">
        <v>225</v>
      </c>
      <c r="U31" s="41">
        <v>84</v>
      </c>
      <c r="V31" s="41">
        <v>513</v>
      </c>
      <c r="W31" s="41"/>
      <c r="X31" s="41">
        <v>311</v>
      </c>
      <c r="Y31" s="41"/>
      <c r="Z31" s="41">
        <v>311</v>
      </c>
      <c r="AA31" s="41"/>
      <c r="AB31" s="41">
        <v>311</v>
      </c>
      <c r="AC31" s="41">
        <v>91</v>
      </c>
      <c r="AD31" s="41"/>
      <c r="AE31" s="41"/>
      <c r="AF31" s="41">
        <v>91</v>
      </c>
      <c r="AG31" s="41">
        <v>915</v>
      </c>
      <c r="AH31" s="41"/>
      <c r="AI31" s="41">
        <v>198</v>
      </c>
      <c r="AJ31" s="41">
        <v>235</v>
      </c>
      <c r="AK31" s="41">
        <v>63</v>
      </c>
      <c r="AL31" s="41">
        <v>496</v>
      </c>
      <c r="AM31" s="41"/>
      <c r="AN31" s="41">
        <v>261</v>
      </c>
      <c r="AO31" s="41"/>
      <c r="AP31" s="41">
        <v>261</v>
      </c>
      <c r="AQ31" s="41"/>
      <c r="AR31" s="41">
        <v>261</v>
      </c>
      <c r="AS31" s="41">
        <v>69</v>
      </c>
      <c r="AT31" s="41"/>
      <c r="AU31" s="41"/>
      <c r="AV31" s="41">
        <v>69</v>
      </c>
      <c r="AW31" s="41">
        <v>826</v>
      </c>
      <c r="AX31" s="41"/>
      <c r="AY31" s="41">
        <v>582</v>
      </c>
      <c r="AZ31" s="41">
        <v>800</v>
      </c>
      <c r="BA31" s="41">
        <v>234</v>
      </c>
      <c r="BB31" s="41">
        <v>1616</v>
      </c>
      <c r="BC31" s="41"/>
      <c r="BD31" s="41">
        <v>893</v>
      </c>
      <c r="BE31" s="41"/>
      <c r="BF31" s="41">
        <v>893</v>
      </c>
      <c r="BG31" s="41"/>
      <c r="BH31" s="41">
        <v>893</v>
      </c>
      <c r="BI31" s="41">
        <v>257</v>
      </c>
      <c r="BJ31" s="41"/>
      <c r="BK31" s="41"/>
      <c r="BL31" s="41">
        <v>257</v>
      </c>
      <c r="BM31" s="41">
        <v>2766</v>
      </c>
      <c r="BN31" s="42"/>
      <c r="BO31" s="42">
        <v>2.9209621993127146</v>
      </c>
      <c r="BP31" s="42">
        <v>6</v>
      </c>
      <c r="BQ31" s="42">
        <v>2.5641025641025643</v>
      </c>
      <c r="BR31" s="42">
        <v>4.3935643564356415</v>
      </c>
      <c r="BS31" s="42"/>
      <c r="BT31" s="42">
        <v>2.0156774916013438</v>
      </c>
      <c r="BU31" s="42"/>
      <c r="BV31" s="42">
        <v>2.015677491601342</v>
      </c>
      <c r="BW31" s="42"/>
      <c r="BX31" s="42">
        <v>2.015677491601342</v>
      </c>
      <c r="BY31" s="42">
        <v>3.1128404669260701</v>
      </c>
      <c r="BZ31" s="42"/>
      <c r="CA31" s="42"/>
      <c r="CB31" s="42">
        <v>3.1128404669260701</v>
      </c>
      <c r="CC31" s="42">
        <v>3.5068691250903834</v>
      </c>
    </row>
    <row r="32" spans="1:81">
      <c r="A32" s="40" t="s">
        <v>35</v>
      </c>
      <c r="B32" s="41">
        <v>9</v>
      </c>
      <c r="C32" s="41"/>
      <c r="D32" s="41"/>
      <c r="E32" s="41">
        <v>52</v>
      </c>
      <c r="F32" s="41">
        <v>52</v>
      </c>
      <c r="G32" s="41"/>
      <c r="H32" s="41"/>
      <c r="I32" s="41"/>
      <c r="J32" s="41"/>
      <c r="K32" s="41">
        <v>311</v>
      </c>
      <c r="L32" s="41">
        <v>311</v>
      </c>
      <c r="M32" s="41">
        <v>861</v>
      </c>
      <c r="N32" s="41"/>
      <c r="O32" s="41"/>
      <c r="P32" s="41">
        <v>861</v>
      </c>
      <c r="Q32" s="41">
        <v>1233</v>
      </c>
      <c r="R32" s="41">
        <v>2</v>
      </c>
      <c r="S32" s="41"/>
      <c r="T32" s="41"/>
      <c r="U32" s="41">
        <v>20</v>
      </c>
      <c r="V32" s="41">
        <v>20</v>
      </c>
      <c r="W32" s="41"/>
      <c r="X32" s="41"/>
      <c r="Y32" s="41"/>
      <c r="Z32" s="41"/>
      <c r="AA32" s="41">
        <v>115</v>
      </c>
      <c r="AB32" s="41">
        <v>115</v>
      </c>
      <c r="AC32" s="41">
        <v>297</v>
      </c>
      <c r="AD32" s="41"/>
      <c r="AE32" s="41"/>
      <c r="AF32" s="41">
        <v>297</v>
      </c>
      <c r="AG32" s="41">
        <v>434</v>
      </c>
      <c r="AH32" s="41">
        <v>4</v>
      </c>
      <c r="AI32" s="41"/>
      <c r="AJ32" s="41"/>
      <c r="AK32" s="41">
        <v>21</v>
      </c>
      <c r="AL32" s="41">
        <v>21</v>
      </c>
      <c r="AM32" s="41"/>
      <c r="AN32" s="41"/>
      <c r="AO32" s="41"/>
      <c r="AP32" s="41"/>
      <c r="AQ32" s="41">
        <v>80</v>
      </c>
      <c r="AR32" s="41">
        <v>80</v>
      </c>
      <c r="AS32" s="41">
        <v>308</v>
      </c>
      <c r="AT32" s="41"/>
      <c r="AU32" s="41"/>
      <c r="AV32" s="41">
        <v>308</v>
      </c>
      <c r="AW32" s="41">
        <v>413</v>
      </c>
      <c r="AX32" s="41">
        <v>12</v>
      </c>
      <c r="AY32" s="41"/>
      <c r="AZ32" s="41"/>
      <c r="BA32" s="41">
        <v>55</v>
      </c>
      <c r="BB32" s="41">
        <v>55</v>
      </c>
      <c r="BC32" s="41"/>
      <c r="BD32" s="41"/>
      <c r="BE32" s="41"/>
      <c r="BF32" s="41"/>
      <c r="BG32" s="41">
        <v>320</v>
      </c>
      <c r="BH32" s="41">
        <v>320</v>
      </c>
      <c r="BI32" s="41">
        <v>936</v>
      </c>
      <c r="BJ32" s="41"/>
      <c r="BK32" s="41"/>
      <c r="BL32" s="41">
        <v>936</v>
      </c>
      <c r="BM32" s="41">
        <v>1323</v>
      </c>
      <c r="BN32" s="42">
        <v>8.3333333333333339</v>
      </c>
      <c r="BO32" s="42"/>
      <c r="BP32" s="42"/>
      <c r="BQ32" s="42">
        <v>3.6363636363636362</v>
      </c>
      <c r="BR32" s="42">
        <v>3.6363636363636376</v>
      </c>
      <c r="BS32" s="42"/>
      <c r="BT32" s="42"/>
      <c r="BU32" s="42"/>
      <c r="BV32" s="42"/>
      <c r="BW32" s="42">
        <v>13.75</v>
      </c>
      <c r="BX32" s="42">
        <v>13.749999999999996</v>
      </c>
      <c r="BY32" s="42">
        <v>6.8376068376068355</v>
      </c>
      <c r="BZ32" s="42"/>
      <c r="CA32" s="42"/>
      <c r="CB32" s="42">
        <v>6.8376068376068355</v>
      </c>
      <c r="CC32" s="42">
        <v>8.3900226757369616</v>
      </c>
    </row>
    <row r="33" spans="1:81">
      <c r="A33" s="40" t="s">
        <v>36</v>
      </c>
      <c r="B33" s="41">
        <v>132</v>
      </c>
      <c r="C33" s="41">
        <v>782</v>
      </c>
      <c r="D33" s="41">
        <v>1001</v>
      </c>
      <c r="E33" s="41">
        <v>58</v>
      </c>
      <c r="F33" s="41">
        <v>1841</v>
      </c>
      <c r="G33" s="41"/>
      <c r="H33" s="41"/>
      <c r="I33" s="41"/>
      <c r="J33" s="41"/>
      <c r="K33" s="41">
        <v>1379</v>
      </c>
      <c r="L33" s="41">
        <v>1379</v>
      </c>
      <c r="M33" s="41">
        <v>3883</v>
      </c>
      <c r="N33" s="41">
        <v>239</v>
      </c>
      <c r="O33" s="41"/>
      <c r="P33" s="41">
        <v>4122</v>
      </c>
      <c r="Q33" s="41">
        <v>7474</v>
      </c>
      <c r="R33" s="41">
        <v>37</v>
      </c>
      <c r="S33" s="41">
        <v>279</v>
      </c>
      <c r="T33" s="41">
        <v>375</v>
      </c>
      <c r="U33" s="41">
        <v>21</v>
      </c>
      <c r="V33" s="41">
        <v>675</v>
      </c>
      <c r="W33" s="41"/>
      <c r="X33" s="41"/>
      <c r="Y33" s="41"/>
      <c r="Z33" s="41"/>
      <c r="AA33" s="41">
        <v>447</v>
      </c>
      <c r="AB33" s="41">
        <v>447</v>
      </c>
      <c r="AC33" s="41">
        <v>1378</v>
      </c>
      <c r="AD33" s="41">
        <v>90</v>
      </c>
      <c r="AE33" s="41"/>
      <c r="AF33" s="41">
        <v>1468</v>
      </c>
      <c r="AG33" s="41">
        <v>2627</v>
      </c>
      <c r="AH33" s="41">
        <v>29</v>
      </c>
      <c r="AI33" s="41">
        <v>233</v>
      </c>
      <c r="AJ33" s="41">
        <v>320</v>
      </c>
      <c r="AK33" s="41">
        <v>25</v>
      </c>
      <c r="AL33" s="41">
        <v>578</v>
      </c>
      <c r="AM33" s="41"/>
      <c r="AN33" s="41"/>
      <c r="AO33" s="41"/>
      <c r="AP33" s="41"/>
      <c r="AQ33" s="41">
        <v>409</v>
      </c>
      <c r="AR33" s="41">
        <v>409</v>
      </c>
      <c r="AS33" s="41">
        <v>1263</v>
      </c>
      <c r="AT33" s="41">
        <v>90</v>
      </c>
      <c r="AU33" s="41"/>
      <c r="AV33" s="41">
        <v>1353</v>
      </c>
      <c r="AW33" s="41">
        <v>2369</v>
      </c>
      <c r="AX33" s="41">
        <v>141</v>
      </c>
      <c r="AY33" s="41">
        <v>769</v>
      </c>
      <c r="AZ33" s="41">
        <v>1001</v>
      </c>
      <c r="BA33" s="41">
        <v>58</v>
      </c>
      <c r="BB33" s="41">
        <v>1828</v>
      </c>
      <c r="BC33" s="41"/>
      <c r="BD33" s="41"/>
      <c r="BE33" s="41"/>
      <c r="BF33" s="41"/>
      <c r="BG33" s="41">
        <v>1522</v>
      </c>
      <c r="BH33" s="41">
        <v>1522</v>
      </c>
      <c r="BI33" s="41">
        <v>3989</v>
      </c>
      <c r="BJ33" s="41">
        <v>255</v>
      </c>
      <c r="BK33" s="41"/>
      <c r="BL33" s="41">
        <v>4244</v>
      </c>
      <c r="BM33" s="41">
        <v>7735</v>
      </c>
      <c r="BN33" s="42">
        <v>12.056737588652481</v>
      </c>
      <c r="BO33" s="42">
        <v>4.2912873862158651</v>
      </c>
      <c r="BP33" s="42">
        <v>5.4945054945054945</v>
      </c>
      <c r="BQ33" s="42">
        <v>-6.8965517241379306</v>
      </c>
      <c r="BR33" s="42">
        <v>4.5951859956236296</v>
      </c>
      <c r="BS33" s="42"/>
      <c r="BT33" s="42"/>
      <c r="BU33" s="42"/>
      <c r="BV33" s="42"/>
      <c r="BW33" s="42">
        <v>11.892247043363994</v>
      </c>
      <c r="BX33" s="42">
        <v>11.892247043363991</v>
      </c>
      <c r="BY33" s="42">
        <v>5.5402356480320876</v>
      </c>
      <c r="BZ33" s="42">
        <v>6.2745098039215685</v>
      </c>
      <c r="CA33" s="42"/>
      <c r="CB33" s="42">
        <v>5.5843543826578745</v>
      </c>
      <c r="CC33" s="42">
        <v>6.7097608274078864</v>
      </c>
    </row>
    <row r="34" spans="1:81">
      <c r="A34" s="40" t="s">
        <v>37</v>
      </c>
      <c r="B34" s="41"/>
      <c r="C34" s="41"/>
      <c r="D34" s="41">
        <v>743</v>
      </c>
      <c r="E34" s="41"/>
      <c r="F34" s="41">
        <v>743</v>
      </c>
      <c r="G34" s="41"/>
      <c r="H34" s="41"/>
      <c r="I34" s="41"/>
      <c r="J34" s="41"/>
      <c r="K34" s="41"/>
      <c r="L34" s="41">
        <v>0</v>
      </c>
      <c r="M34" s="41">
        <v>225</v>
      </c>
      <c r="N34" s="41"/>
      <c r="O34" s="41"/>
      <c r="P34" s="41">
        <v>225</v>
      </c>
      <c r="Q34" s="41">
        <v>968</v>
      </c>
      <c r="R34" s="41"/>
      <c r="S34" s="41"/>
      <c r="T34" s="41">
        <v>236</v>
      </c>
      <c r="U34" s="41"/>
      <c r="V34" s="41">
        <v>236</v>
      </c>
      <c r="W34" s="41"/>
      <c r="X34" s="41"/>
      <c r="Y34" s="41"/>
      <c r="Z34" s="41"/>
      <c r="AA34" s="41"/>
      <c r="AB34" s="41">
        <v>0</v>
      </c>
      <c r="AC34" s="41">
        <v>83</v>
      </c>
      <c r="AD34" s="41"/>
      <c r="AE34" s="41"/>
      <c r="AF34" s="41">
        <v>83</v>
      </c>
      <c r="AG34" s="41">
        <v>319</v>
      </c>
      <c r="AH34" s="41"/>
      <c r="AI34" s="41"/>
      <c r="AJ34" s="41">
        <v>235</v>
      </c>
      <c r="AK34" s="41"/>
      <c r="AL34" s="41">
        <v>235</v>
      </c>
      <c r="AM34" s="41"/>
      <c r="AN34" s="41"/>
      <c r="AO34" s="41"/>
      <c r="AP34" s="41"/>
      <c r="AQ34" s="41"/>
      <c r="AR34" s="41">
        <v>0</v>
      </c>
      <c r="AS34" s="41">
        <v>65</v>
      </c>
      <c r="AT34" s="41"/>
      <c r="AU34" s="41"/>
      <c r="AV34" s="41">
        <v>65</v>
      </c>
      <c r="AW34" s="41">
        <v>300</v>
      </c>
      <c r="AX34" s="41"/>
      <c r="AY34" s="41"/>
      <c r="AZ34" s="41">
        <v>706</v>
      </c>
      <c r="BA34" s="41"/>
      <c r="BB34" s="41">
        <v>706</v>
      </c>
      <c r="BC34" s="41"/>
      <c r="BD34" s="41"/>
      <c r="BE34" s="41"/>
      <c r="BF34" s="41"/>
      <c r="BG34" s="41"/>
      <c r="BH34" s="41">
        <v>0</v>
      </c>
      <c r="BI34" s="41">
        <v>212</v>
      </c>
      <c r="BJ34" s="41"/>
      <c r="BK34" s="41"/>
      <c r="BL34" s="41">
        <v>212</v>
      </c>
      <c r="BM34" s="41">
        <v>918</v>
      </c>
      <c r="BN34" s="42"/>
      <c r="BO34" s="42"/>
      <c r="BP34" s="42">
        <v>-5.0991501416430598</v>
      </c>
      <c r="BQ34" s="42"/>
      <c r="BR34" s="42">
        <v>-5.0991501416430607</v>
      </c>
      <c r="BS34" s="42"/>
      <c r="BT34" s="42"/>
      <c r="BU34" s="42"/>
      <c r="BV34" s="42"/>
      <c r="BW34" s="42"/>
      <c r="BX34" s="42"/>
      <c r="BY34" s="42">
        <v>2.3584905660377409</v>
      </c>
      <c r="BZ34" s="42"/>
      <c r="CA34" s="42"/>
      <c r="CB34" s="42">
        <v>2.3584905660377409</v>
      </c>
      <c r="CC34" s="42">
        <v>-3.3769063180827885</v>
      </c>
    </row>
    <row r="35" spans="1:81">
      <c r="A35" s="40" t="s">
        <v>38</v>
      </c>
      <c r="B35" s="41"/>
      <c r="C35" s="41">
        <v>557</v>
      </c>
      <c r="D35" s="41">
        <v>657</v>
      </c>
      <c r="E35" s="41">
        <v>263</v>
      </c>
      <c r="F35" s="41">
        <v>1477</v>
      </c>
      <c r="G35" s="41"/>
      <c r="H35" s="41">
        <v>1050</v>
      </c>
      <c r="I35" s="41"/>
      <c r="J35" s="41">
        <v>1050</v>
      </c>
      <c r="K35" s="41"/>
      <c r="L35" s="41">
        <v>1050</v>
      </c>
      <c r="M35" s="41">
        <v>1381</v>
      </c>
      <c r="N35" s="41"/>
      <c r="O35" s="41"/>
      <c r="P35" s="41">
        <v>1381</v>
      </c>
      <c r="Q35" s="41">
        <v>3908</v>
      </c>
      <c r="R35" s="41"/>
      <c r="S35" s="41">
        <v>202</v>
      </c>
      <c r="T35" s="41">
        <v>244</v>
      </c>
      <c r="U35" s="41">
        <v>96</v>
      </c>
      <c r="V35" s="41">
        <v>542</v>
      </c>
      <c r="W35" s="41"/>
      <c r="X35" s="41">
        <v>379</v>
      </c>
      <c r="Y35" s="41"/>
      <c r="Z35" s="41">
        <v>379</v>
      </c>
      <c r="AA35" s="41"/>
      <c r="AB35" s="41">
        <v>379</v>
      </c>
      <c r="AC35" s="41">
        <v>508</v>
      </c>
      <c r="AD35" s="41"/>
      <c r="AE35" s="41"/>
      <c r="AF35" s="41">
        <v>508</v>
      </c>
      <c r="AG35" s="41">
        <v>1429</v>
      </c>
      <c r="AH35" s="41"/>
      <c r="AI35" s="41">
        <v>194</v>
      </c>
      <c r="AJ35" s="41">
        <v>223</v>
      </c>
      <c r="AK35" s="41">
        <v>91</v>
      </c>
      <c r="AL35" s="41">
        <v>508</v>
      </c>
      <c r="AM35" s="41"/>
      <c r="AN35" s="41">
        <v>335</v>
      </c>
      <c r="AO35" s="41"/>
      <c r="AP35" s="41">
        <v>335</v>
      </c>
      <c r="AQ35" s="41"/>
      <c r="AR35" s="41">
        <v>335</v>
      </c>
      <c r="AS35" s="41">
        <v>426</v>
      </c>
      <c r="AT35" s="41"/>
      <c r="AU35" s="41"/>
      <c r="AV35" s="41">
        <v>426</v>
      </c>
      <c r="AW35" s="41">
        <v>1269</v>
      </c>
      <c r="AX35" s="41"/>
      <c r="AY35" s="41">
        <v>588</v>
      </c>
      <c r="AZ35" s="41">
        <v>689</v>
      </c>
      <c r="BA35" s="41">
        <v>281</v>
      </c>
      <c r="BB35" s="41">
        <v>1558</v>
      </c>
      <c r="BC35" s="41"/>
      <c r="BD35" s="41">
        <v>1081</v>
      </c>
      <c r="BE35" s="41"/>
      <c r="BF35" s="41">
        <v>1081</v>
      </c>
      <c r="BG35" s="41"/>
      <c r="BH35" s="41">
        <v>1081</v>
      </c>
      <c r="BI35" s="41">
        <v>1374</v>
      </c>
      <c r="BJ35" s="41"/>
      <c r="BK35" s="41"/>
      <c r="BL35" s="41">
        <v>1374</v>
      </c>
      <c r="BM35" s="41">
        <v>4013</v>
      </c>
      <c r="BN35" s="42"/>
      <c r="BO35" s="42">
        <v>6.6326530612244898</v>
      </c>
      <c r="BP35" s="42">
        <v>7.6923076923076925</v>
      </c>
      <c r="BQ35" s="42">
        <v>8.185053380782918</v>
      </c>
      <c r="BR35" s="42">
        <v>7.3812580231065521</v>
      </c>
      <c r="BS35" s="42"/>
      <c r="BT35" s="42">
        <v>6.9380203515263643</v>
      </c>
      <c r="BU35" s="42"/>
      <c r="BV35" s="42">
        <v>6.9380203515263634</v>
      </c>
      <c r="BW35" s="42"/>
      <c r="BX35" s="42">
        <v>6.9380203515263634</v>
      </c>
      <c r="BY35" s="42">
        <v>5.4585152838427913</v>
      </c>
      <c r="BZ35" s="42"/>
      <c r="CA35" s="42"/>
      <c r="CB35" s="42">
        <v>5.4585152838427913</v>
      </c>
      <c r="CC35" s="42">
        <v>6.6035384998754045</v>
      </c>
    </row>
    <row r="36" spans="1:81">
      <c r="A36" s="40" t="s">
        <v>39</v>
      </c>
      <c r="B36" s="41"/>
      <c r="C36" s="41">
        <v>711</v>
      </c>
      <c r="D36" s="41"/>
      <c r="E36" s="41">
        <v>80</v>
      </c>
      <c r="F36" s="41">
        <v>791</v>
      </c>
      <c r="G36" s="41"/>
      <c r="H36" s="41"/>
      <c r="I36" s="41"/>
      <c r="J36" s="41"/>
      <c r="K36" s="41">
        <v>361</v>
      </c>
      <c r="L36" s="41">
        <v>361</v>
      </c>
      <c r="M36" s="41">
        <v>2255</v>
      </c>
      <c r="N36" s="41">
        <v>74</v>
      </c>
      <c r="O36" s="41"/>
      <c r="P36" s="41">
        <v>2329</v>
      </c>
      <c r="Q36" s="41">
        <v>3481</v>
      </c>
      <c r="R36" s="41"/>
      <c r="S36" s="41">
        <v>259</v>
      </c>
      <c r="T36" s="41"/>
      <c r="U36" s="41">
        <v>26</v>
      </c>
      <c r="V36" s="41">
        <v>285</v>
      </c>
      <c r="W36" s="41"/>
      <c r="X36" s="41"/>
      <c r="Y36" s="41"/>
      <c r="Z36" s="41"/>
      <c r="AA36" s="41">
        <v>117</v>
      </c>
      <c r="AB36" s="41">
        <v>117</v>
      </c>
      <c r="AC36" s="41">
        <v>801</v>
      </c>
      <c r="AD36" s="41">
        <v>27</v>
      </c>
      <c r="AE36" s="41"/>
      <c r="AF36" s="41">
        <v>828</v>
      </c>
      <c r="AG36" s="41">
        <v>1230</v>
      </c>
      <c r="AH36" s="41"/>
      <c r="AI36" s="41">
        <v>211</v>
      </c>
      <c r="AJ36" s="41"/>
      <c r="AK36" s="41">
        <v>29</v>
      </c>
      <c r="AL36" s="41">
        <v>240</v>
      </c>
      <c r="AM36" s="41"/>
      <c r="AN36" s="41"/>
      <c r="AO36" s="41"/>
      <c r="AP36" s="41"/>
      <c r="AQ36" s="41">
        <v>136</v>
      </c>
      <c r="AR36" s="41">
        <v>136</v>
      </c>
      <c r="AS36" s="41">
        <v>719</v>
      </c>
      <c r="AT36" s="41">
        <v>0</v>
      </c>
      <c r="AU36" s="41"/>
      <c r="AV36" s="41">
        <v>719</v>
      </c>
      <c r="AW36" s="41">
        <v>1095</v>
      </c>
      <c r="AX36" s="41"/>
      <c r="AY36" s="41">
        <v>717</v>
      </c>
      <c r="AZ36" s="41"/>
      <c r="BA36" s="41">
        <v>89</v>
      </c>
      <c r="BB36" s="41">
        <v>806</v>
      </c>
      <c r="BC36" s="41"/>
      <c r="BD36" s="41"/>
      <c r="BE36" s="41"/>
      <c r="BF36" s="41"/>
      <c r="BG36" s="41">
        <v>395</v>
      </c>
      <c r="BH36" s="41">
        <v>395</v>
      </c>
      <c r="BI36" s="41">
        <v>2310</v>
      </c>
      <c r="BJ36" s="41">
        <v>52</v>
      </c>
      <c r="BK36" s="41"/>
      <c r="BL36" s="41">
        <v>2362</v>
      </c>
      <c r="BM36" s="41">
        <v>3563</v>
      </c>
      <c r="BN36" s="42"/>
      <c r="BO36" s="42">
        <v>7.531380753138075</v>
      </c>
      <c r="BP36" s="42"/>
      <c r="BQ36" s="42">
        <v>6.7415730337078648</v>
      </c>
      <c r="BR36" s="42">
        <v>7.4441687344913188</v>
      </c>
      <c r="BS36" s="42"/>
      <c r="BT36" s="42"/>
      <c r="BU36" s="42"/>
      <c r="BV36" s="42"/>
      <c r="BW36" s="42">
        <v>3.7974683544303796</v>
      </c>
      <c r="BX36" s="42">
        <v>3.7974683544303778</v>
      </c>
      <c r="BY36" s="42">
        <v>5.9307359307359313</v>
      </c>
      <c r="BZ36" s="42">
        <v>9.615384615384615</v>
      </c>
      <c r="CA36" s="42"/>
      <c r="CB36" s="42">
        <v>6.0118543607112667</v>
      </c>
      <c r="CC36" s="42">
        <v>6.0903732809430258</v>
      </c>
    </row>
    <row r="37" spans="1:81">
      <c r="A37" s="40" t="s">
        <v>40</v>
      </c>
      <c r="B37" s="41">
        <v>58</v>
      </c>
      <c r="C37" s="41">
        <v>718</v>
      </c>
      <c r="D37" s="41">
        <v>3596</v>
      </c>
      <c r="E37" s="41">
        <v>1570</v>
      </c>
      <c r="F37" s="41">
        <v>5884</v>
      </c>
      <c r="G37" s="41">
        <v>803</v>
      </c>
      <c r="H37" s="41">
        <v>3079</v>
      </c>
      <c r="I37" s="41">
        <v>46</v>
      </c>
      <c r="J37" s="41">
        <v>3928</v>
      </c>
      <c r="K37" s="41"/>
      <c r="L37" s="41">
        <v>3928</v>
      </c>
      <c r="M37" s="41">
        <v>4015</v>
      </c>
      <c r="N37" s="41">
        <v>111</v>
      </c>
      <c r="O37" s="41"/>
      <c r="P37" s="41">
        <v>4126</v>
      </c>
      <c r="Q37" s="41">
        <v>13996</v>
      </c>
      <c r="R37" s="41">
        <v>16</v>
      </c>
      <c r="S37" s="41">
        <v>267</v>
      </c>
      <c r="T37" s="41">
        <v>1255</v>
      </c>
      <c r="U37" s="41">
        <v>558</v>
      </c>
      <c r="V37" s="41">
        <v>2080</v>
      </c>
      <c r="W37" s="41">
        <v>288</v>
      </c>
      <c r="X37" s="41">
        <v>1014</v>
      </c>
      <c r="Y37" s="41">
        <v>18</v>
      </c>
      <c r="Z37" s="41">
        <v>1320</v>
      </c>
      <c r="AA37" s="41"/>
      <c r="AB37" s="41">
        <v>1320</v>
      </c>
      <c r="AC37" s="41">
        <v>1363</v>
      </c>
      <c r="AD37" s="41">
        <v>28</v>
      </c>
      <c r="AE37" s="41"/>
      <c r="AF37" s="41">
        <v>1391</v>
      </c>
      <c r="AG37" s="41">
        <v>4807</v>
      </c>
      <c r="AH37" s="41">
        <v>15</v>
      </c>
      <c r="AI37" s="41">
        <v>223</v>
      </c>
      <c r="AJ37" s="41">
        <v>1157</v>
      </c>
      <c r="AK37" s="41">
        <v>487</v>
      </c>
      <c r="AL37" s="41">
        <v>1867</v>
      </c>
      <c r="AM37" s="41">
        <v>279</v>
      </c>
      <c r="AN37" s="41">
        <v>1019</v>
      </c>
      <c r="AO37" s="41">
        <v>12</v>
      </c>
      <c r="AP37" s="41">
        <v>1310</v>
      </c>
      <c r="AQ37" s="41"/>
      <c r="AR37" s="41">
        <v>1310</v>
      </c>
      <c r="AS37" s="41">
        <v>1359</v>
      </c>
      <c r="AT37" s="41">
        <v>62</v>
      </c>
      <c r="AU37" s="41"/>
      <c r="AV37" s="41">
        <v>1421</v>
      </c>
      <c r="AW37" s="41">
        <v>4613</v>
      </c>
      <c r="AX37" s="41">
        <v>41</v>
      </c>
      <c r="AY37" s="41">
        <v>697</v>
      </c>
      <c r="AZ37" s="41">
        <v>3613</v>
      </c>
      <c r="BA37" s="41">
        <v>1551</v>
      </c>
      <c r="BB37" s="41">
        <v>5861</v>
      </c>
      <c r="BC37" s="41">
        <v>840</v>
      </c>
      <c r="BD37" s="41">
        <v>3174</v>
      </c>
      <c r="BE37" s="41">
        <v>53</v>
      </c>
      <c r="BF37" s="41">
        <v>4067</v>
      </c>
      <c r="BG37" s="41"/>
      <c r="BH37" s="41">
        <v>4067</v>
      </c>
      <c r="BI37" s="41">
        <v>4162</v>
      </c>
      <c r="BJ37" s="41">
        <v>154</v>
      </c>
      <c r="BK37" s="41"/>
      <c r="BL37" s="41">
        <v>4316</v>
      </c>
      <c r="BM37" s="41">
        <v>14285</v>
      </c>
      <c r="BN37" s="42">
        <v>-39.024390243902438</v>
      </c>
      <c r="BO37" s="42">
        <v>3.2998565279770444</v>
      </c>
      <c r="BP37" s="42">
        <v>3.1829504566841957</v>
      </c>
      <c r="BQ37" s="42">
        <v>3.3526756931012249</v>
      </c>
      <c r="BR37" s="42">
        <v>3.2417676164477105</v>
      </c>
      <c r="BS37" s="42">
        <v>5.4761904761904763</v>
      </c>
      <c r="BT37" s="42">
        <v>2.8355387523629489</v>
      </c>
      <c r="BU37" s="42">
        <v>24.528301886792452</v>
      </c>
      <c r="BV37" s="42">
        <v>3.663634128350135</v>
      </c>
      <c r="BW37" s="42"/>
      <c r="BX37" s="42">
        <v>3.663634128350135</v>
      </c>
      <c r="BY37" s="42">
        <v>3.6280634310427717</v>
      </c>
      <c r="BZ37" s="42">
        <v>5.8441558441558445</v>
      </c>
      <c r="CA37" s="42"/>
      <c r="CB37" s="42">
        <v>3.707136237256714</v>
      </c>
      <c r="CC37" s="42">
        <v>3.3811690584529228</v>
      </c>
    </row>
    <row r="38" spans="1:81">
      <c r="A38" s="40" t="s">
        <v>41</v>
      </c>
      <c r="B38" s="41"/>
      <c r="C38" s="41">
        <v>209</v>
      </c>
      <c r="D38" s="41">
        <v>890</v>
      </c>
      <c r="E38" s="41">
        <v>350</v>
      </c>
      <c r="F38" s="41">
        <v>1449</v>
      </c>
      <c r="G38" s="41">
        <v>261</v>
      </c>
      <c r="H38" s="41">
        <v>1133</v>
      </c>
      <c r="I38" s="41">
        <v>65</v>
      </c>
      <c r="J38" s="41">
        <v>1459</v>
      </c>
      <c r="K38" s="41">
        <v>379</v>
      </c>
      <c r="L38" s="41">
        <v>1838</v>
      </c>
      <c r="M38" s="41">
        <v>1413</v>
      </c>
      <c r="N38" s="41"/>
      <c r="O38" s="41"/>
      <c r="P38" s="41">
        <v>1413</v>
      </c>
      <c r="Q38" s="41">
        <v>4700</v>
      </c>
      <c r="R38" s="41"/>
      <c r="S38" s="41">
        <v>68</v>
      </c>
      <c r="T38" s="41">
        <v>309</v>
      </c>
      <c r="U38" s="41">
        <v>117</v>
      </c>
      <c r="V38" s="41">
        <v>494</v>
      </c>
      <c r="W38" s="41">
        <v>98</v>
      </c>
      <c r="X38" s="41">
        <v>386</v>
      </c>
      <c r="Y38" s="41">
        <v>22</v>
      </c>
      <c r="Z38" s="41">
        <v>506</v>
      </c>
      <c r="AA38" s="41">
        <v>118</v>
      </c>
      <c r="AB38" s="41">
        <v>624</v>
      </c>
      <c r="AC38" s="41">
        <v>491</v>
      </c>
      <c r="AD38" s="41"/>
      <c r="AE38" s="41"/>
      <c r="AF38" s="41">
        <v>491</v>
      </c>
      <c r="AG38" s="41">
        <v>1609</v>
      </c>
      <c r="AH38" s="41"/>
      <c r="AI38" s="41">
        <v>71</v>
      </c>
      <c r="AJ38" s="41">
        <v>312</v>
      </c>
      <c r="AK38" s="41">
        <v>95</v>
      </c>
      <c r="AL38" s="41">
        <v>478</v>
      </c>
      <c r="AM38" s="41">
        <v>80</v>
      </c>
      <c r="AN38" s="41">
        <v>398</v>
      </c>
      <c r="AO38" s="41">
        <v>36</v>
      </c>
      <c r="AP38" s="41">
        <v>514</v>
      </c>
      <c r="AQ38" s="41">
        <v>133</v>
      </c>
      <c r="AR38" s="41">
        <v>647</v>
      </c>
      <c r="AS38" s="41">
        <v>456</v>
      </c>
      <c r="AT38" s="41"/>
      <c r="AU38" s="41"/>
      <c r="AV38" s="41">
        <v>456</v>
      </c>
      <c r="AW38" s="41">
        <v>1581</v>
      </c>
      <c r="AX38" s="41"/>
      <c r="AY38" s="41">
        <v>219</v>
      </c>
      <c r="AZ38" s="41">
        <v>947</v>
      </c>
      <c r="BA38" s="41">
        <v>310</v>
      </c>
      <c r="BB38" s="41">
        <v>1476</v>
      </c>
      <c r="BC38" s="41">
        <v>274</v>
      </c>
      <c r="BD38" s="41">
        <v>1185</v>
      </c>
      <c r="BE38" s="41">
        <v>80</v>
      </c>
      <c r="BF38" s="41">
        <v>1539</v>
      </c>
      <c r="BG38" s="41">
        <v>407</v>
      </c>
      <c r="BH38" s="41">
        <v>1946</v>
      </c>
      <c r="BI38" s="41">
        <v>1441</v>
      </c>
      <c r="BJ38" s="41"/>
      <c r="BK38" s="41"/>
      <c r="BL38" s="41">
        <v>1441</v>
      </c>
      <c r="BM38" s="41">
        <v>4863</v>
      </c>
      <c r="BN38" s="42"/>
      <c r="BO38" s="42">
        <v>3.1963470319634704</v>
      </c>
      <c r="BP38" s="42">
        <v>5.7022175290390704</v>
      </c>
      <c r="BQ38" s="42">
        <v>-5.806451612903226</v>
      </c>
      <c r="BR38" s="42">
        <v>2.9132791327913243</v>
      </c>
      <c r="BS38" s="42">
        <v>11.313868613138686</v>
      </c>
      <c r="BT38" s="42">
        <v>3.3755274261603376</v>
      </c>
      <c r="BU38" s="42">
        <v>1.25</v>
      </c>
      <c r="BV38" s="42">
        <v>4.6783625730994149</v>
      </c>
      <c r="BW38" s="42">
        <v>3.1941031941031941</v>
      </c>
      <c r="BX38" s="42">
        <v>4.3679342240493302</v>
      </c>
      <c r="BY38" s="42">
        <v>4.371963913948651</v>
      </c>
      <c r="BZ38" s="42"/>
      <c r="CA38" s="42"/>
      <c r="CB38" s="42">
        <v>4.371963913948651</v>
      </c>
      <c r="CC38" s="42">
        <v>3.9276166975118239</v>
      </c>
    </row>
    <row r="39" spans="1:81">
      <c r="A39" s="40" t="s">
        <v>42</v>
      </c>
      <c r="B39" s="41">
        <v>19</v>
      </c>
      <c r="C39" s="41">
        <v>537</v>
      </c>
      <c r="D39" s="41"/>
      <c r="E39" s="41"/>
      <c r="F39" s="41">
        <v>537</v>
      </c>
      <c r="G39" s="41"/>
      <c r="H39" s="41"/>
      <c r="I39" s="41"/>
      <c r="J39" s="41"/>
      <c r="K39" s="41"/>
      <c r="L39" s="41">
        <v>0</v>
      </c>
      <c r="M39" s="41">
        <v>1665</v>
      </c>
      <c r="N39" s="41"/>
      <c r="O39" s="41"/>
      <c r="P39" s="41">
        <v>1665</v>
      </c>
      <c r="Q39" s="41">
        <v>2221</v>
      </c>
      <c r="R39" s="41">
        <v>3</v>
      </c>
      <c r="S39" s="41">
        <v>183</v>
      </c>
      <c r="T39" s="41"/>
      <c r="U39" s="41"/>
      <c r="V39" s="41">
        <v>183</v>
      </c>
      <c r="W39" s="41"/>
      <c r="X39" s="41"/>
      <c r="Y39" s="41"/>
      <c r="Z39" s="41"/>
      <c r="AA39" s="41"/>
      <c r="AB39" s="41">
        <v>0</v>
      </c>
      <c r="AC39" s="41">
        <v>587</v>
      </c>
      <c r="AD39" s="41"/>
      <c r="AE39" s="41"/>
      <c r="AF39" s="41">
        <v>587</v>
      </c>
      <c r="AG39" s="41">
        <v>773</v>
      </c>
      <c r="AH39" s="41">
        <v>9</v>
      </c>
      <c r="AI39" s="41">
        <v>162</v>
      </c>
      <c r="AJ39" s="41"/>
      <c r="AK39" s="41"/>
      <c r="AL39" s="41">
        <v>162</v>
      </c>
      <c r="AM39" s="41"/>
      <c r="AN39" s="41"/>
      <c r="AO39" s="41"/>
      <c r="AP39" s="41"/>
      <c r="AQ39" s="41"/>
      <c r="AR39" s="41">
        <v>0</v>
      </c>
      <c r="AS39" s="41">
        <v>511</v>
      </c>
      <c r="AT39" s="41"/>
      <c r="AU39" s="41"/>
      <c r="AV39" s="41">
        <v>511</v>
      </c>
      <c r="AW39" s="41">
        <v>682</v>
      </c>
      <c r="AX39" s="41">
        <v>21</v>
      </c>
      <c r="AY39" s="41">
        <v>523</v>
      </c>
      <c r="AZ39" s="41"/>
      <c r="BA39" s="41"/>
      <c r="BB39" s="41">
        <v>523</v>
      </c>
      <c r="BC39" s="41"/>
      <c r="BD39" s="41"/>
      <c r="BE39" s="41"/>
      <c r="BF39" s="41"/>
      <c r="BG39" s="41"/>
      <c r="BH39" s="41">
        <v>0</v>
      </c>
      <c r="BI39" s="41">
        <v>1676</v>
      </c>
      <c r="BJ39" s="41"/>
      <c r="BK39" s="41"/>
      <c r="BL39" s="41">
        <v>1676</v>
      </c>
      <c r="BM39" s="41">
        <v>2220</v>
      </c>
      <c r="BN39" s="42">
        <v>-19.047619047619047</v>
      </c>
      <c r="BO39" s="42">
        <v>1.338432122370937</v>
      </c>
      <c r="BP39" s="42"/>
      <c r="BQ39" s="42"/>
      <c r="BR39" s="42">
        <v>1.3384321223709361</v>
      </c>
      <c r="BS39" s="42"/>
      <c r="BT39" s="42"/>
      <c r="BU39" s="42"/>
      <c r="BV39" s="42"/>
      <c r="BW39" s="42"/>
      <c r="BX39" s="42"/>
      <c r="BY39" s="42">
        <v>5.1909307875894983</v>
      </c>
      <c r="BZ39" s="42"/>
      <c r="CA39" s="42"/>
      <c r="CB39" s="42">
        <v>5.1909307875894983</v>
      </c>
      <c r="CC39" s="42">
        <v>4.0540540540540544</v>
      </c>
    </row>
    <row r="40" spans="1:81">
      <c r="A40" s="40" t="s">
        <v>43</v>
      </c>
      <c r="B40" s="41">
        <v>271</v>
      </c>
      <c r="C40" s="41"/>
      <c r="D40" s="41">
        <v>1438</v>
      </c>
      <c r="E40" s="41">
        <v>96</v>
      </c>
      <c r="F40" s="41">
        <v>1534</v>
      </c>
      <c r="G40" s="41"/>
      <c r="H40" s="41"/>
      <c r="I40" s="41"/>
      <c r="J40" s="41"/>
      <c r="K40" s="41">
        <v>295</v>
      </c>
      <c r="L40" s="41">
        <v>295</v>
      </c>
      <c r="M40" s="41">
        <v>4366</v>
      </c>
      <c r="N40" s="41">
        <v>56</v>
      </c>
      <c r="O40" s="41"/>
      <c r="P40" s="41">
        <v>4422</v>
      </c>
      <c r="Q40" s="41">
        <v>6522</v>
      </c>
      <c r="R40" s="41">
        <v>84</v>
      </c>
      <c r="S40" s="41"/>
      <c r="T40" s="41">
        <v>534</v>
      </c>
      <c r="U40" s="41">
        <v>36</v>
      </c>
      <c r="V40" s="41">
        <v>570</v>
      </c>
      <c r="W40" s="41"/>
      <c r="X40" s="41"/>
      <c r="Y40" s="41"/>
      <c r="Z40" s="41"/>
      <c r="AA40" s="41">
        <v>85</v>
      </c>
      <c r="AB40" s="41">
        <v>85</v>
      </c>
      <c r="AC40" s="41">
        <v>1494</v>
      </c>
      <c r="AD40" s="41">
        <v>16</v>
      </c>
      <c r="AE40" s="41"/>
      <c r="AF40" s="41">
        <v>1510</v>
      </c>
      <c r="AG40" s="41">
        <v>2249</v>
      </c>
      <c r="AH40" s="41">
        <v>64</v>
      </c>
      <c r="AI40" s="41"/>
      <c r="AJ40" s="41">
        <v>494</v>
      </c>
      <c r="AK40" s="41">
        <v>38</v>
      </c>
      <c r="AL40" s="41">
        <v>532</v>
      </c>
      <c r="AM40" s="41"/>
      <c r="AN40" s="41"/>
      <c r="AO40" s="41"/>
      <c r="AP40" s="41"/>
      <c r="AQ40" s="41">
        <v>85</v>
      </c>
      <c r="AR40" s="41">
        <v>85</v>
      </c>
      <c r="AS40" s="41">
        <v>1425</v>
      </c>
      <c r="AT40" s="41">
        <v>18</v>
      </c>
      <c r="AU40" s="41"/>
      <c r="AV40" s="41">
        <v>1443</v>
      </c>
      <c r="AW40" s="41">
        <v>2124</v>
      </c>
      <c r="AX40" s="41">
        <v>270</v>
      </c>
      <c r="AY40" s="41"/>
      <c r="AZ40" s="41">
        <v>1562</v>
      </c>
      <c r="BA40" s="41">
        <v>101</v>
      </c>
      <c r="BB40" s="41">
        <v>1663</v>
      </c>
      <c r="BC40" s="41"/>
      <c r="BD40" s="41"/>
      <c r="BE40" s="41"/>
      <c r="BF40" s="41"/>
      <c r="BG40" s="41">
        <v>298</v>
      </c>
      <c r="BH40" s="41">
        <v>298</v>
      </c>
      <c r="BI40" s="41">
        <v>4570</v>
      </c>
      <c r="BJ40" s="41">
        <v>57</v>
      </c>
      <c r="BK40" s="41"/>
      <c r="BL40" s="41">
        <v>4627</v>
      </c>
      <c r="BM40" s="41">
        <v>6858</v>
      </c>
      <c r="BN40" s="42">
        <v>7.0370370370370372</v>
      </c>
      <c r="BO40" s="42"/>
      <c r="BP40" s="42">
        <v>10.499359795134444</v>
      </c>
      <c r="BQ40" s="42">
        <v>2.9702970297029703</v>
      </c>
      <c r="BR40" s="42">
        <v>10.042092603728204</v>
      </c>
      <c r="BS40" s="42"/>
      <c r="BT40" s="42"/>
      <c r="BU40" s="42"/>
      <c r="BV40" s="42"/>
      <c r="BW40" s="42">
        <v>1.0067114093959733</v>
      </c>
      <c r="BX40" s="42">
        <v>1.0067114093959773</v>
      </c>
      <c r="BY40" s="42">
        <v>5.9737417943107278</v>
      </c>
      <c r="BZ40" s="42">
        <v>-1.7543859649122806</v>
      </c>
      <c r="CA40" s="42"/>
      <c r="CB40" s="42">
        <v>5.8785390101577679</v>
      </c>
      <c r="CC40" s="42">
        <v>6.722076407115777</v>
      </c>
    </row>
    <row r="41" spans="1:81">
      <c r="A41" s="40" t="s">
        <v>44</v>
      </c>
      <c r="B41" s="41">
        <v>7</v>
      </c>
      <c r="C41" s="41">
        <v>1003</v>
      </c>
      <c r="D41" s="41">
        <v>1410</v>
      </c>
      <c r="E41" s="41">
        <v>579</v>
      </c>
      <c r="F41" s="41">
        <v>2992</v>
      </c>
      <c r="G41" s="41"/>
      <c r="H41" s="41">
        <v>1026</v>
      </c>
      <c r="I41" s="41">
        <v>172</v>
      </c>
      <c r="J41" s="41">
        <v>1198</v>
      </c>
      <c r="K41" s="41"/>
      <c r="L41" s="41">
        <v>1198</v>
      </c>
      <c r="M41" s="41">
        <v>1858</v>
      </c>
      <c r="N41" s="41"/>
      <c r="O41" s="41"/>
      <c r="P41" s="41">
        <v>1858</v>
      </c>
      <c r="Q41" s="41">
        <v>6055</v>
      </c>
      <c r="R41" s="41">
        <v>2</v>
      </c>
      <c r="S41" s="41">
        <v>352</v>
      </c>
      <c r="T41" s="41">
        <v>476</v>
      </c>
      <c r="U41" s="41">
        <v>182</v>
      </c>
      <c r="V41" s="41">
        <v>1010</v>
      </c>
      <c r="W41" s="41"/>
      <c r="X41" s="41">
        <v>400</v>
      </c>
      <c r="Y41" s="41">
        <v>60</v>
      </c>
      <c r="Z41" s="41">
        <v>460</v>
      </c>
      <c r="AA41" s="41"/>
      <c r="AB41" s="41">
        <v>460</v>
      </c>
      <c r="AC41" s="41">
        <v>662</v>
      </c>
      <c r="AD41" s="41"/>
      <c r="AE41" s="41"/>
      <c r="AF41" s="41">
        <v>662</v>
      </c>
      <c r="AG41" s="41">
        <v>2134</v>
      </c>
      <c r="AH41" s="41">
        <v>2</v>
      </c>
      <c r="AI41" s="41">
        <v>290</v>
      </c>
      <c r="AJ41" s="41">
        <v>407</v>
      </c>
      <c r="AK41" s="41">
        <v>203</v>
      </c>
      <c r="AL41" s="41">
        <v>900</v>
      </c>
      <c r="AM41" s="41"/>
      <c r="AN41" s="41">
        <v>292</v>
      </c>
      <c r="AO41" s="41">
        <v>61</v>
      </c>
      <c r="AP41" s="41">
        <v>353</v>
      </c>
      <c r="AQ41" s="41"/>
      <c r="AR41" s="41">
        <v>353</v>
      </c>
      <c r="AS41" s="41">
        <v>595</v>
      </c>
      <c r="AT41" s="41"/>
      <c r="AU41" s="41"/>
      <c r="AV41" s="41">
        <v>595</v>
      </c>
      <c r="AW41" s="41">
        <v>1850</v>
      </c>
      <c r="AX41" s="41">
        <v>9</v>
      </c>
      <c r="AY41" s="41">
        <v>1018</v>
      </c>
      <c r="AZ41" s="41">
        <v>1404</v>
      </c>
      <c r="BA41" s="41">
        <v>612</v>
      </c>
      <c r="BB41" s="41">
        <v>3034</v>
      </c>
      <c r="BC41" s="41"/>
      <c r="BD41" s="41">
        <v>1026</v>
      </c>
      <c r="BE41" s="41">
        <v>169</v>
      </c>
      <c r="BF41" s="41">
        <v>1195</v>
      </c>
      <c r="BG41" s="41"/>
      <c r="BH41" s="41">
        <v>1195</v>
      </c>
      <c r="BI41" s="41">
        <v>1925</v>
      </c>
      <c r="BJ41" s="41"/>
      <c r="BK41" s="41"/>
      <c r="BL41" s="41">
        <v>1925</v>
      </c>
      <c r="BM41" s="41">
        <v>6163</v>
      </c>
      <c r="BN41" s="42">
        <v>22.222222222222221</v>
      </c>
      <c r="BO41" s="42">
        <v>7.5638506876227902</v>
      </c>
      <c r="BP41" s="42">
        <v>4.4871794871794872</v>
      </c>
      <c r="BQ41" s="42">
        <v>1.9607843137254901</v>
      </c>
      <c r="BR41" s="42">
        <v>5.009887936717206</v>
      </c>
      <c r="BS41" s="42"/>
      <c r="BT41" s="42">
        <v>10.526315789473685</v>
      </c>
      <c r="BU41" s="42">
        <v>-2.3668639053254439</v>
      </c>
      <c r="BV41" s="42">
        <v>8.702928870292892</v>
      </c>
      <c r="BW41" s="42"/>
      <c r="BX41" s="42">
        <v>8.702928870292892</v>
      </c>
      <c r="BY41" s="42">
        <v>6.9610389610389571</v>
      </c>
      <c r="BZ41" s="42"/>
      <c r="CA41" s="42"/>
      <c r="CB41" s="42">
        <v>6.9610389610389571</v>
      </c>
      <c r="CC41" s="42">
        <v>6.3605386986857049</v>
      </c>
    </row>
    <row r="42" spans="1:81">
      <c r="A42" s="40" t="s">
        <v>45</v>
      </c>
      <c r="B42" s="41"/>
      <c r="C42" s="41">
        <v>1088</v>
      </c>
      <c r="D42" s="41">
        <v>1218</v>
      </c>
      <c r="E42" s="41">
        <v>203</v>
      </c>
      <c r="F42" s="41">
        <v>2509</v>
      </c>
      <c r="G42" s="41"/>
      <c r="H42" s="41"/>
      <c r="I42" s="41"/>
      <c r="J42" s="41"/>
      <c r="K42" s="41">
        <v>529</v>
      </c>
      <c r="L42" s="41">
        <v>529</v>
      </c>
      <c r="M42" s="41">
        <v>2602</v>
      </c>
      <c r="N42" s="41"/>
      <c r="O42" s="41"/>
      <c r="P42" s="41">
        <v>2602</v>
      </c>
      <c r="Q42" s="41">
        <v>5640</v>
      </c>
      <c r="R42" s="41"/>
      <c r="S42" s="41">
        <v>378</v>
      </c>
      <c r="T42" s="41">
        <v>416</v>
      </c>
      <c r="U42" s="41">
        <v>54</v>
      </c>
      <c r="V42" s="41">
        <v>848</v>
      </c>
      <c r="W42" s="41"/>
      <c r="X42" s="41"/>
      <c r="Y42" s="41"/>
      <c r="Z42" s="41"/>
      <c r="AA42" s="41">
        <v>177</v>
      </c>
      <c r="AB42" s="41">
        <v>177</v>
      </c>
      <c r="AC42" s="41">
        <v>888</v>
      </c>
      <c r="AD42" s="41"/>
      <c r="AE42" s="41"/>
      <c r="AF42" s="41">
        <v>888</v>
      </c>
      <c r="AG42" s="41">
        <v>1913</v>
      </c>
      <c r="AH42" s="41"/>
      <c r="AI42" s="41">
        <v>325</v>
      </c>
      <c r="AJ42" s="41">
        <v>375</v>
      </c>
      <c r="AK42" s="41">
        <v>52</v>
      </c>
      <c r="AL42" s="41">
        <v>752</v>
      </c>
      <c r="AM42" s="41"/>
      <c r="AN42" s="41"/>
      <c r="AO42" s="41"/>
      <c r="AP42" s="41"/>
      <c r="AQ42" s="41">
        <v>167</v>
      </c>
      <c r="AR42" s="41">
        <v>167</v>
      </c>
      <c r="AS42" s="41">
        <v>808</v>
      </c>
      <c r="AT42" s="41"/>
      <c r="AU42" s="41"/>
      <c r="AV42" s="41">
        <v>808</v>
      </c>
      <c r="AW42" s="41">
        <v>1727</v>
      </c>
      <c r="AX42" s="41"/>
      <c r="AY42" s="41">
        <v>1063</v>
      </c>
      <c r="AZ42" s="41">
        <v>1182</v>
      </c>
      <c r="BA42" s="41">
        <v>201</v>
      </c>
      <c r="BB42" s="41">
        <v>2446</v>
      </c>
      <c r="BC42" s="41"/>
      <c r="BD42" s="41"/>
      <c r="BE42" s="41"/>
      <c r="BF42" s="41"/>
      <c r="BG42" s="41">
        <v>523</v>
      </c>
      <c r="BH42" s="41">
        <v>523</v>
      </c>
      <c r="BI42" s="41">
        <v>2597</v>
      </c>
      <c r="BJ42" s="41"/>
      <c r="BK42" s="41"/>
      <c r="BL42" s="41">
        <v>2597</v>
      </c>
      <c r="BM42" s="41">
        <v>5566</v>
      </c>
      <c r="BN42" s="42"/>
      <c r="BO42" s="42">
        <v>2.6340545625587959</v>
      </c>
      <c r="BP42" s="42">
        <v>0.4230118443316413</v>
      </c>
      <c r="BQ42" s="42">
        <v>0</v>
      </c>
      <c r="BR42" s="42">
        <v>1.3491414554374526</v>
      </c>
      <c r="BS42" s="42"/>
      <c r="BT42" s="42"/>
      <c r="BU42" s="42"/>
      <c r="BV42" s="42"/>
      <c r="BW42" s="42">
        <v>0.76481835564053535</v>
      </c>
      <c r="BX42" s="42">
        <v>0.76481835564053968</v>
      </c>
      <c r="BY42" s="42">
        <v>2.8879476318829367</v>
      </c>
      <c r="BZ42" s="42"/>
      <c r="CA42" s="42"/>
      <c r="CB42" s="42">
        <v>2.8879476318829367</v>
      </c>
      <c r="CC42" s="42">
        <v>2.012217031979878</v>
      </c>
    </row>
    <row r="43" spans="1:81">
      <c r="A43" s="40" t="s">
        <v>46</v>
      </c>
      <c r="B43" s="41">
        <v>20</v>
      </c>
      <c r="C43" s="41">
        <v>1227</v>
      </c>
      <c r="D43" s="41">
        <v>844</v>
      </c>
      <c r="E43" s="41">
        <v>273</v>
      </c>
      <c r="F43" s="41">
        <v>2344</v>
      </c>
      <c r="G43" s="41"/>
      <c r="H43" s="41">
        <v>907</v>
      </c>
      <c r="I43" s="41"/>
      <c r="J43" s="41">
        <v>907</v>
      </c>
      <c r="K43" s="41">
        <v>470</v>
      </c>
      <c r="L43" s="41">
        <v>1377</v>
      </c>
      <c r="M43" s="41">
        <v>3729</v>
      </c>
      <c r="N43" s="41"/>
      <c r="O43" s="41"/>
      <c r="P43" s="41">
        <v>3729</v>
      </c>
      <c r="Q43" s="41">
        <v>7470</v>
      </c>
      <c r="R43" s="41">
        <v>5</v>
      </c>
      <c r="S43" s="41">
        <v>390</v>
      </c>
      <c r="T43" s="41">
        <v>285</v>
      </c>
      <c r="U43" s="41">
        <v>91</v>
      </c>
      <c r="V43" s="41">
        <v>766</v>
      </c>
      <c r="W43" s="41"/>
      <c r="X43" s="41">
        <v>305</v>
      </c>
      <c r="Y43" s="41"/>
      <c r="Z43" s="41">
        <v>305</v>
      </c>
      <c r="AA43" s="41">
        <v>195</v>
      </c>
      <c r="AB43" s="41">
        <v>500</v>
      </c>
      <c r="AC43" s="41">
        <v>1250</v>
      </c>
      <c r="AD43" s="41"/>
      <c r="AE43" s="41"/>
      <c r="AF43" s="41">
        <v>1250</v>
      </c>
      <c r="AG43" s="41">
        <v>2521</v>
      </c>
      <c r="AH43" s="41">
        <v>9</v>
      </c>
      <c r="AI43" s="41">
        <v>383</v>
      </c>
      <c r="AJ43" s="41">
        <v>273</v>
      </c>
      <c r="AK43" s="41">
        <v>91</v>
      </c>
      <c r="AL43" s="41">
        <v>747</v>
      </c>
      <c r="AM43" s="41"/>
      <c r="AN43" s="41">
        <v>263</v>
      </c>
      <c r="AO43" s="41"/>
      <c r="AP43" s="41">
        <v>263</v>
      </c>
      <c r="AQ43" s="41">
        <v>148</v>
      </c>
      <c r="AR43" s="41">
        <v>411</v>
      </c>
      <c r="AS43" s="41">
        <v>1160</v>
      </c>
      <c r="AT43" s="41"/>
      <c r="AU43" s="41"/>
      <c r="AV43" s="41">
        <v>1160</v>
      </c>
      <c r="AW43" s="41">
        <v>2327</v>
      </c>
      <c r="AX43" s="41">
        <v>29</v>
      </c>
      <c r="AY43" s="41">
        <v>1238</v>
      </c>
      <c r="AZ43" s="41">
        <v>812</v>
      </c>
      <c r="BA43" s="41">
        <v>279</v>
      </c>
      <c r="BB43" s="41">
        <v>2329</v>
      </c>
      <c r="BC43" s="41"/>
      <c r="BD43" s="41">
        <v>904</v>
      </c>
      <c r="BE43" s="41"/>
      <c r="BF43" s="41">
        <v>904</v>
      </c>
      <c r="BG43" s="41">
        <v>452</v>
      </c>
      <c r="BH43" s="41">
        <v>1356</v>
      </c>
      <c r="BI43" s="41">
        <v>3829</v>
      </c>
      <c r="BJ43" s="41"/>
      <c r="BK43" s="41"/>
      <c r="BL43" s="41">
        <v>3829</v>
      </c>
      <c r="BM43" s="41">
        <v>7543</v>
      </c>
      <c r="BN43" s="42">
        <v>17.241379310344829</v>
      </c>
      <c r="BO43" s="42">
        <v>1.4539579967689822</v>
      </c>
      <c r="BP43" s="42">
        <v>-2.4630541871921183</v>
      </c>
      <c r="BQ43" s="42">
        <v>2.150537634408602</v>
      </c>
      <c r="BR43" s="42">
        <v>0.17174753112924046</v>
      </c>
      <c r="BS43" s="42"/>
      <c r="BT43" s="42">
        <v>4.3141592920353986</v>
      </c>
      <c r="BU43" s="42"/>
      <c r="BV43" s="42">
        <v>4.3141592920354022</v>
      </c>
      <c r="BW43" s="42">
        <v>6.4159292035398234</v>
      </c>
      <c r="BX43" s="42">
        <v>5.0147492625368777</v>
      </c>
      <c r="BY43" s="42">
        <v>4.9621311047270851</v>
      </c>
      <c r="BZ43" s="42"/>
      <c r="CA43" s="42"/>
      <c r="CB43" s="42">
        <v>4.9621311047270851</v>
      </c>
      <c r="CC43" s="42">
        <v>3.5397056873922841</v>
      </c>
    </row>
    <row r="44" spans="1:81">
      <c r="A44" s="40" t="s">
        <v>47</v>
      </c>
      <c r="B44" s="41"/>
      <c r="C44" s="41">
        <v>247</v>
      </c>
      <c r="D44" s="41"/>
      <c r="E44" s="41"/>
      <c r="F44" s="41">
        <v>247</v>
      </c>
      <c r="G44" s="41"/>
      <c r="H44" s="41"/>
      <c r="I44" s="41"/>
      <c r="J44" s="41"/>
      <c r="K44" s="41"/>
      <c r="L44" s="41">
        <v>0</v>
      </c>
      <c r="M44" s="41">
        <v>90</v>
      </c>
      <c r="N44" s="41"/>
      <c r="O44" s="41"/>
      <c r="P44" s="41">
        <v>90</v>
      </c>
      <c r="Q44" s="41">
        <v>337</v>
      </c>
      <c r="R44" s="41"/>
      <c r="S44" s="41">
        <v>78</v>
      </c>
      <c r="T44" s="41"/>
      <c r="U44" s="41"/>
      <c r="V44" s="41">
        <v>78</v>
      </c>
      <c r="W44" s="41"/>
      <c r="X44" s="41"/>
      <c r="Y44" s="41"/>
      <c r="Z44" s="41"/>
      <c r="AA44" s="41"/>
      <c r="AB44" s="41">
        <v>0</v>
      </c>
      <c r="AC44" s="41">
        <v>28</v>
      </c>
      <c r="AD44" s="41"/>
      <c r="AE44" s="41"/>
      <c r="AF44" s="41">
        <v>28</v>
      </c>
      <c r="AG44" s="41">
        <v>106</v>
      </c>
      <c r="AH44" s="41"/>
      <c r="AI44" s="41">
        <v>78</v>
      </c>
      <c r="AJ44" s="41"/>
      <c r="AK44" s="41"/>
      <c r="AL44" s="41">
        <v>78</v>
      </c>
      <c r="AM44" s="41"/>
      <c r="AN44" s="41"/>
      <c r="AO44" s="41"/>
      <c r="AP44" s="41"/>
      <c r="AQ44" s="41"/>
      <c r="AR44" s="41">
        <v>0</v>
      </c>
      <c r="AS44" s="41">
        <v>35</v>
      </c>
      <c r="AT44" s="41"/>
      <c r="AU44" s="41"/>
      <c r="AV44" s="41">
        <v>35</v>
      </c>
      <c r="AW44" s="41">
        <v>113</v>
      </c>
      <c r="AX44" s="41"/>
      <c r="AY44" s="41">
        <v>252</v>
      </c>
      <c r="AZ44" s="41"/>
      <c r="BA44" s="41"/>
      <c r="BB44" s="41">
        <v>252</v>
      </c>
      <c r="BC44" s="41"/>
      <c r="BD44" s="41"/>
      <c r="BE44" s="41"/>
      <c r="BF44" s="41"/>
      <c r="BG44" s="41"/>
      <c r="BH44" s="41">
        <v>0</v>
      </c>
      <c r="BI44" s="41">
        <v>105</v>
      </c>
      <c r="BJ44" s="41"/>
      <c r="BK44" s="41"/>
      <c r="BL44" s="41">
        <v>105</v>
      </c>
      <c r="BM44" s="41">
        <v>357</v>
      </c>
      <c r="BN44" s="42"/>
      <c r="BO44" s="42">
        <v>1.9841269841269842</v>
      </c>
      <c r="BP44" s="42"/>
      <c r="BQ44" s="42"/>
      <c r="BR44" s="42">
        <v>1.9841269841269882</v>
      </c>
      <c r="BS44" s="42"/>
      <c r="BT44" s="42"/>
      <c r="BU44" s="42"/>
      <c r="BV44" s="42"/>
      <c r="BW44" s="42"/>
      <c r="BX44" s="42"/>
      <c r="BY44" s="42">
        <v>7.6190476190476142</v>
      </c>
      <c r="BZ44" s="42"/>
      <c r="CA44" s="42"/>
      <c r="CB44" s="42">
        <v>7.6190476190476142</v>
      </c>
      <c r="CC44" s="42">
        <v>3.6414565826330532</v>
      </c>
    </row>
    <row r="45" spans="1:81">
      <c r="A45" s="40" t="s">
        <v>48</v>
      </c>
      <c r="B45" s="41">
        <v>19</v>
      </c>
      <c r="C45" s="41">
        <v>809</v>
      </c>
      <c r="D45" s="41">
        <v>1013</v>
      </c>
      <c r="E45" s="41">
        <v>75</v>
      </c>
      <c r="F45" s="41">
        <v>1897</v>
      </c>
      <c r="G45" s="41"/>
      <c r="H45" s="41"/>
      <c r="I45" s="41"/>
      <c r="J45" s="41"/>
      <c r="K45" s="41"/>
      <c r="L45" s="41">
        <v>0</v>
      </c>
      <c r="M45" s="41">
        <v>2685</v>
      </c>
      <c r="N45" s="41"/>
      <c r="O45" s="41"/>
      <c r="P45" s="41">
        <v>2685</v>
      </c>
      <c r="Q45" s="41">
        <v>4601</v>
      </c>
      <c r="R45" s="41">
        <v>6</v>
      </c>
      <c r="S45" s="41">
        <v>291</v>
      </c>
      <c r="T45" s="41">
        <v>371</v>
      </c>
      <c r="U45" s="41">
        <v>28</v>
      </c>
      <c r="V45" s="41">
        <v>690</v>
      </c>
      <c r="W45" s="41"/>
      <c r="X45" s="41"/>
      <c r="Y45" s="41"/>
      <c r="Z45" s="41"/>
      <c r="AA45" s="41"/>
      <c r="AB45" s="41">
        <v>0</v>
      </c>
      <c r="AC45" s="41">
        <v>993</v>
      </c>
      <c r="AD45" s="41"/>
      <c r="AE45" s="41"/>
      <c r="AF45" s="41">
        <v>993</v>
      </c>
      <c r="AG45" s="41">
        <v>1689</v>
      </c>
      <c r="AH45" s="41">
        <v>2</v>
      </c>
      <c r="AI45" s="41">
        <v>256</v>
      </c>
      <c r="AJ45" s="41">
        <v>343</v>
      </c>
      <c r="AK45" s="41">
        <v>16</v>
      </c>
      <c r="AL45" s="41">
        <v>615</v>
      </c>
      <c r="AM45" s="41"/>
      <c r="AN45" s="41"/>
      <c r="AO45" s="41"/>
      <c r="AP45" s="41"/>
      <c r="AQ45" s="41"/>
      <c r="AR45" s="41">
        <v>0</v>
      </c>
      <c r="AS45" s="41">
        <v>811</v>
      </c>
      <c r="AT45" s="41"/>
      <c r="AU45" s="41"/>
      <c r="AV45" s="41">
        <v>811</v>
      </c>
      <c r="AW45" s="41">
        <v>1428</v>
      </c>
      <c r="AX45" s="41">
        <v>8</v>
      </c>
      <c r="AY45" s="41">
        <v>783</v>
      </c>
      <c r="AZ45" s="41">
        <v>1041</v>
      </c>
      <c r="BA45" s="41">
        <v>56</v>
      </c>
      <c r="BB45" s="41">
        <v>1880</v>
      </c>
      <c r="BC45" s="41"/>
      <c r="BD45" s="41"/>
      <c r="BE45" s="41"/>
      <c r="BF45" s="41"/>
      <c r="BG45" s="41"/>
      <c r="BH45" s="41">
        <v>0</v>
      </c>
      <c r="BI45" s="41">
        <v>2647</v>
      </c>
      <c r="BJ45" s="41"/>
      <c r="BK45" s="41"/>
      <c r="BL45" s="41">
        <v>2647</v>
      </c>
      <c r="BM45" s="41">
        <v>4535</v>
      </c>
      <c r="BN45" s="42">
        <v>-87.5</v>
      </c>
      <c r="BO45" s="42">
        <v>1.1494252873563218</v>
      </c>
      <c r="BP45" s="42">
        <v>5.3794428434197883</v>
      </c>
      <c r="BQ45" s="42">
        <v>-12.5</v>
      </c>
      <c r="BR45" s="42">
        <v>3.0851063829787195</v>
      </c>
      <c r="BS45" s="42"/>
      <c r="BT45" s="42"/>
      <c r="BU45" s="42"/>
      <c r="BV45" s="42"/>
      <c r="BW45" s="42"/>
      <c r="BX45" s="42"/>
      <c r="BY45" s="42">
        <v>5.4401208915753729</v>
      </c>
      <c r="BZ45" s="42"/>
      <c r="CA45" s="42"/>
      <c r="CB45" s="42">
        <v>5.4401208915753729</v>
      </c>
      <c r="CC45" s="42">
        <v>4.2998897464167589</v>
      </c>
    </row>
    <row r="46" spans="1:81">
      <c r="A46" s="40" t="s">
        <v>49</v>
      </c>
      <c r="B46" s="41"/>
      <c r="C46" s="41">
        <v>243</v>
      </c>
      <c r="D46" s="41"/>
      <c r="E46" s="41"/>
      <c r="F46" s="41">
        <v>243</v>
      </c>
      <c r="G46" s="41"/>
      <c r="H46" s="41"/>
      <c r="I46" s="41"/>
      <c r="J46" s="41"/>
      <c r="K46" s="41"/>
      <c r="L46" s="41">
        <v>0</v>
      </c>
      <c r="M46" s="41">
        <v>44</v>
      </c>
      <c r="N46" s="41"/>
      <c r="O46" s="41"/>
      <c r="P46" s="41">
        <v>44</v>
      </c>
      <c r="Q46" s="41">
        <v>287</v>
      </c>
      <c r="R46" s="41"/>
      <c r="S46" s="41">
        <v>93</v>
      </c>
      <c r="T46" s="41"/>
      <c r="U46" s="41"/>
      <c r="V46" s="41">
        <v>93</v>
      </c>
      <c r="W46" s="41"/>
      <c r="X46" s="41"/>
      <c r="Y46" s="41"/>
      <c r="Z46" s="41"/>
      <c r="AA46" s="41"/>
      <c r="AB46" s="41">
        <v>0</v>
      </c>
      <c r="AC46" s="41">
        <v>18</v>
      </c>
      <c r="AD46" s="41"/>
      <c r="AE46" s="41"/>
      <c r="AF46" s="41">
        <v>18</v>
      </c>
      <c r="AG46" s="41">
        <v>111</v>
      </c>
      <c r="AH46" s="41"/>
      <c r="AI46" s="41">
        <v>95</v>
      </c>
      <c r="AJ46" s="41"/>
      <c r="AK46" s="41"/>
      <c r="AL46" s="41">
        <v>95</v>
      </c>
      <c r="AM46" s="41"/>
      <c r="AN46" s="41"/>
      <c r="AO46" s="41"/>
      <c r="AP46" s="41"/>
      <c r="AQ46" s="41"/>
      <c r="AR46" s="41">
        <v>0</v>
      </c>
      <c r="AS46" s="41">
        <v>12</v>
      </c>
      <c r="AT46" s="41"/>
      <c r="AU46" s="41"/>
      <c r="AV46" s="41">
        <v>12</v>
      </c>
      <c r="AW46" s="41">
        <v>107</v>
      </c>
      <c r="AX46" s="41"/>
      <c r="AY46" s="41">
        <v>260</v>
      </c>
      <c r="AZ46" s="41"/>
      <c r="BA46" s="41"/>
      <c r="BB46" s="41">
        <v>260</v>
      </c>
      <c r="BC46" s="41"/>
      <c r="BD46" s="41"/>
      <c r="BE46" s="41"/>
      <c r="BF46" s="41"/>
      <c r="BG46" s="41"/>
      <c r="BH46" s="41">
        <v>0</v>
      </c>
      <c r="BI46" s="41">
        <v>41</v>
      </c>
      <c r="BJ46" s="41"/>
      <c r="BK46" s="41"/>
      <c r="BL46" s="41">
        <v>41</v>
      </c>
      <c r="BM46" s="41">
        <v>301</v>
      </c>
      <c r="BN46" s="42"/>
      <c r="BO46" s="42">
        <v>5.7692307692307692</v>
      </c>
      <c r="BP46" s="42"/>
      <c r="BQ46" s="42"/>
      <c r="BR46" s="42">
        <v>5.7692307692307709</v>
      </c>
      <c r="BS46" s="42"/>
      <c r="BT46" s="42"/>
      <c r="BU46" s="42"/>
      <c r="BV46" s="42"/>
      <c r="BW46" s="42"/>
      <c r="BX46" s="42"/>
      <c r="BY46" s="42">
        <v>7.3170731707317032</v>
      </c>
      <c r="BZ46" s="42"/>
      <c r="CA46" s="42"/>
      <c r="CB46" s="42">
        <v>7.3170731707317032</v>
      </c>
      <c r="CC46" s="42">
        <v>5.9800664451827243</v>
      </c>
    </row>
    <row r="47" spans="1:81">
      <c r="A47" s="40" t="s">
        <v>50</v>
      </c>
      <c r="B47" s="41">
        <v>30</v>
      </c>
      <c r="C47" s="41">
        <v>1240</v>
      </c>
      <c r="D47" s="41">
        <v>2225</v>
      </c>
      <c r="E47" s="41">
        <v>545</v>
      </c>
      <c r="F47" s="41">
        <v>4010</v>
      </c>
      <c r="G47" s="41"/>
      <c r="H47" s="41"/>
      <c r="I47" s="41"/>
      <c r="J47" s="41"/>
      <c r="K47" s="41">
        <v>533</v>
      </c>
      <c r="L47" s="41">
        <v>533</v>
      </c>
      <c r="M47" s="41">
        <v>6939</v>
      </c>
      <c r="N47" s="41">
        <v>145</v>
      </c>
      <c r="O47" s="41"/>
      <c r="P47" s="41">
        <v>7084</v>
      </c>
      <c r="Q47" s="41">
        <v>11657</v>
      </c>
      <c r="R47" s="41">
        <v>8</v>
      </c>
      <c r="S47" s="41">
        <v>413</v>
      </c>
      <c r="T47" s="41">
        <v>741</v>
      </c>
      <c r="U47" s="41">
        <v>187</v>
      </c>
      <c r="V47" s="41">
        <v>1341</v>
      </c>
      <c r="W47" s="41"/>
      <c r="X47" s="41"/>
      <c r="Y47" s="41"/>
      <c r="Z47" s="41"/>
      <c r="AA47" s="41">
        <v>182</v>
      </c>
      <c r="AB47" s="41">
        <v>182</v>
      </c>
      <c r="AC47" s="41">
        <v>2435</v>
      </c>
      <c r="AD47" s="41">
        <v>51</v>
      </c>
      <c r="AE47" s="41"/>
      <c r="AF47" s="41">
        <v>2486</v>
      </c>
      <c r="AG47" s="41">
        <v>4017</v>
      </c>
      <c r="AH47" s="41">
        <v>10</v>
      </c>
      <c r="AI47" s="41">
        <v>351</v>
      </c>
      <c r="AJ47" s="41">
        <v>653</v>
      </c>
      <c r="AK47" s="41">
        <v>196</v>
      </c>
      <c r="AL47" s="41">
        <v>1200</v>
      </c>
      <c r="AM47" s="41"/>
      <c r="AN47" s="41"/>
      <c r="AO47" s="41"/>
      <c r="AP47" s="41"/>
      <c r="AQ47" s="41">
        <v>132</v>
      </c>
      <c r="AR47" s="41">
        <v>132</v>
      </c>
      <c r="AS47" s="41">
        <v>2078</v>
      </c>
      <c r="AT47" s="41">
        <v>56</v>
      </c>
      <c r="AU47" s="41"/>
      <c r="AV47" s="41">
        <v>2134</v>
      </c>
      <c r="AW47" s="41">
        <v>3476</v>
      </c>
      <c r="AX47" s="41">
        <v>34</v>
      </c>
      <c r="AY47" s="41">
        <v>1285</v>
      </c>
      <c r="AZ47" s="41">
        <v>2178</v>
      </c>
      <c r="BA47" s="41">
        <v>565</v>
      </c>
      <c r="BB47" s="41">
        <v>4028</v>
      </c>
      <c r="BC47" s="41"/>
      <c r="BD47" s="41"/>
      <c r="BE47" s="41"/>
      <c r="BF47" s="41"/>
      <c r="BG47" s="41">
        <v>508</v>
      </c>
      <c r="BH47" s="41">
        <v>508</v>
      </c>
      <c r="BI47" s="41">
        <v>6916</v>
      </c>
      <c r="BJ47" s="41">
        <v>144</v>
      </c>
      <c r="BK47" s="41"/>
      <c r="BL47" s="41">
        <v>7060</v>
      </c>
      <c r="BM47" s="41">
        <v>11630</v>
      </c>
      <c r="BN47" s="42">
        <v>5.882352941176471</v>
      </c>
      <c r="BO47" s="42">
        <v>8.326848249027238</v>
      </c>
      <c r="BP47" s="42">
        <v>1.8824609733700643</v>
      </c>
      <c r="BQ47" s="42">
        <v>1.9469026548672566</v>
      </c>
      <c r="BR47" s="42">
        <v>3.9473684210526327</v>
      </c>
      <c r="BS47" s="42"/>
      <c r="BT47" s="42"/>
      <c r="BU47" s="42"/>
      <c r="BV47" s="42"/>
      <c r="BW47" s="42">
        <v>4.9212598425196852</v>
      </c>
      <c r="BX47" s="42">
        <v>4.921259842519687</v>
      </c>
      <c r="BY47" s="42">
        <v>4.8293811451706192</v>
      </c>
      <c r="BZ47" s="42">
        <v>-4.166666666666667</v>
      </c>
      <c r="CA47" s="42"/>
      <c r="CB47" s="42">
        <v>4.6458923512747834</v>
      </c>
      <c r="CC47" s="42">
        <v>4.4196044711951847</v>
      </c>
    </row>
    <row r="48" spans="1:81">
      <c r="A48" s="40" t="s">
        <v>51</v>
      </c>
      <c r="B48" s="41"/>
      <c r="C48" s="41"/>
      <c r="D48" s="41">
        <v>204</v>
      </c>
      <c r="E48" s="41"/>
      <c r="F48" s="41">
        <v>204</v>
      </c>
      <c r="G48" s="41"/>
      <c r="H48" s="41"/>
      <c r="I48" s="41"/>
      <c r="J48" s="41"/>
      <c r="K48" s="41"/>
      <c r="L48" s="41">
        <v>0</v>
      </c>
      <c r="M48" s="41">
        <v>462</v>
      </c>
      <c r="N48" s="41"/>
      <c r="O48" s="41"/>
      <c r="P48" s="41">
        <v>462</v>
      </c>
      <c r="Q48" s="41">
        <v>666</v>
      </c>
      <c r="R48" s="41"/>
      <c r="S48" s="41"/>
      <c r="T48" s="41">
        <v>57</v>
      </c>
      <c r="U48" s="41"/>
      <c r="V48" s="41">
        <v>57</v>
      </c>
      <c r="W48" s="41"/>
      <c r="X48" s="41"/>
      <c r="Y48" s="41"/>
      <c r="Z48" s="41"/>
      <c r="AA48" s="41"/>
      <c r="AB48" s="41">
        <v>0</v>
      </c>
      <c r="AC48" s="41">
        <v>144</v>
      </c>
      <c r="AD48" s="41"/>
      <c r="AE48" s="41"/>
      <c r="AF48" s="41">
        <v>144</v>
      </c>
      <c r="AG48" s="41">
        <v>201</v>
      </c>
      <c r="AH48" s="41"/>
      <c r="AI48" s="41"/>
      <c r="AJ48" s="41">
        <v>65</v>
      </c>
      <c r="AK48" s="41"/>
      <c r="AL48" s="41">
        <v>65</v>
      </c>
      <c r="AM48" s="41"/>
      <c r="AN48" s="41"/>
      <c r="AO48" s="41"/>
      <c r="AP48" s="41"/>
      <c r="AQ48" s="41"/>
      <c r="AR48" s="41">
        <v>0</v>
      </c>
      <c r="AS48" s="41">
        <v>146</v>
      </c>
      <c r="AT48" s="41"/>
      <c r="AU48" s="41"/>
      <c r="AV48" s="41">
        <v>146</v>
      </c>
      <c r="AW48" s="41">
        <v>211</v>
      </c>
      <c r="AX48" s="41"/>
      <c r="AY48" s="41"/>
      <c r="AZ48" s="41">
        <v>221</v>
      </c>
      <c r="BA48" s="41"/>
      <c r="BB48" s="41">
        <v>221</v>
      </c>
      <c r="BC48" s="41"/>
      <c r="BD48" s="41"/>
      <c r="BE48" s="41"/>
      <c r="BF48" s="41"/>
      <c r="BG48" s="41"/>
      <c r="BH48" s="41">
        <v>0</v>
      </c>
      <c r="BI48" s="41">
        <v>490</v>
      </c>
      <c r="BJ48" s="41"/>
      <c r="BK48" s="41"/>
      <c r="BL48" s="41">
        <v>490</v>
      </c>
      <c r="BM48" s="41">
        <v>711</v>
      </c>
      <c r="BN48" s="42"/>
      <c r="BO48" s="42"/>
      <c r="BP48" s="42">
        <v>4.0723981900452486</v>
      </c>
      <c r="BQ48" s="42"/>
      <c r="BR48" s="42">
        <v>4.0723981900452451</v>
      </c>
      <c r="BS48" s="42"/>
      <c r="BT48" s="42"/>
      <c r="BU48" s="42"/>
      <c r="BV48" s="42"/>
      <c r="BW48" s="42"/>
      <c r="BX48" s="42"/>
      <c r="BY48" s="42">
        <v>5.3061224489795888</v>
      </c>
      <c r="BZ48" s="42"/>
      <c r="CA48" s="42"/>
      <c r="CB48" s="42">
        <v>5.3061224489795888</v>
      </c>
      <c r="CC48" s="42">
        <v>4.9226441631504922</v>
      </c>
    </row>
    <row r="49" spans="1:81">
      <c r="A49" s="40" t="s">
        <v>52</v>
      </c>
      <c r="B49" s="41">
        <v>4</v>
      </c>
      <c r="C49" s="41">
        <v>410</v>
      </c>
      <c r="D49" s="41">
        <v>353</v>
      </c>
      <c r="E49" s="41"/>
      <c r="F49" s="41">
        <v>763</v>
      </c>
      <c r="G49" s="41"/>
      <c r="H49" s="41"/>
      <c r="I49" s="41"/>
      <c r="J49" s="41"/>
      <c r="K49" s="41"/>
      <c r="L49" s="41">
        <v>0</v>
      </c>
      <c r="M49" s="41">
        <v>901</v>
      </c>
      <c r="N49" s="41"/>
      <c r="O49" s="41"/>
      <c r="P49" s="41">
        <v>901</v>
      </c>
      <c r="Q49" s="41">
        <v>1684</v>
      </c>
      <c r="R49" s="41">
        <v>0</v>
      </c>
      <c r="S49" s="41">
        <v>137</v>
      </c>
      <c r="T49" s="41">
        <v>132</v>
      </c>
      <c r="U49" s="41"/>
      <c r="V49" s="41">
        <v>269</v>
      </c>
      <c r="W49" s="41"/>
      <c r="X49" s="41"/>
      <c r="Y49" s="41"/>
      <c r="Z49" s="41"/>
      <c r="AA49" s="41"/>
      <c r="AB49" s="41">
        <v>0</v>
      </c>
      <c r="AC49" s="41">
        <v>314</v>
      </c>
      <c r="AD49" s="41"/>
      <c r="AE49" s="41"/>
      <c r="AF49" s="41">
        <v>314</v>
      </c>
      <c r="AG49" s="41">
        <v>592</v>
      </c>
      <c r="AH49" s="41">
        <v>1</v>
      </c>
      <c r="AI49" s="41">
        <v>136</v>
      </c>
      <c r="AJ49" s="41">
        <v>122</v>
      </c>
      <c r="AK49" s="41"/>
      <c r="AL49" s="41">
        <v>258</v>
      </c>
      <c r="AM49" s="41"/>
      <c r="AN49" s="41"/>
      <c r="AO49" s="41"/>
      <c r="AP49" s="41"/>
      <c r="AQ49" s="41"/>
      <c r="AR49" s="41">
        <v>0</v>
      </c>
      <c r="AS49" s="41">
        <v>277</v>
      </c>
      <c r="AT49" s="41"/>
      <c r="AU49" s="41"/>
      <c r="AV49" s="41">
        <v>277</v>
      </c>
      <c r="AW49" s="41">
        <v>536</v>
      </c>
      <c r="AX49" s="41">
        <v>5</v>
      </c>
      <c r="AY49" s="41">
        <v>433</v>
      </c>
      <c r="AZ49" s="41">
        <v>344</v>
      </c>
      <c r="BA49" s="41"/>
      <c r="BB49" s="41">
        <v>777</v>
      </c>
      <c r="BC49" s="41"/>
      <c r="BD49" s="41"/>
      <c r="BE49" s="41"/>
      <c r="BF49" s="41"/>
      <c r="BG49" s="41"/>
      <c r="BH49" s="41">
        <v>0</v>
      </c>
      <c r="BI49" s="41">
        <v>920</v>
      </c>
      <c r="BJ49" s="41"/>
      <c r="BK49" s="41"/>
      <c r="BL49" s="41">
        <v>920</v>
      </c>
      <c r="BM49" s="41">
        <v>1702</v>
      </c>
      <c r="BN49" s="42">
        <v>0</v>
      </c>
      <c r="BO49" s="42">
        <v>5.5427251732101617</v>
      </c>
      <c r="BP49" s="42">
        <v>0.29069767441860467</v>
      </c>
      <c r="BQ49" s="42"/>
      <c r="BR49" s="42">
        <v>3.2175032175032148</v>
      </c>
      <c r="BS49" s="42"/>
      <c r="BT49" s="42"/>
      <c r="BU49" s="42"/>
      <c r="BV49" s="42"/>
      <c r="BW49" s="42"/>
      <c r="BX49" s="42"/>
      <c r="BY49" s="42">
        <v>6.086956521739129</v>
      </c>
      <c r="BZ49" s="42"/>
      <c r="CA49" s="42"/>
      <c r="CB49" s="42">
        <v>6.086956521739129</v>
      </c>
      <c r="CC49" s="42">
        <v>4.3478260869565215</v>
      </c>
    </row>
    <row r="50" spans="1:81">
      <c r="A50" s="40" t="s">
        <v>53</v>
      </c>
      <c r="B50" s="41">
        <v>15</v>
      </c>
      <c r="C50" s="41"/>
      <c r="D50" s="41">
        <v>343</v>
      </c>
      <c r="E50" s="41"/>
      <c r="F50" s="41">
        <v>343</v>
      </c>
      <c r="G50" s="41"/>
      <c r="H50" s="41"/>
      <c r="I50" s="41"/>
      <c r="J50" s="41"/>
      <c r="K50" s="41">
        <v>607</v>
      </c>
      <c r="L50" s="41">
        <v>607</v>
      </c>
      <c r="M50" s="41">
        <v>265</v>
      </c>
      <c r="N50" s="41"/>
      <c r="O50" s="41"/>
      <c r="P50" s="41">
        <v>265</v>
      </c>
      <c r="Q50" s="41">
        <v>1230</v>
      </c>
      <c r="R50" s="41">
        <v>5</v>
      </c>
      <c r="S50" s="41"/>
      <c r="T50" s="41">
        <v>104</v>
      </c>
      <c r="U50" s="41"/>
      <c r="V50" s="41">
        <v>104</v>
      </c>
      <c r="W50" s="41"/>
      <c r="X50" s="41"/>
      <c r="Y50" s="41"/>
      <c r="Z50" s="41"/>
      <c r="AA50" s="41">
        <v>209</v>
      </c>
      <c r="AB50" s="41">
        <v>209</v>
      </c>
      <c r="AC50" s="41">
        <v>81</v>
      </c>
      <c r="AD50" s="41"/>
      <c r="AE50" s="41"/>
      <c r="AF50" s="41">
        <v>81</v>
      </c>
      <c r="AG50" s="41">
        <v>399</v>
      </c>
      <c r="AH50" s="41">
        <v>4</v>
      </c>
      <c r="AI50" s="41"/>
      <c r="AJ50" s="41">
        <v>125</v>
      </c>
      <c r="AK50" s="41"/>
      <c r="AL50" s="41">
        <v>125</v>
      </c>
      <c r="AM50" s="41"/>
      <c r="AN50" s="41"/>
      <c r="AO50" s="41"/>
      <c r="AP50" s="41"/>
      <c r="AQ50" s="41">
        <v>158</v>
      </c>
      <c r="AR50" s="41">
        <v>158</v>
      </c>
      <c r="AS50" s="41">
        <v>100</v>
      </c>
      <c r="AT50" s="41"/>
      <c r="AU50" s="41"/>
      <c r="AV50" s="41">
        <v>100</v>
      </c>
      <c r="AW50" s="41">
        <v>387</v>
      </c>
      <c r="AX50" s="41">
        <v>16</v>
      </c>
      <c r="AY50" s="41"/>
      <c r="AZ50" s="41">
        <v>377</v>
      </c>
      <c r="BA50" s="41"/>
      <c r="BB50" s="41">
        <v>377</v>
      </c>
      <c r="BC50" s="41"/>
      <c r="BD50" s="41"/>
      <c r="BE50" s="41"/>
      <c r="BF50" s="41"/>
      <c r="BG50" s="41">
        <v>558</v>
      </c>
      <c r="BH50" s="41">
        <v>558</v>
      </c>
      <c r="BI50" s="41">
        <v>282</v>
      </c>
      <c r="BJ50" s="41"/>
      <c r="BK50" s="41"/>
      <c r="BL50" s="41">
        <v>282</v>
      </c>
      <c r="BM50" s="41">
        <v>1233</v>
      </c>
      <c r="BN50" s="42">
        <v>12.5</v>
      </c>
      <c r="BO50" s="42"/>
      <c r="BP50" s="42">
        <v>3.4482758620689653</v>
      </c>
      <c r="BQ50" s="42"/>
      <c r="BR50" s="42">
        <v>3.4482758620689613</v>
      </c>
      <c r="BS50" s="42"/>
      <c r="BT50" s="42"/>
      <c r="BU50" s="42"/>
      <c r="BV50" s="42"/>
      <c r="BW50" s="42">
        <v>0.35842293906810035</v>
      </c>
      <c r="BX50" s="42">
        <v>0.35842293906810374</v>
      </c>
      <c r="BY50" s="42">
        <v>-0.70921985815601829</v>
      </c>
      <c r="BZ50" s="42"/>
      <c r="CA50" s="42"/>
      <c r="CB50" s="42">
        <v>-0.70921985815601829</v>
      </c>
      <c r="CC50" s="42">
        <v>1.2165450121654502</v>
      </c>
    </row>
    <row r="51" spans="1:81">
      <c r="A51" s="40" t="s">
        <v>54</v>
      </c>
      <c r="B51" s="41">
        <v>7</v>
      </c>
      <c r="C51" s="41">
        <v>954</v>
      </c>
      <c r="D51" s="41">
        <v>991</v>
      </c>
      <c r="E51" s="41">
        <v>363</v>
      </c>
      <c r="F51" s="41">
        <v>2308</v>
      </c>
      <c r="G51" s="41"/>
      <c r="H51" s="41"/>
      <c r="I51" s="41"/>
      <c r="J51" s="41"/>
      <c r="K51" s="41"/>
      <c r="L51" s="41">
        <v>0</v>
      </c>
      <c r="M51" s="41">
        <v>409</v>
      </c>
      <c r="N51" s="41"/>
      <c r="O51" s="41"/>
      <c r="P51" s="41">
        <v>409</v>
      </c>
      <c r="Q51" s="41">
        <v>2724</v>
      </c>
      <c r="R51" s="41">
        <v>2</v>
      </c>
      <c r="S51" s="41">
        <v>344</v>
      </c>
      <c r="T51" s="41">
        <v>319</v>
      </c>
      <c r="U51" s="41">
        <v>106</v>
      </c>
      <c r="V51" s="41">
        <v>769</v>
      </c>
      <c r="W51" s="41"/>
      <c r="X51" s="41"/>
      <c r="Y51" s="41"/>
      <c r="Z51" s="41"/>
      <c r="AA51" s="41"/>
      <c r="AB51" s="41">
        <v>0</v>
      </c>
      <c r="AC51" s="41">
        <v>141</v>
      </c>
      <c r="AD51" s="41"/>
      <c r="AE51" s="41"/>
      <c r="AF51" s="41">
        <v>141</v>
      </c>
      <c r="AG51" s="41">
        <v>912</v>
      </c>
      <c r="AH51" s="41">
        <v>3</v>
      </c>
      <c r="AI51" s="41">
        <v>299</v>
      </c>
      <c r="AJ51" s="41">
        <v>337</v>
      </c>
      <c r="AK51" s="41">
        <v>128</v>
      </c>
      <c r="AL51" s="41">
        <v>764</v>
      </c>
      <c r="AM51" s="41"/>
      <c r="AN51" s="41"/>
      <c r="AO51" s="41"/>
      <c r="AP51" s="41"/>
      <c r="AQ51" s="41"/>
      <c r="AR51" s="41">
        <v>0</v>
      </c>
      <c r="AS51" s="41">
        <v>114</v>
      </c>
      <c r="AT51" s="41"/>
      <c r="AU51" s="41"/>
      <c r="AV51" s="41">
        <v>114</v>
      </c>
      <c r="AW51" s="41">
        <v>881</v>
      </c>
      <c r="AX51" s="41">
        <v>9</v>
      </c>
      <c r="AY51" s="41">
        <v>967</v>
      </c>
      <c r="AZ51" s="41">
        <v>1037</v>
      </c>
      <c r="BA51" s="41">
        <v>383</v>
      </c>
      <c r="BB51" s="41">
        <v>2387</v>
      </c>
      <c r="BC51" s="41"/>
      <c r="BD51" s="41"/>
      <c r="BE51" s="41"/>
      <c r="BF51" s="41"/>
      <c r="BG51" s="41"/>
      <c r="BH51" s="41">
        <v>0</v>
      </c>
      <c r="BI51" s="41">
        <v>396</v>
      </c>
      <c r="BJ51" s="41"/>
      <c r="BK51" s="41"/>
      <c r="BL51" s="41">
        <v>396</v>
      </c>
      <c r="BM51" s="41">
        <v>2792</v>
      </c>
      <c r="BN51" s="42">
        <v>11.111111111111111</v>
      </c>
      <c r="BO51" s="42">
        <v>5.9979317476732161</v>
      </c>
      <c r="BP51" s="42">
        <v>2.700096432015429</v>
      </c>
      <c r="BQ51" s="42">
        <v>-0.52219321148825071</v>
      </c>
      <c r="BR51" s="42">
        <v>3.5190615835777095</v>
      </c>
      <c r="BS51" s="42"/>
      <c r="BT51" s="42"/>
      <c r="BU51" s="42"/>
      <c r="BV51" s="42"/>
      <c r="BW51" s="42"/>
      <c r="BX51" s="42"/>
      <c r="BY51" s="42">
        <v>3.5353535353535359</v>
      </c>
      <c r="BZ51" s="42"/>
      <c r="CA51" s="42"/>
      <c r="CB51" s="42">
        <v>3.5353535353535359</v>
      </c>
      <c r="CC51" s="42">
        <v>3.5458452722063036</v>
      </c>
    </row>
    <row r="52" spans="1:81">
      <c r="A52" s="40" t="s">
        <v>55</v>
      </c>
      <c r="B52" s="41">
        <v>72</v>
      </c>
      <c r="C52" s="41">
        <v>1396</v>
      </c>
      <c r="D52" s="41">
        <v>983</v>
      </c>
      <c r="E52" s="41">
        <v>164</v>
      </c>
      <c r="F52" s="41">
        <v>2543</v>
      </c>
      <c r="G52" s="41"/>
      <c r="H52" s="41">
        <v>1061</v>
      </c>
      <c r="I52" s="41"/>
      <c r="J52" s="41">
        <v>1061</v>
      </c>
      <c r="K52" s="41">
        <v>282</v>
      </c>
      <c r="L52" s="41">
        <v>1343</v>
      </c>
      <c r="M52" s="41">
        <v>3225</v>
      </c>
      <c r="N52" s="41">
        <v>41</v>
      </c>
      <c r="O52" s="41"/>
      <c r="P52" s="41">
        <v>3266</v>
      </c>
      <c r="Q52" s="41">
        <v>7224</v>
      </c>
      <c r="R52" s="41">
        <v>34</v>
      </c>
      <c r="S52" s="41">
        <v>500</v>
      </c>
      <c r="T52" s="41">
        <v>336</v>
      </c>
      <c r="U52" s="41">
        <v>53</v>
      </c>
      <c r="V52" s="41">
        <v>889</v>
      </c>
      <c r="W52" s="41"/>
      <c r="X52" s="41">
        <v>373</v>
      </c>
      <c r="Y52" s="41"/>
      <c r="Z52" s="41">
        <v>373</v>
      </c>
      <c r="AA52" s="41">
        <v>97</v>
      </c>
      <c r="AB52" s="41">
        <v>470</v>
      </c>
      <c r="AC52" s="41">
        <v>1133</v>
      </c>
      <c r="AD52" s="41">
        <v>15</v>
      </c>
      <c r="AE52" s="41"/>
      <c r="AF52" s="41">
        <v>1148</v>
      </c>
      <c r="AG52" s="41">
        <v>2541</v>
      </c>
      <c r="AH52" s="41">
        <v>14</v>
      </c>
      <c r="AI52" s="41">
        <v>417</v>
      </c>
      <c r="AJ52" s="41">
        <v>337</v>
      </c>
      <c r="AK52" s="41">
        <v>43</v>
      </c>
      <c r="AL52" s="41">
        <v>797</v>
      </c>
      <c r="AM52" s="41"/>
      <c r="AN52" s="41">
        <v>332</v>
      </c>
      <c r="AO52" s="41"/>
      <c r="AP52" s="41">
        <v>332</v>
      </c>
      <c r="AQ52" s="41">
        <v>94</v>
      </c>
      <c r="AR52" s="41">
        <v>426</v>
      </c>
      <c r="AS52" s="41">
        <v>1009</v>
      </c>
      <c r="AT52" s="41">
        <v>13</v>
      </c>
      <c r="AU52" s="41"/>
      <c r="AV52" s="41">
        <v>1022</v>
      </c>
      <c r="AW52" s="41">
        <v>2259</v>
      </c>
      <c r="AX52" s="41">
        <v>51</v>
      </c>
      <c r="AY52" s="41">
        <v>1394</v>
      </c>
      <c r="AZ52" s="41">
        <v>1018</v>
      </c>
      <c r="BA52" s="41">
        <v>147</v>
      </c>
      <c r="BB52" s="41">
        <v>2559</v>
      </c>
      <c r="BC52" s="41"/>
      <c r="BD52" s="41">
        <v>1094</v>
      </c>
      <c r="BE52" s="41"/>
      <c r="BF52" s="41">
        <v>1094</v>
      </c>
      <c r="BG52" s="41">
        <v>287</v>
      </c>
      <c r="BH52" s="41">
        <v>1381</v>
      </c>
      <c r="BI52" s="41">
        <v>3231</v>
      </c>
      <c r="BJ52" s="41">
        <v>42</v>
      </c>
      <c r="BK52" s="41"/>
      <c r="BL52" s="41">
        <v>3273</v>
      </c>
      <c r="BM52" s="41">
        <v>7264</v>
      </c>
      <c r="BN52" s="42">
        <v>-1.9607843137254901</v>
      </c>
      <c r="BO52" s="42">
        <v>5.8106169296987087</v>
      </c>
      <c r="BP52" s="42">
        <v>3.3398821218074657</v>
      </c>
      <c r="BQ52" s="42">
        <v>-4.7619047619047619</v>
      </c>
      <c r="BR52" s="42">
        <v>4.2203985932004695</v>
      </c>
      <c r="BS52" s="42"/>
      <c r="BT52" s="42">
        <v>6.7641681901279709</v>
      </c>
      <c r="BU52" s="42"/>
      <c r="BV52" s="42">
        <v>6.7641681901279727</v>
      </c>
      <c r="BW52" s="42">
        <v>2.7874564459930316</v>
      </c>
      <c r="BX52" s="42">
        <v>5.9377262853005046</v>
      </c>
      <c r="BY52" s="42">
        <v>4.0235221293717149</v>
      </c>
      <c r="BZ52" s="42">
        <v>7.1428571428571432</v>
      </c>
      <c r="CA52" s="42"/>
      <c r="CB52" s="42">
        <v>4.0635502597005768</v>
      </c>
      <c r="CC52" s="42">
        <v>4.4328193832599121</v>
      </c>
    </row>
    <row r="53" spans="1:81">
      <c r="A53" s="40" t="s">
        <v>56</v>
      </c>
      <c r="B53" s="41">
        <v>27</v>
      </c>
      <c r="C53" s="41">
        <v>321</v>
      </c>
      <c r="D53" s="41"/>
      <c r="E53" s="41"/>
      <c r="F53" s="41">
        <v>321</v>
      </c>
      <c r="G53" s="41"/>
      <c r="H53" s="41"/>
      <c r="I53" s="41"/>
      <c r="J53" s="41"/>
      <c r="K53" s="41">
        <v>322</v>
      </c>
      <c r="L53" s="41">
        <v>322</v>
      </c>
      <c r="M53" s="41">
        <v>572</v>
      </c>
      <c r="N53" s="41"/>
      <c r="O53" s="41"/>
      <c r="P53" s="41">
        <v>572</v>
      </c>
      <c r="Q53" s="41">
        <v>1242</v>
      </c>
      <c r="R53" s="41">
        <v>7</v>
      </c>
      <c r="S53" s="41">
        <v>117</v>
      </c>
      <c r="T53" s="41"/>
      <c r="U53" s="41"/>
      <c r="V53" s="41">
        <v>117</v>
      </c>
      <c r="W53" s="41"/>
      <c r="X53" s="41"/>
      <c r="Y53" s="41"/>
      <c r="Z53" s="41"/>
      <c r="AA53" s="41">
        <v>109</v>
      </c>
      <c r="AB53" s="41">
        <v>109</v>
      </c>
      <c r="AC53" s="41">
        <v>181</v>
      </c>
      <c r="AD53" s="41"/>
      <c r="AE53" s="41"/>
      <c r="AF53" s="41">
        <v>181</v>
      </c>
      <c r="AG53" s="41">
        <v>414</v>
      </c>
      <c r="AH53" s="41">
        <v>7</v>
      </c>
      <c r="AI53" s="41">
        <v>115</v>
      </c>
      <c r="AJ53" s="41"/>
      <c r="AK53" s="41"/>
      <c r="AL53" s="41">
        <v>115</v>
      </c>
      <c r="AM53" s="41"/>
      <c r="AN53" s="41"/>
      <c r="AO53" s="41"/>
      <c r="AP53" s="41"/>
      <c r="AQ53" s="41">
        <v>93</v>
      </c>
      <c r="AR53" s="41">
        <v>93</v>
      </c>
      <c r="AS53" s="41">
        <v>178</v>
      </c>
      <c r="AT53" s="41"/>
      <c r="AU53" s="41"/>
      <c r="AV53" s="41">
        <v>178</v>
      </c>
      <c r="AW53" s="41">
        <v>393</v>
      </c>
      <c r="AX53" s="41">
        <v>36</v>
      </c>
      <c r="AY53" s="41">
        <v>331</v>
      </c>
      <c r="AZ53" s="41"/>
      <c r="BA53" s="41"/>
      <c r="BB53" s="41">
        <v>331</v>
      </c>
      <c r="BC53" s="41"/>
      <c r="BD53" s="41"/>
      <c r="BE53" s="41"/>
      <c r="BF53" s="41"/>
      <c r="BG53" s="41">
        <v>308</v>
      </c>
      <c r="BH53" s="41">
        <v>308</v>
      </c>
      <c r="BI53" s="41">
        <v>582</v>
      </c>
      <c r="BJ53" s="41"/>
      <c r="BK53" s="41"/>
      <c r="BL53" s="41">
        <v>582</v>
      </c>
      <c r="BM53" s="41">
        <v>1257</v>
      </c>
      <c r="BN53" s="42">
        <v>25</v>
      </c>
      <c r="BO53" s="42">
        <v>3.6253776435045317</v>
      </c>
      <c r="BP53" s="42"/>
      <c r="BQ53" s="42"/>
      <c r="BR53" s="42">
        <v>3.6253776435045348</v>
      </c>
      <c r="BS53" s="42"/>
      <c r="BT53" s="42"/>
      <c r="BU53" s="42"/>
      <c r="BV53" s="42"/>
      <c r="BW53" s="42">
        <v>0.64935064935064934</v>
      </c>
      <c r="BX53" s="42">
        <v>0.64935064935064402</v>
      </c>
      <c r="BY53" s="42">
        <v>2.2336769759450203</v>
      </c>
      <c r="BZ53" s="42"/>
      <c r="CA53" s="42"/>
      <c r="CB53" s="42">
        <v>2.2336769759450203</v>
      </c>
      <c r="CC53" s="42">
        <v>2.8639618138424821</v>
      </c>
    </row>
    <row r="54" spans="1:81">
      <c r="A54" s="40" t="s">
        <v>57</v>
      </c>
      <c r="B54" s="41"/>
      <c r="C54" s="41">
        <v>159</v>
      </c>
      <c r="D54" s="41">
        <v>1688</v>
      </c>
      <c r="E54" s="41">
        <v>74</v>
      </c>
      <c r="F54" s="41">
        <v>1921</v>
      </c>
      <c r="G54" s="41"/>
      <c r="H54" s="41">
        <v>378</v>
      </c>
      <c r="I54" s="41"/>
      <c r="J54" s="41">
        <v>378</v>
      </c>
      <c r="K54" s="41"/>
      <c r="L54" s="41">
        <v>378</v>
      </c>
      <c r="M54" s="41">
        <v>1414</v>
      </c>
      <c r="N54" s="41"/>
      <c r="O54" s="41"/>
      <c r="P54" s="41">
        <v>1414</v>
      </c>
      <c r="Q54" s="41">
        <v>3713</v>
      </c>
      <c r="R54" s="41"/>
      <c r="S54" s="41">
        <v>68</v>
      </c>
      <c r="T54" s="41">
        <v>586</v>
      </c>
      <c r="U54" s="41">
        <v>27</v>
      </c>
      <c r="V54" s="41">
        <v>681</v>
      </c>
      <c r="W54" s="41"/>
      <c r="X54" s="41">
        <v>150</v>
      </c>
      <c r="Y54" s="41"/>
      <c r="Z54" s="41">
        <v>150</v>
      </c>
      <c r="AA54" s="41"/>
      <c r="AB54" s="41">
        <v>150</v>
      </c>
      <c r="AC54" s="41">
        <v>507</v>
      </c>
      <c r="AD54" s="41"/>
      <c r="AE54" s="41"/>
      <c r="AF54" s="41">
        <v>507</v>
      </c>
      <c r="AG54" s="41">
        <v>1338</v>
      </c>
      <c r="AH54" s="41"/>
      <c r="AI54" s="41">
        <v>49</v>
      </c>
      <c r="AJ54" s="41">
        <v>509</v>
      </c>
      <c r="AK54" s="41">
        <v>37</v>
      </c>
      <c r="AL54" s="41">
        <v>595</v>
      </c>
      <c r="AM54" s="41"/>
      <c r="AN54" s="41">
        <v>129</v>
      </c>
      <c r="AO54" s="41"/>
      <c r="AP54" s="41">
        <v>129</v>
      </c>
      <c r="AQ54" s="41"/>
      <c r="AR54" s="41">
        <v>129</v>
      </c>
      <c r="AS54" s="41">
        <v>461</v>
      </c>
      <c r="AT54" s="41"/>
      <c r="AU54" s="41"/>
      <c r="AV54" s="41">
        <v>461</v>
      </c>
      <c r="AW54" s="41">
        <v>1185</v>
      </c>
      <c r="AX54" s="41"/>
      <c r="AY54" s="41">
        <v>152</v>
      </c>
      <c r="AZ54" s="41">
        <v>1661</v>
      </c>
      <c r="BA54" s="41">
        <v>84</v>
      </c>
      <c r="BB54" s="41">
        <v>1897</v>
      </c>
      <c r="BC54" s="41"/>
      <c r="BD54" s="41">
        <v>381</v>
      </c>
      <c r="BE54" s="41"/>
      <c r="BF54" s="41">
        <v>381</v>
      </c>
      <c r="BG54" s="41"/>
      <c r="BH54" s="41">
        <v>381</v>
      </c>
      <c r="BI54" s="41">
        <v>1413</v>
      </c>
      <c r="BJ54" s="41"/>
      <c r="BK54" s="41"/>
      <c r="BL54" s="41">
        <v>1413</v>
      </c>
      <c r="BM54" s="41">
        <v>3691</v>
      </c>
      <c r="BN54" s="42"/>
      <c r="BO54" s="42">
        <v>7.8947368421052628</v>
      </c>
      <c r="BP54" s="42">
        <v>3.0102347983142685</v>
      </c>
      <c r="BQ54" s="42">
        <v>0</v>
      </c>
      <c r="BR54" s="42">
        <v>3.2683183974696939</v>
      </c>
      <c r="BS54" s="42"/>
      <c r="BT54" s="42">
        <v>6.2992125984251972</v>
      </c>
      <c r="BU54" s="42"/>
      <c r="BV54" s="42">
        <v>6.2992125984251963</v>
      </c>
      <c r="BW54" s="42"/>
      <c r="BX54" s="42">
        <v>6.2992125984251963</v>
      </c>
      <c r="BY54" s="42">
        <v>3.1847133757961776</v>
      </c>
      <c r="BZ54" s="42"/>
      <c r="CA54" s="42"/>
      <c r="CB54" s="42">
        <v>3.1847133757961776</v>
      </c>
      <c r="CC54" s="42">
        <v>3.5491736656732593</v>
      </c>
    </row>
    <row r="55" spans="1:81">
      <c r="A55" s="40" t="s">
        <v>58</v>
      </c>
      <c r="B55" s="41">
        <v>41</v>
      </c>
      <c r="C55" s="41">
        <v>165</v>
      </c>
      <c r="D55" s="41"/>
      <c r="E55" s="41"/>
      <c r="F55" s="41">
        <v>165</v>
      </c>
      <c r="G55" s="41"/>
      <c r="H55" s="41"/>
      <c r="I55" s="41"/>
      <c r="J55" s="41"/>
      <c r="K55" s="41"/>
      <c r="L55" s="41">
        <v>0</v>
      </c>
      <c r="M55" s="41">
        <v>444</v>
      </c>
      <c r="N55" s="41"/>
      <c r="O55" s="41"/>
      <c r="P55" s="41">
        <v>444</v>
      </c>
      <c r="Q55" s="41">
        <v>650</v>
      </c>
      <c r="R55" s="41">
        <v>15</v>
      </c>
      <c r="S55" s="41">
        <v>49</v>
      </c>
      <c r="T55" s="41"/>
      <c r="U55" s="41"/>
      <c r="V55" s="41">
        <v>49</v>
      </c>
      <c r="W55" s="41"/>
      <c r="X55" s="41"/>
      <c r="Y55" s="41"/>
      <c r="Z55" s="41"/>
      <c r="AA55" s="41"/>
      <c r="AB55" s="41">
        <v>0</v>
      </c>
      <c r="AC55" s="41">
        <v>156</v>
      </c>
      <c r="AD55" s="41"/>
      <c r="AE55" s="41"/>
      <c r="AF55" s="41">
        <v>156</v>
      </c>
      <c r="AG55" s="41">
        <v>220</v>
      </c>
      <c r="AH55" s="41">
        <v>16</v>
      </c>
      <c r="AI55" s="41">
        <v>60</v>
      </c>
      <c r="AJ55" s="41"/>
      <c r="AK55" s="41"/>
      <c r="AL55" s="41">
        <v>60</v>
      </c>
      <c r="AM55" s="41"/>
      <c r="AN55" s="41"/>
      <c r="AO55" s="41"/>
      <c r="AP55" s="41"/>
      <c r="AQ55" s="41"/>
      <c r="AR55" s="41">
        <v>0</v>
      </c>
      <c r="AS55" s="41">
        <v>174</v>
      </c>
      <c r="AT55" s="41"/>
      <c r="AU55" s="41"/>
      <c r="AV55" s="41">
        <v>174</v>
      </c>
      <c r="AW55" s="41">
        <v>250</v>
      </c>
      <c r="AX55" s="41">
        <v>45</v>
      </c>
      <c r="AY55" s="41">
        <v>174</v>
      </c>
      <c r="AZ55" s="41"/>
      <c r="BA55" s="41"/>
      <c r="BB55" s="41">
        <v>174</v>
      </c>
      <c r="BC55" s="41"/>
      <c r="BD55" s="41"/>
      <c r="BE55" s="41"/>
      <c r="BF55" s="41"/>
      <c r="BG55" s="41"/>
      <c r="BH55" s="41">
        <v>0</v>
      </c>
      <c r="BI55" s="41">
        <v>490</v>
      </c>
      <c r="BJ55" s="41"/>
      <c r="BK55" s="41"/>
      <c r="BL55" s="41">
        <v>490</v>
      </c>
      <c r="BM55" s="41">
        <v>709</v>
      </c>
      <c r="BN55" s="42">
        <v>6.666666666666667</v>
      </c>
      <c r="BO55" s="42">
        <v>-1.1494252873563218</v>
      </c>
      <c r="BP55" s="42"/>
      <c r="BQ55" s="42"/>
      <c r="BR55" s="42">
        <v>-1.1494252873563315</v>
      </c>
      <c r="BS55" s="42"/>
      <c r="BT55" s="42"/>
      <c r="BU55" s="42"/>
      <c r="BV55" s="42"/>
      <c r="BW55" s="42"/>
      <c r="BX55" s="42"/>
      <c r="BY55" s="42">
        <v>5.7142857142857162</v>
      </c>
      <c r="BZ55" s="42"/>
      <c r="CA55" s="42"/>
      <c r="CB55" s="42">
        <v>5.7142857142857162</v>
      </c>
      <c r="CC55" s="42">
        <v>4.090267983074753</v>
      </c>
    </row>
    <row r="56" spans="1:81">
      <c r="A56" s="40" t="s">
        <v>59</v>
      </c>
      <c r="B56" s="41">
        <v>20</v>
      </c>
      <c r="C56" s="41"/>
      <c r="D56" s="41">
        <v>1369</v>
      </c>
      <c r="E56" s="41">
        <v>136</v>
      </c>
      <c r="F56" s="41">
        <v>1505</v>
      </c>
      <c r="G56" s="41"/>
      <c r="H56" s="41"/>
      <c r="I56" s="41"/>
      <c r="J56" s="41"/>
      <c r="K56" s="41">
        <v>396</v>
      </c>
      <c r="L56" s="41">
        <v>396</v>
      </c>
      <c r="M56" s="41">
        <v>1495</v>
      </c>
      <c r="N56" s="41"/>
      <c r="O56" s="41"/>
      <c r="P56" s="41">
        <v>1495</v>
      </c>
      <c r="Q56" s="41">
        <v>3416</v>
      </c>
      <c r="R56" s="41">
        <v>2</v>
      </c>
      <c r="S56" s="41"/>
      <c r="T56" s="41">
        <v>439</v>
      </c>
      <c r="U56" s="41">
        <v>51</v>
      </c>
      <c r="V56" s="41">
        <v>490</v>
      </c>
      <c r="W56" s="41"/>
      <c r="X56" s="41"/>
      <c r="Y56" s="41"/>
      <c r="Z56" s="41"/>
      <c r="AA56" s="41">
        <v>128</v>
      </c>
      <c r="AB56" s="41">
        <v>128</v>
      </c>
      <c r="AC56" s="41">
        <v>499</v>
      </c>
      <c r="AD56" s="41"/>
      <c r="AE56" s="41"/>
      <c r="AF56" s="41">
        <v>499</v>
      </c>
      <c r="AG56" s="41">
        <v>1119</v>
      </c>
      <c r="AH56" s="41">
        <v>4</v>
      </c>
      <c r="AI56" s="41"/>
      <c r="AJ56" s="41">
        <v>444</v>
      </c>
      <c r="AK56" s="41">
        <v>33</v>
      </c>
      <c r="AL56" s="41">
        <v>477</v>
      </c>
      <c r="AM56" s="41"/>
      <c r="AN56" s="41"/>
      <c r="AO56" s="41"/>
      <c r="AP56" s="41"/>
      <c r="AQ56" s="41">
        <v>124</v>
      </c>
      <c r="AR56" s="41">
        <v>124</v>
      </c>
      <c r="AS56" s="41">
        <v>461</v>
      </c>
      <c r="AT56" s="41"/>
      <c r="AU56" s="41"/>
      <c r="AV56" s="41">
        <v>461</v>
      </c>
      <c r="AW56" s="41">
        <v>1066</v>
      </c>
      <c r="AX56" s="41">
        <v>21</v>
      </c>
      <c r="AY56" s="41"/>
      <c r="AZ56" s="41">
        <v>1435</v>
      </c>
      <c r="BA56" s="41">
        <v>120</v>
      </c>
      <c r="BB56" s="41">
        <v>1555</v>
      </c>
      <c r="BC56" s="41"/>
      <c r="BD56" s="41"/>
      <c r="BE56" s="41"/>
      <c r="BF56" s="41"/>
      <c r="BG56" s="41">
        <v>414</v>
      </c>
      <c r="BH56" s="41">
        <v>414</v>
      </c>
      <c r="BI56" s="41">
        <v>1536</v>
      </c>
      <c r="BJ56" s="41"/>
      <c r="BK56" s="41"/>
      <c r="BL56" s="41">
        <v>1536</v>
      </c>
      <c r="BM56" s="41">
        <v>3526</v>
      </c>
      <c r="BN56" s="42">
        <v>-4.7619047619047619</v>
      </c>
      <c r="BO56" s="42"/>
      <c r="BP56" s="42">
        <v>4.2508710801393725</v>
      </c>
      <c r="BQ56" s="42">
        <v>1.6666666666666667</v>
      </c>
      <c r="BR56" s="42">
        <v>4.0514469453376218</v>
      </c>
      <c r="BS56" s="42"/>
      <c r="BT56" s="42"/>
      <c r="BU56" s="42"/>
      <c r="BV56" s="42"/>
      <c r="BW56" s="42">
        <v>5.3140096618357484</v>
      </c>
      <c r="BX56" s="42">
        <v>5.3140096618357502</v>
      </c>
      <c r="BY56" s="42">
        <v>5.1432291666666625</v>
      </c>
      <c r="BZ56" s="42"/>
      <c r="CA56" s="42"/>
      <c r="CB56" s="42">
        <v>5.1432291666666625</v>
      </c>
      <c r="CC56" s="42">
        <v>4.622802041973908</v>
      </c>
    </row>
    <row r="57" spans="1:81" ht="16.5" thickBot="1">
      <c r="A57" s="28"/>
    </row>
    <row r="58" spans="1:81" ht="15.75" thickBot="1">
      <c r="A58" s="71" t="s">
        <v>60</v>
      </c>
      <c r="B58" s="70" t="s">
        <v>69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 t="s">
        <v>73</v>
      </c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 t="s">
        <v>72</v>
      </c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 t="s">
        <v>75</v>
      </c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 t="s">
        <v>76</v>
      </c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</row>
    <row r="59" spans="1:81" ht="26.25" thickBot="1">
      <c r="A59" s="71"/>
      <c r="B59" s="68" t="s">
        <v>1</v>
      </c>
      <c r="C59" s="70" t="s">
        <v>2</v>
      </c>
      <c r="D59" s="70"/>
      <c r="E59" s="70"/>
      <c r="F59" s="70"/>
      <c r="G59" s="70" t="s">
        <v>3</v>
      </c>
      <c r="H59" s="70"/>
      <c r="I59" s="70"/>
      <c r="J59" s="70"/>
      <c r="K59" s="68" t="s">
        <v>4</v>
      </c>
      <c r="L59" s="70" t="s">
        <v>5</v>
      </c>
      <c r="M59" s="70" t="s">
        <v>6</v>
      </c>
      <c r="N59" s="70"/>
      <c r="O59" s="70"/>
      <c r="P59" s="70"/>
      <c r="Q59" s="70" t="s">
        <v>7</v>
      </c>
      <c r="R59" s="68" t="s">
        <v>1</v>
      </c>
      <c r="S59" s="70" t="s">
        <v>2</v>
      </c>
      <c r="T59" s="70"/>
      <c r="U59" s="70"/>
      <c r="V59" s="70"/>
      <c r="W59" s="70" t="s">
        <v>3</v>
      </c>
      <c r="X59" s="70"/>
      <c r="Y59" s="70"/>
      <c r="Z59" s="70"/>
      <c r="AA59" s="68" t="s">
        <v>4</v>
      </c>
      <c r="AB59" s="70" t="s">
        <v>5</v>
      </c>
      <c r="AC59" s="70" t="s">
        <v>6</v>
      </c>
      <c r="AD59" s="70"/>
      <c r="AE59" s="70"/>
      <c r="AF59" s="70"/>
      <c r="AG59" s="70" t="s">
        <v>7</v>
      </c>
      <c r="AH59" s="68" t="s">
        <v>1</v>
      </c>
      <c r="AI59" s="70" t="s">
        <v>2</v>
      </c>
      <c r="AJ59" s="70"/>
      <c r="AK59" s="70"/>
      <c r="AL59" s="70"/>
      <c r="AM59" s="70" t="s">
        <v>3</v>
      </c>
      <c r="AN59" s="70"/>
      <c r="AO59" s="70"/>
      <c r="AP59" s="70"/>
      <c r="AQ59" s="68" t="s">
        <v>4</v>
      </c>
      <c r="AR59" s="70" t="s">
        <v>5</v>
      </c>
      <c r="AS59" s="70" t="s">
        <v>6</v>
      </c>
      <c r="AT59" s="70"/>
      <c r="AU59" s="70"/>
      <c r="AV59" s="70"/>
      <c r="AW59" s="70" t="s">
        <v>7</v>
      </c>
      <c r="AX59" s="68" t="s">
        <v>1</v>
      </c>
      <c r="AY59" s="70" t="s">
        <v>2</v>
      </c>
      <c r="AZ59" s="70"/>
      <c r="BA59" s="70"/>
      <c r="BB59" s="70"/>
      <c r="BC59" s="70" t="s">
        <v>3</v>
      </c>
      <c r="BD59" s="70"/>
      <c r="BE59" s="70"/>
      <c r="BF59" s="70"/>
      <c r="BG59" s="68" t="s">
        <v>4</v>
      </c>
      <c r="BH59" s="70" t="s">
        <v>5</v>
      </c>
      <c r="BI59" s="70" t="s">
        <v>6</v>
      </c>
      <c r="BJ59" s="70"/>
      <c r="BK59" s="70"/>
      <c r="BL59" s="70"/>
      <c r="BM59" s="70" t="s">
        <v>7</v>
      </c>
      <c r="BN59" s="68" t="s">
        <v>1</v>
      </c>
      <c r="BO59" s="70" t="s">
        <v>2</v>
      </c>
      <c r="BP59" s="70"/>
      <c r="BQ59" s="70"/>
      <c r="BR59" s="70"/>
      <c r="BS59" s="70" t="s">
        <v>3</v>
      </c>
      <c r="BT59" s="70"/>
      <c r="BU59" s="70"/>
      <c r="BV59" s="70"/>
      <c r="BW59" s="68" t="s">
        <v>4</v>
      </c>
      <c r="BX59" s="70" t="s">
        <v>5</v>
      </c>
      <c r="BY59" s="70" t="s">
        <v>6</v>
      </c>
      <c r="BZ59" s="70"/>
      <c r="CA59" s="70"/>
      <c r="CB59" s="70"/>
      <c r="CC59" s="70" t="s">
        <v>7</v>
      </c>
    </row>
    <row r="60" spans="1:81" ht="26.25" thickBot="1">
      <c r="A60" s="71"/>
      <c r="B60" s="68" t="s">
        <v>8</v>
      </c>
      <c r="C60" s="68" t="s">
        <v>9</v>
      </c>
      <c r="D60" s="68" t="s">
        <v>10</v>
      </c>
      <c r="E60" s="68" t="s">
        <v>11</v>
      </c>
      <c r="F60" s="68" t="s">
        <v>12</v>
      </c>
      <c r="G60" s="68" t="s">
        <v>9</v>
      </c>
      <c r="H60" s="68" t="s">
        <v>10</v>
      </c>
      <c r="I60" s="68" t="s">
        <v>11</v>
      </c>
      <c r="J60" s="68" t="s">
        <v>12</v>
      </c>
      <c r="K60" s="68" t="s">
        <v>10</v>
      </c>
      <c r="L60" s="70"/>
      <c r="M60" s="68" t="s">
        <v>9</v>
      </c>
      <c r="N60" s="68" t="s">
        <v>10</v>
      </c>
      <c r="O60" s="68" t="s">
        <v>11</v>
      </c>
      <c r="P60" s="68" t="s">
        <v>12</v>
      </c>
      <c r="Q60" s="70"/>
      <c r="R60" s="68" t="s">
        <v>8</v>
      </c>
      <c r="S60" s="68" t="s">
        <v>9</v>
      </c>
      <c r="T60" s="68" t="s">
        <v>10</v>
      </c>
      <c r="U60" s="68" t="s">
        <v>11</v>
      </c>
      <c r="V60" s="68" t="s">
        <v>12</v>
      </c>
      <c r="W60" s="68" t="s">
        <v>9</v>
      </c>
      <c r="X60" s="68" t="s">
        <v>10</v>
      </c>
      <c r="Y60" s="68" t="s">
        <v>11</v>
      </c>
      <c r="Z60" s="68" t="s">
        <v>12</v>
      </c>
      <c r="AA60" s="68" t="s">
        <v>10</v>
      </c>
      <c r="AB60" s="70"/>
      <c r="AC60" s="68" t="s">
        <v>9</v>
      </c>
      <c r="AD60" s="68" t="s">
        <v>10</v>
      </c>
      <c r="AE60" s="68" t="s">
        <v>11</v>
      </c>
      <c r="AF60" s="68" t="s">
        <v>12</v>
      </c>
      <c r="AG60" s="70"/>
      <c r="AH60" s="68" t="s">
        <v>8</v>
      </c>
      <c r="AI60" s="68" t="s">
        <v>9</v>
      </c>
      <c r="AJ60" s="68" t="s">
        <v>10</v>
      </c>
      <c r="AK60" s="68" t="s">
        <v>11</v>
      </c>
      <c r="AL60" s="68" t="s">
        <v>12</v>
      </c>
      <c r="AM60" s="68" t="s">
        <v>9</v>
      </c>
      <c r="AN60" s="68" t="s">
        <v>10</v>
      </c>
      <c r="AO60" s="68" t="s">
        <v>11</v>
      </c>
      <c r="AP60" s="68" t="s">
        <v>12</v>
      </c>
      <c r="AQ60" s="68" t="s">
        <v>10</v>
      </c>
      <c r="AR60" s="70"/>
      <c r="AS60" s="68" t="s">
        <v>9</v>
      </c>
      <c r="AT60" s="68" t="s">
        <v>10</v>
      </c>
      <c r="AU60" s="68" t="s">
        <v>11</v>
      </c>
      <c r="AV60" s="68" t="s">
        <v>12</v>
      </c>
      <c r="AW60" s="70"/>
      <c r="AX60" s="68" t="s">
        <v>8</v>
      </c>
      <c r="AY60" s="68" t="s">
        <v>9</v>
      </c>
      <c r="AZ60" s="68" t="s">
        <v>10</v>
      </c>
      <c r="BA60" s="68" t="s">
        <v>11</v>
      </c>
      <c r="BB60" s="68" t="s">
        <v>12</v>
      </c>
      <c r="BC60" s="68" t="s">
        <v>9</v>
      </c>
      <c r="BD60" s="68" t="s">
        <v>10</v>
      </c>
      <c r="BE60" s="68" t="s">
        <v>11</v>
      </c>
      <c r="BF60" s="68" t="s">
        <v>12</v>
      </c>
      <c r="BG60" s="68" t="s">
        <v>10</v>
      </c>
      <c r="BH60" s="70"/>
      <c r="BI60" s="68" t="s">
        <v>9</v>
      </c>
      <c r="BJ60" s="68" t="s">
        <v>10</v>
      </c>
      <c r="BK60" s="68" t="s">
        <v>11</v>
      </c>
      <c r="BL60" s="68" t="s">
        <v>12</v>
      </c>
      <c r="BM60" s="70"/>
      <c r="BN60" s="68" t="s">
        <v>8</v>
      </c>
      <c r="BO60" s="68" t="s">
        <v>9</v>
      </c>
      <c r="BP60" s="68" t="s">
        <v>10</v>
      </c>
      <c r="BQ60" s="68" t="s">
        <v>11</v>
      </c>
      <c r="BR60" s="68" t="s">
        <v>12</v>
      </c>
      <c r="BS60" s="68" t="s">
        <v>9</v>
      </c>
      <c r="BT60" s="68" t="s">
        <v>10</v>
      </c>
      <c r="BU60" s="68" t="s">
        <v>11</v>
      </c>
      <c r="BV60" s="68" t="s">
        <v>12</v>
      </c>
      <c r="BW60" s="68" t="s">
        <v>10</v>
      </c>
      <c r="BX60" s="70"/>
      <c r="BY60" s="68" t="s">
        <v>9</v>
      </c>
      <c r="BZ60" s="68" t="s">
        <v>10</v>
      </c>
      <c r="CA60" s="68" t="s">
        <v>11</v>
      </c>
      <c r="CB60" s="68" t="s">
        <v>12</v>
      </c>
      <c r="CC60" s="70"/>
    </row>
    <row r="61" spans="1:81">
      <c r="A61" s="37"/>
      <c r="B61" s="38">
        <v>1322</v>
      </c>
      <c r="C61" s="38">
        <v>24280</v>
      </c>
      <c r="D61" s="38">
        <v>85190</v>
      </c>
      <c r="E61" s="38">
        <v>31834</v>
      </c>
      <c r="F61" s="38">
        <v>141304</v>
      </c>
      <c r="G61" s="38">
        <v>1547</v>
      </c>
      <c r="H61" s="38">
        <v>36897</v>
      </c>
      <c r="I61" s="38">
        <v>2430</v>
      </c>
      <c r="J61" s="38">
        <v>40874</v>
      </c>
      <c r="K61" s="38">
        <v>12642</v>
      </c>
      <c r="L61" s="38">
        <v>53516</v>
      </c>
      <c r="M61" s="38">
        <v>116717</v>
      </c>
      <c r="N61" s="38">
        <v>3097</v>
      </c>
      <c r="O61" s="38">
        <v>492</v>
      </c>
      <c r="P61" s="38">
        <v>120306</v>
      </c>
      <c r="Q61" s="38">
        <v>316464</v>
      </c>
      <c r="R61" s="38">
        <v>414</v>
      </c>
      <c r="S61" s="38">
        <v>8372</v>
      </c>
      <c r="T61" s="38">
        <v>29431</v>
      </c>
      <c r="U61" s="38">
        <v>10775</v>
      </c>
      <c r="V61" s="38">
        <v>48578</v>
      </c>
      <c r="W61" s="38">
        <v>586</v>
      </c>
      <c r="X61" s="38">
        <v>12724</v>
      </c>
      <c r="Y61" s="38">
        <v>820</v>
      </c>
      <c r="Z61" s="38">
        <v>14130</v>
      </c>
      <c r="AA61" s="38">
        <v>4325</v>
      </c>
      <c r="AB61" s="38">
        <v>18455</v>
      </c>
      <c r="AC61" s="38">
        <v>40900</v>
      </c>
      <c r="AD61" s="38">
        <v>1090</v>
      </c>
      <c r="AE61" s="38">
        <v>152</v>
      </c>
      <c r="AF61" s="38">
        <v>42142</v>
      </c>
      <c r="AG61" s="38">
        <v>109598</v>
      </c>
      <c r="AH61" s="38">
        <v>355</v>
      </c>
      <c r="AI61" s="38">
        <v>7742</v>
      </c>
      <c r="AJ61" s="38">
        <v>26849</v>
      </c>
      <c r="AK61" s="38">
        <v>10548</v>
      </c>
      <c r="AL61" s="38">
        <v>45139</v>
      </c>
      <c r="AM61" s="38">
        <v>359</v>
      </c>
      <c r="AN61" s="38">
        <v>11830</v>
      </c>
      <c r="AO61" s="38">
        <v>815</v>
      </c>
      <c r="AP61" s="38">
        <v>13004</v>
      </c>
      <c r="AQ61" s="38">
        <v>3991</v>
      </c>
      <c r="AR61" s="38">
        <v>16995</v>
      </c>
      <c r="AS61" s="38">
        <v>36770</v>
      </c>
      <c r="AT61" s="38">
        <v>859</v>
      </c>
      <c r="AU61" s="38">
        <v>178</v>
      </c>
      <c r="AV61" s="38">
        <v>37807</v>
      </c>
      <c r="AW61" s="38">
        <v>100296</v>
      </c>
      <c r="AX61" s="38">
        <v>1368</v>
      </c>
      <c r="AY61" s="38">
        <v>24778</v>
      </c>
      <c r="AZ61" s="38">
        <v>86747</v>
      </c>
      <c r="BA61" s="38">
        <v>32211</v>
      </c>
      <c r="BB61" s="38">
        <v>143736</v>
      </c>
      <c r="BC61" s="38">
        <v>1402</v>
      </c>
      <c r="BD61" s="38">
        <v>38573</v>
      </c>
      <c r="BE61" s="38">
        <v>2539</v>
      </c>
      <c r="BF61" s="38">
        <v>42514</v>
      </c>
      <c r="BG61" s="38">
        <v>13001</v>
      </c>
      <c r="BH61" s="38">
        <v>55515</v>
      </c>
      <c r="BI61" s="38">
        <v>118872</v>
      </c>
      <c r="BJ61" s="38">
        <v>3091</v>
      </c>
      <c r="BK61" s="38">
        <v>502</v>
      </c>
      <c r="BL61" s="38">
        <v>122465</v>
      </c>
      <c r="BM61" s="38">
        <v>323084</v>
      </c>
      <c r="BN61" s="39">
        <v>7.6754385964912242</v>
      </c>
      <c r="BO61" s="39">
        <v>4.5524255387844104</v>
      </c>
      <c r="BP61" s="39">
        <v>4.7713465595352051</v>
      </c>
      <c r="BQ61" s="39">
        <v>1.8751358231659965</v>
      </c>
      <c r="BR61" s="39">
        <v>4.0845717148104814</v>
      </c>
      <c r="BS61" s="39">
        <v>5.8487874465049883</v>
      </c>
      <c r="BT61" s="39">
        <v>6.6626915199751169</v>
      </c>
      <c r="BU61" s="39">
        <v>4.4899566758566323</v>
      </c>
      <c r="BV61" s="39">
        <v>6.506092110834083</v>
      </c>
      <c r="BW61" s="39">
        <v>5.3303592031382241</v>
      </c>
      <c r="BX61" s="39">
        <v>6.2307484463658529</v>
      </c>
      <c r="BY61" s="39">
        <v>5.2871996769634606</v>
      </c>
      <c r="BZ61" s="39">
        <v>7.2791976706567452</v>
      </c>
      <c r="CA61" s="39">
        <v>-3.1872509960159334</v>
      </c>
      <c r="CB61" s="39">
        <v>5.3027395582411323</v>
      </c>
      <c r="CC61" s="39">
        <v>4.9281301457206217</v>
      </c>
    </row>
    <row r="62" spans="1:81">
      <c r="A62" s="40" t="s">
        <v>61</v>
      </c>
      <c r="B62" s="41">
        <v>601</v>
      </c>
      <c r="C62" s="41">
        <v>1198</v>
      </c>
      <c r="D62" s="41">
        <v>4925</v>
      </c>
      <c r="E62" s="41">
        <v>1378</v>
      </c>
      <c r="F62" s="41">
        <v>7501</v>
      </c>
      <c r="G62" s="41">
        <v>0</v>
      </c>
      <c r="H62" s="41">
        <v>2216</v>
      </c>
      <c r="I62" s="41">
        <v>0</v>
      </c>
      <c r="J62" s="41">
        <v>2216</v>
      </c>
      <c r="K62" s="41">
        <v>2650</v>
      </c>
      <c r="L62" s="41">
        <v>4866</v>
      </c>
      <c r="M62" s="41">
        <v>15663</v>
      </c>
      <c r="N62" s="41">
        <v>328</v>
      </c>
      <c r="O62" s="41">
        <v>0</v>
      </c>
      <c r="P62" s="41">
        <v>15991</v>
      </c>
      <c r="Q62" s="41">
        <v>28959</v>
      </c>
      <c r="R62" s="41">
        <v>192</v>
      </c>
      <c r="S62" s="41">
        <v>398</v>
      </c>
      <c r="T62" s="41">
        <v>1783</v>
      </c>
      <c r="U62" s="41">
        <v>487</v>
      </c>
      <c r="V62" s="41">
        <v>2668</v>
      </c>
      <c r="W62" s="41">
        <v>0</v>
      </c>
      <c r="X62" s="41">
        <v>753</v>
      </c>
      <c r="Y62" s="41">
        <v>0</v>
      </c>
      <c r="Z62" s="41">
        <v>753</v>
      </c>
      <c r="AA62" s="41">
        <v>920</v>
      </c>
      <c r="AB62" s="41">
        <v>1673</v>
      </c>
      <c r="AC62" s="41">
        <v>5548</v>
      </c>
      <c r="AD62" s="41">
        <v>108</v>
      </c>
      <c r="AE62" s="41">
        <v>0</v>
      </c>
      <c r="AF62" s="41">
        <v>5656</v>
      </c>
      <c r="AG62" s="41">
        <v>10189</v>
      </c>
      <c r="AH62" s="41">
        <v>156</v>
      </c>
      <c r="AI62" s="41">
        <v>378</v>
      </c>
      <c r="AJ62" s="41">
        <v>1585</v>
      </c>
      <c r="AK62" s="41">
        <v>444</v>
      </c>
      <c r="AL62" s="41">
        <v>2407</v>
      </c>
      <c r="AM62" s="41">
        <v>0</v>
      </c>
      <c r="AN62" s="41">
        <v>563</v>
      </c>
      <c r="AO62" s="41">
        <v>0</v>
      </c>
      <c r="AP62" s="41">
        <v>563</v>
      </c>
      <c r="AQ62" s="41">
        <v>807</v>
      </c>
      <c r="AR62" s="41">
        <v>1370</v>
      </c>
      <c r="AS62" s="41">
        <v>4970</v>
      </c>
      <c r="AT62" s="41">
        <v>118</v>
      </c>
      <c r="AU62" s="41">
        <v>0</v>
      </c>
      <c r="AV62" s="41">
        <v>5088</v>
      </c>
      <c r="AW62" s="41">
        <v>9021</v>
      </c>
      <c r="AX62" s="41">
        <v>617</v>
      </c>
      <c r="AY62" s="41">
        <v>1204</v>
      </c>
      <c r="AZ62" s="41">
        <v>5049</v>
      </c>
      <c r="BA62" s="41">
        <v>1337</v>
      </c>
      <c r="BB62" s="41">
        <v>7590</v>
      </c>
      <c r="BC62" s="41">
        <v>0</v>
      </c>
      <c r="BD62" s="41">
        <v>2233</v>
      </c>
      <c r="BE62" s="41">
        <v>0</v>
      </c>
      <c r="BF62" s="41">
        <v>2233</v>
      </c>
      <c r="BG62" s="41">
        <v>2696</v>
      </c>
      <c r="BH62" s="41">
        <v>4929</v>
      </c>
      <c r="BI62" s="41">
        <v>16131</v>
      </c>
      <c r="BJ62" s="41">
        <v>354</v>
      </c>
      <c r="BK62" s="41">
        <v>0</v>
      </c>
      <c r="BL62" s="41">
        <v>16485</v>
      </c>
      <c r="BM62" s="41">
        <v>29621</v>
      </c>
      <c r="BN62" s="42">
        <v>8.4278768233387318</v>
      </c>
      <c r="BO62" s="42">
        <v>2.1594684385382035</v>
      </c>
      <c r="BP62" s="42">
        <v>6.3775004951475589</v>
      </c>
      <c r="BQ62" s="42">
        <v>0.14958863126401933</v>
      </c>
      <c r="BR62" s="42">
        <v>4.6113306982872189</v>
      </c>
      <c r="BS62" s="42"/>
      <c r="BT62" s="42">
        <v>9.2700403045230644</v>
      </c>
      <c r="BU62" s="42"/>
      <c r="BV62" s="42">
        <v>9.2700403045230644</v>
      </c>
      <c r="BW62" s="42">
        <v>5.8976261127596459</v>
      </c>
      <c r="BX62" s="42">
        <v>7.4254412659768736</v>
      </c>
      <c r="BY62" s="42">
        <v>6.4844089021139473</v>
      </c>
      <c r="BZ62" s="42">
        <v>4.5197740112994378</v>
      </c>
      <c r="CA62" s="42"/>
      <c r="CB62" s="42">
        <v>6.4422202001819802</v>
      </c>
      <c r="CC62" s="42">
        <v>6.1780493568751922</v>
      </c>
    </row>
    <row r="63" spans="1:81">
      <c r="A63" s="40" t="s">
        <v>62</v>
      </c>
      <c r="B63" s="41">
        <v>103</v>
      </c>
      <c r="C63" s="41">
        <v>3659</v>
      </c>
      <c r="D63" s="41">
        <v>2405</v>
      </c>
      <c r="E63" s="41">
        <v>476</v>
      </c>
      <c r="F63" s="41">
        <v>6540</v>
      </c>
      <c r="G63" s="41">
        <v>0</v>
      </c>
      <c r="H63" s="41">
        <v>907</v>
      </c>
      <c r="I63" s="41">
        <v>0</v>
      </c>
      <c r="J63" s="41">
        <v>907</v>
      </c>
      <c r="K63" s="41">
        <v>1928</v>
      </c>
      <c r="L63" s="41">
        <v>2835</v>
      </c>
      <c r="M63" s="41">
        <v>9190</v>
      </c>
      <c r="N63" s="41">
        <v>0</v>
      </c>
      <c r="O63" s="41">
        <v>0</v>
      </c>
      <c r="P63" s="41">
        <v>9190</v>
      </c>
      <c r="Q63" s="41">
        <v>18668</v>
      </c>
      <c r="R63" s="41">
        <v>32</v>
      </c>
      <c r="S63" s="41">
        <v>1226</v>
      </c>
      <c r="T63" s="41">
        <v>805</v>
      </c>
      <c r="U63" s="41">
        <v>145</v>
      </c>
      <c r="V63" s="41">
        <v>2176</v>
      </c>
      <c r="W63" s="41">
        <v>0</v>
      </c>
      <c r="X63" s="41">
        <v>305</v>
      </c>
      <c r="Y63" s="41">
        <v>0</v>
      </c>
      <c r="Z63" s="41">
        <v>305</v>
      </c>
      <c r="AA63" s="41">
        <v>690</v>
      </c>
      <c r="AB63" s="41">
        <v>995</v>
      </c>
      <c r="AC63" s="41">
        <v>3087</v>
      </c>
      <c r="AD63" s="41">
        <v>0</v>
      </c>
      <c r="AE63" s="41">
        <v>0</v>
      </c>
      <c r="AF63" s="41">
        <v>3087</v>
      </c>
      <c r="AG63" s="41">
        <v>6290</v>
      </c>
      <c r="AH63" s="41">
        <v>36</v>
      </c>
      <c r="AI63" s="41">
        <v>1168</v>
      </c>
      <c r="AJ63" s="41">
        <v>773</v>
      </c>
      <c r="AK63" s="41">
        <v>143</v>
      </c>
      <c r="AL63" s="41">
        <v>2084</v>
      </c>
      <c r="AM63" s="41">
        <v>0</v>
      </c>
      <c r="AN63" s="41">
        <v>263</v>
      </c>
      <c r="AO63" s="41">
        <v>0</v>
      </c>
      <c r="AP63" s="41">
        <v>263</v>
      </c>
      <c r="AQ63" s="41">
        <v>566</v>
      </c>
      <c r="AR63" s="41">
        <v>829</v>
      </c>
      <c r="AS63" s="41">
        <v>2959</v>
      </c>
      <c r="AT63" s="41">
        <v>0</v>
      </c>
      <c r="AU63" s="41">
        <v>0</v>
      </c>
      <c r="AV63" s="41">
        <v>2959</v>
      </c>
      <c r="AW63" s="41">
        <v>5908</v>
      </c>
      <c r="AX63" s="41">
        <v>126</v>
      </c>
      <c r="AY63" s="41">
        <v>3666</v>
      </c>
      <c r="AZ63" s="41">
        <v>2371</v>
      </c>
      <c r="BA63" s="41">
        <v>480</v>
      </c>
      <c r="BB63" s="41">
        <v>6517</v>
      </c>
      <c r="BC63" s="41">
        <v>0</v>
      </c>
      <c r="BD63" s="41">
        <v>904</v>
      </c>
      <c r="BE63" s="41">
        <v>0</v>
      </c>
      <c r="BF63" s="41">
        <v>904</v>
      </c>
      <c r="BG63" s="41">
        <v>1841</v>
      </c>
      <c r="BH63" s="41">
        <v>2745</v>
      </c>
      <c r="BI63" s="41">
        <v>9415</v>
      </c>
      <c r="BJ63" s="41">
        <v>0</v>
      </c>
      <c r="BK63" s="41">
        <v>0</v>
      </c>
      <c r="BL63" s="41">
        <v>9415</v>
      </c>
      <c r="BM63" s="41">
        <v>18803</v>
      </c>
      <c r="BN63" s="42">
        <v>15.079365079365081</v>
      </c>
      <c r="BO63" s="42">
        <v>1.7730496453900679</v>
      </c>
      <c r="BP63" s="42">
        <v>-8.43525938422518E-2</v>
      </c>
      <c r="BQ63" s="42">
        <v>1.2499999999999956</v>
      </c>
      <c r="BR63" s="42">
        <v>1.0587693724106173</v>
      </c>
      <c r="BS63" s="42"/>
      <c r="BT63" s="42">
        <v>4.3141592920354022</v>
      </c>
      <c r="BU63" s="42"/>
      <c r="BV63" s="42">
        <v>4.3141592920354022</v>
      </c>
      <c r="BW63" s="42">
        <v>2.0097772949484005</v>
      </c>
      <c r="BX63" s="42">
        <v>2.76867030965392</v>
      </c>
      <c r="BY63" s="42">
        <v>3.7493361656930402</v>
      </c>
      <c r="BZ63" s="42"/>
      <c r="CA63" s="42"/>
      <c r="CB63" s="42">
        <v>3.7493361656930402</v>
      </c>
      <c r="CC63" s="42">
        <v>2.749561240227627</v>
      </c>
    </row>
    <row r="64" spans="1:81">
      <c r="A64" s="40" t="s">
        <v>63</v>
      </c>
      <c r="B64" s="41">
        <v>42</v>
      </c>
      <c r="C64" s="41">
        <v>1555</v>
      </c>
      <c r="D64" s="41">
        <v>30938</v>
      </c>
      <c r="E64" s="41">
        <v>15127</v>
      </c>
      <c r="F64" s="41">
        <v>47620</v>
      </c>
      <c r="G64" s="41">
        <v>284</v>
      </c>
      <c r="H64" s="41">
        <v>11361</v>
      </c>
      <c r="I64" s="41">
        <v>1872</v>
      </c>
      <c r="J64" s="41">
        <v>13517</v>
      </c>
      <c r="K64" s="41">
        <v>0</v>
      </c>
      <c r="L64" s="41">
        <v>13517</v>
      </c>
      <c r="M64" s="41">
        <v>20881</v>
      </c>
      <c r="N64" s="41">
        <v>1151</v>
      </c>
      <c r="O64" s="41">
        <v>492</v>
      </c>
      <c r="P64" s="41">
        <v>22524</v>
      </c>
      <c r="Q64" s="41">
        <v>83703</v>
      </c>
      <c r="R64" s="41">
        <v>14</v>
      </c>
      <c r="S64" s="41">
        <v>529</v>
      </c>
      <c r="T64" s="41">
        <v>10749</v>
      </c>
      <c r="U64" s="41">
        <v>5086</v>
      </c>
      <c r="V64" s="41">
        <v>16364</v>
      </c>
      <c r="W64" s="41">
        <v>100</v>
      </c>
      <c r="X64" s="41">
        <v>4022</v>
      </c>
      <c r="Y64" s="41">
        <v>619</v>
      </c>
      <c r="Z64" s="41">
        <v>4741</v>
      </c>
      <c r="AA64" s="41">
        <v>0</v>
      </c>
      <c r="AB64" s="41">
        <v>4741</v>
      </c>
      <c r="AC64" s="41">
        <v>7368</v>
      </c>
      <c r="AD64" s="41">
        <v>415</v>
      </c>
      <c r="AE64" s="41">
        <v>152</v>
      </c>
      <c r="AF64" s="41">
        <v>7935</v>
      </c>
      <c r="AG64" s="41">
        <v>29054</v>
      </c>
      <c r="AH64" s="41">
        <v>14</v>
      </c>
      <c r="AI64" s="41">
        <v>515</v>
      </c>
      <c r="AJ64" s="41">
        <v>9567</v>
      </c>
      <c r="AK64" s="41">
        <v>5103</v>
      </c>
      <c r="AL64" s="41">
        <v>15185</v>
      </c>
      <c r="AM64" s="41">
        <v>0</v>
      </c>
      <c r="AN64" s="41">
        <v>3584</v>
      </c>
      <c r="AO64" s="41">
        <v>615</v>
      </c>
      <c r="AP64" s="41">
        <v>4199</v>
      </c>
      <c r="AQ64" s="41">
        <v>0</v>
      </c>
      <c r="AR64" s="41">
        <v>4199</v>
      </c>
      <c r="AS64" s="41">
        <v>6537</v>
      </c>
      <c r="AT64" s="41">
        <v>373</v>
      </c>
      <c r="AU64" s="41">
        <v>178</v>
      </c>
      <c r="AV64" s="41">
        <v>7088</v>
      </c>
      <c r="AW64" s="41">
        <v>26486</v>
      </c>
      <c r="AX64" s="41">
        <v>44</v>
      </c>
      <c r="AY64" s="41">
        <v>1782</v>
      </c>
      <c r="AZ64" s="41">
        <v>31733</v>
      </c>
      <c r="BA64" s="41">
        <v>15499</v>
      </c>
      <c r="BB64" s="41">
        <v>49014</v>
      </c>
      <c r="BC64" s="41">
        <v>188</v>
      </c>
      <c r="BD64" s="41">
        <v>11946</v>
      </c>
      <c r="BE64" s="41">
        <v>1957</v>
      </c>
      <c r="BF64" s="41">
        <v>14091</v>
      </c>
      <c r="BG64" s="41">
        <v>0</v>
      </c>
      <c r="BH64" s="41">
        <v>14091</v>
      </c>
      <c r="BI64" s="41">
        <v>21630</v>
      </c>
      <c r="BJ64" s="41">
        <v>1216</v>
      </c>
      <c r="BK64" s="41">
        <v>502</v>
      </c>
      <c r="BL64" s="41">
        <v>23348</v>
      </c>
      <c r="BM64" s="41">
        <v>86497</v>
      </c>
      <c r="BN64" s="42">
        <v>4.5454545454545414</v>
      </c>
      <c r="BO64" s="42">
        <v>13.524130190796857</v>
      </c>
      <c r="BP64" s="42">
        <v>6.2301074591119665</v>
      </c>
      <c r="BQ64" s="42">
        <v>2.2904703529259995</v>
      </c>
      <c r="BR64" s="42">
        <v>5.2495205451503661</v>
      </c>
      <c r="BS64" s="42">
        <v>2.1276595744680882</v>
      </c>
      <c r="BT64" s="42">
        <v>8.5635359116022052</v>
      </c>
      <c r="BU64" s="42">
        <v>4.5477772100153242</v>
      </c>
      <c r="BV64" s="42">
        <v>7.9199489035554631</v>
      </c>
      <c r="BW64" s="42"/>
      <c r="BX64" s="42">
        <v>7.9199489035554631</v>
      </c>
      <c r="BY64" s="42">
        <v>7.3046694405917716</v>
      </c>
      <c r="BZ64" s="42">
        <v>8.7993421052631522</v>
      </c>
      <c r="CA64" s="42">
        <v>-3.1872509960159334</v>
      </c>
      <c r="CB64" s="42">
        <v>7.1569299297584372</v>
      </c>
      <c r="CC64" s="42">
        <v>6.1990589268992036</v>
      </c>
    </row>
    <row r="65" spans="1:81">
      <c r="A65" s="40" t="s">
        <v>64</v>
      </c>
      <c r="B65" s="41">
        <v>134</v>
      </c>
      <c r="C65" s="41">
        <v>5305</v>
      </c>
      <c r="D65" s="41">
        <v>7009</v>
      </c>
      <c r="E65" s="41">
        <v>2247</v>
      </c>
      <c r="F65" s="41">
        <v>14561</v>
      </c>
      <c r="G65" s="41">
        <v>0</v>
      </c>
      <c r="H65" s="41">
        <v>3111</v>
      </c>
      <c r="I65" s="41">
        <v>172</v>
      </c>
      <c r="J65" s="41">
        <v>3283</v>
      </c>
      <c r="K65" s="41">
        <v>1022</v>
      </c>
      <c r="L65" s="41">
        <v>4305</v>
      </c>
      <c r="M65" s="41">
        <v>18159</v>
      </c>
      <c r="N65" s="41">
        <v>219</v>
      </c>
      <c r="O65" s="41">
        <v>0</v>
      </c>
      <c r="P65" s="41">
        <v>18378</v>
      </c>
      <c r="Q65" s="41">
        <v>37378</v>
      </c>
      <c r="R65" s="41">
        <v>39</v>
      </c>
      <c r="S65" s="41">
        <v>1839</v>
      </c>
      <c r="T65" s="41">
        <v>2446</v>
      </c>
      <c r="U65" s="41">
        <v>750</v>
      </c>
      <c r="V65" s="41">
        <v>5035</v>
      </c>
      <c r="W65" s="41">
        <v>0</v>
      </c>
      <c r="X65" s="41">
        <v>1130</v>
      </c>
      <c r="Y65" s="41">
        <v>60</v>
      </c>
      <c r="Z65" s="41">
        <v>1190</v>
      </c>
      <c r="AA65" s="41">
        <v>339</v>
      </c>
      <c r="AB65" s="41">
        <v>1529</v>
      </c>
      <c r="AC65" s="41">
        <v>6439</v>
      </c>
      <c r="AD65" s="41">
        <v>78</v>
      </c>
      <c r="AE65" s="41">
        <v>0</v>
      </c>
      <c r="AF65" s="41">
        <v>6517</v>
      </c>
      <c r="AG65" s="41">
        <v>13120</v>
      </c>
      <c r="AH65" s="41">
        <v>40</v>
      </c>
      <c r="AI65" s="41">
        <v>1596</v>
      </c>
      <c r="AJ65" s="41">
        <v>2084</v>
      </c>
      <c r="AK65" s="41">
        <v>731</v>
      </c>
      <c r="AL65" s="41">
        <v>4411</v>
      </c>
      <c r="AM65" s="41">
        <v>0</v>
      </c>
      <c r="AN65" s="41">
        <v>958</v>
      </c>
      <c r="AO65" s="41">
        <v>61</v>
      </c>
      <c r="AP65" s="41">
        <v>1019</v>
      </c>
      <c r="AQ65" s="41">
        <v>312</v>
      </c>
      <c r="AR65" s="41">
        <v>1331</v>
      </c>
      <c r="AS65" s="41">
        <v>5580</v>
      </c>
      <c r="AT65" s="41">
        <v>56</v>
      </c>
      <c r="AU65" s="41">
        <v>0</v>
      </c>
      <c r="AV65" s="41">
        <v>5636</v>
      </c>
      <c r="AW65" s="41">
        <v>11418</v>
      </c>
      <c r="AX65" s="41">
        <v>160</v>
      </c>
      <c r="AY65" s="41">
        <v>5414</v>
      </c>
      <c r="AZ65" s="41">
        <v>6868</v>
      </c>
      <c r="BA65" s="41">
        <v>2263</v>
      </c>
      <c r="BB65" s="41">
        <v>14545</v>
      </c>
      <c r="BC65" s="41">
        <v>0</v>
      </c>
      <c r="BD65" s="41">
        <v>3158</v>
      </c>
      <c r="BE65" s="41">
        <v>169</v>
      </c>
      <c r="BF65" s="41">
        <v>3327</v>
      </c>
      <c r="BG65" s="41">
        <v>1041</v>
      </c>
      <c r="BH65" s="41">
        <v>4368</v>
      </c>
      <c r="BI65" s="41">
        <v>18186</v>
      </c>
      <c r="BJ65" s="41">
        <v>196</v>
      </c>
      <c r="BK65" s="41">
        <v>0</v>
      </c>
      <c r="BL65" s="41">
        <v>18382</v>
      </c>
      <c r="BM65" s="41">
        <v>37455</v>
      </c>
      <c r="BN65" s="42">
        <v>15.625</v>
      </c>
      <c r="BO65" s="42">
        <v>6.5016623568526004</v>
      </c>
      <c r="BP65" s="42">
        <v>3.2178217821782207</v>
      </c>
      <c r="BQ65" s="42">
        <v>1.546619531595228</v>
      </c>
      <c r="BR65" s="42">
        <v>4.1801306290821572</v>
      </c>
      <c r="BS65" s="42"/>
      <c r="BT65" s="42">
        <v>6.9347688410386299</v>
      </c>
      <c r="BU65" s="42">
        <v>-2.3668639053254337</v>
      </c>
      <c r="BV65" s="42">
        <v>6.462278328824766</v>
      </c>
      <c r="BW65" s="42">
        <v>4.4188280499519728</v>
      </c>
      <c r="BX65" s="42">
        <v>5.9752747252747263</v>
      </c>
      <c r="BY65" s="42">
        <v>4.8718794677224286</v>
      </c>
      <c r="BZ65" s="42">
        <v>-0.51020408163264808</v>
      </c>
      <c r="CA65" s="42"/>
      <c r="CB65" s="42">
        <v>4.8144924382548133</v>
      </c>
      <c r="CC65" s="42">
        <v>4.749699639567484</v>
      </c>
    </row>
    <row r="66" spans="1:81">
      <c r="A66" s="40" t="s">
        <v>65</v>
      </c>
      <c r="B66" s="41">
        <v>73</v>
      </c>
      <c r="C66" s="41">
        <v>3288</v>
      </c>
      <c r="D66" s="41">
        <v>17708</v>
      </c>
      <c r="E66" s="41">
        <v>6188</v>
      </c>
      <c r="F66" s="41">
        <v>27184</v>
      </c>
      <c r="G66" s="41">
        <v>0</v>
      </c>
      <c r="H66" s="41">
        <v>4488</v>
      </c>
      <c r="I66" s="41">
        <v>217</v>
      </c>
      <c r="J66" s="41">
        <v>4705</v>
      </c>
      <c r="K66" s="41">
        <v>1898</v>
      </c>
      <c r="L66" s="41">
        <v>6603</v>
      </c>
      <c r="M66" s="41">
        <v>19363</v>
      </c>
      <c r="N66" s="41">
        <v>582</v>
      </c>
      <c r="O66" s="41">
        <v>0</v>
      </c>
      <c r="P66" s="41">
        <v>19945</v>
      </c>
      <c r="Q66" s="41">
        <v>53805</v>
      </c>
      <c r="R66" s="41">
        <v>24</v>
      </c>
      <c r="S66" s="41">
        <v>1117</v>
      </c>
      <c r="T66" s="41">
        <v>6047</v>
      </c>
      <c r="U66" s="41">
        <v>2165</v>
      </c>
      <c r="V66" s="41">
        <v>9329</v>
      </c>
      <c r="W66" s="41">
        <v>0</v>
      </c>
      <c r="X66" s="41">
        <v>1504</v>
      </c>
      <c r="Y66" s="41">
        <v>86</v>
      </c>
      <c r="Z66" s="41">
        <v>1590</v>
      </c>
      <c r="AA66" s="41">
        <v>665</v>
      </c>
      <c r="AB66" s="41">
        <v>2255</v>
      </c>
      <c r="AC66" s="41">
        <v>6757</v>
      </c>
      <c r="AD66" s="41">
        <v>207</v>
      </c>
      <c r="AE66" s="41">
        <v>0</v>
      </c>
      <c r="AF66" s="41">
        <v>6964</v>
      </c>
      <c r="AG66" s="41">
        <v>18572</v>
      </c>
      <c r="AH66" s="41">
        <v>20</v>
      </c>
      <c r="AI66" s="41">
        <v>1101</v>
      </c>
      <c r="AJ66" s="41">
        <v>5773</v>
      </c>
      <c r="AK66" s="41">
        <v>2054</v>
      </c>
      <c r="AL66" s="41">
        <v>8928</v>
      </c>
      <c r="AM66" s="41">
        <v>0</v>
      </c>
      <c r="AN66" s="41">
        <v>1588</v>
      </c>
      <c r="AO66" s="41">
        <v>74</v>
      </c>
      <c r="AP66" s="41">
        <v>1662</v>
      </c>
      <c r="AQ66" s="41">
        <v>679</v>
      </c>
      <c r="AR66" s="41">
        <v>2341</v>
      </c>
      <c r="AS66" s="41">
        <v>6212</v>
      </c>
      <c r="AT66" s="41">
        <v>124</v>
      </c>
      <c r="AU66" s="41">
        <v>0</v>
      </c>
      <c r="AV66" s="41">
        <v>6336</v>
      </c>
      <c r="AW66" s="41">
        <v>17625</v>
      </c>
      <c r="AX66" s="41">
        <v>65</v>
      </c>
      <c r="AY66" s="41">
        <v>3292</v>
      </c>
      <c r="AZ66" s="41">
        <v>18092</v>
      </c>
      <c r="BA66" s="41">
        <v>6281</v>
      </c>
      <c r="BB66" s="41">
        <v>27665</v>
      </c>
      <c r="BC66" s="41">
        <v>0</v>
      </c>
      <c r="BD66" s="41">
        <v>4829</v>
      </c>
      <c r="BE66" s="41">
        <v>213</v>
      </c>
      <c r="BF66" s="41">
        <v>5042</v>
      </c>
      <c r="BG66" s="41">
        <v>1975</v>
      </c>
      <c r="BH66" s="41">
        <v>7017</v>
      </c>
      <c r="BI66" s="41">
        <v>19623</v>
      </c>
      <c r="BJ66" s="41">
        <v>544</v>
      </c>
      <c r="BK66" s="41">
        <v>0</v>
      </c>
      <c r="BL66" s="41">
        <v>20167</v>
      </c>
      <c r="BM66" s="41">
        <v>54914</v>
      </c>
      <c r="BN66" s="42">
        <v>-6.1538461538461542</v>
      </c>
      <c r="BO66" s="42">
        <v>0.60753341433779084</v>
      </c>
      <c r="BP66" s="42">
        <v>3.6369666150784852</v>
      </c>
      <c r="BQ66" s="42">
        <v>3.2478904633020167</v>
      </c>
      <c r="BR66" s="42">
        <v>3.1881438640881998</v>
      </c>
      <c r="BS66" s="42"/>
      <c r="BT66" s="42">
        <v>5.3220128390971233</v>
      </c>
      <c r="BU66" s="42">
        <v>3.7558685446009377</v>
      </c>
      <c r="BV66" s="42">
        <v>5.2558508528361747</v>
      </c>
      <c r="BW66" s="42">
        <v>3.1898734177215227</v>
      </c>
      <c r="BX66" s="42">
        <v>4.6743622630753929</v>
      </c>
      <c r="BY66" s="42">
        <v>4.1023288997604883</v>
      </c>
      <c r="BZ66" s="42">
        <v>8.2720588235294166</v>
      </c>
      <c r="CA66" s="42"/>
      <c r="CB66" s="42">
        <v>4.2148063668369096</v>
      </c>
      <c r="CC66" s="42">
        <v>3.7440361292202406</v>
      </c>
    </row>
    <row r="67" spans="1:81">
      <c r="A67" s="40" t="s">
        <v>66</v>
      </c>
      <c r="B67" s="41">
        <v>179</v>
      </c>
      <c r="C67" s="41">
        <v>3635</v>
      </c>
      <c r="D67" s="41">
        <v>10489</v>
      </c>
      <c r="E67" s="41">
        <v>3361</v>
      </c>
      <c r="F67" s="41">
        <v>17485</v>
      </c>
      <c r="G67" s="41">
        <v>199</v>
      </c>
      <c r="H67" s="41">
        <v>7582</v>
      </c>
      <c r="I67" s="41">
        <v>58</v>
      </c>
      <c r="J67" s="41">
        <v>7839</v>
      </c>
      <c r="K67" s="41">
        <v>3118</v>
      </c>
      <c r="L67" s="41">
        <v>10957</v>
      </c>
      <c r="M67" s="41">
        <v>16730</v>
      </c>
      <c r="N67" s="41">
        <v>665</v>
      </c>
      <c r="O67" s="41">
        <v>0</v>
      </c>
      <c r="P67" s="41">
        <v>17395</v>
      </c>
      <c r="Q67" s="41">
        <v>46016</v>
      </c>
      <c r="R67" s="41">
        <v>49</v>
      </c>
      <c r="S67" s="41">
        <v>1271</v>
      </c>
      <c r="T67" s="41">
        <v>3606</v>
      </c>
      <c r="U67" s="41">
        <v>1116</v>
      </c>
      <c r="V67" s="41">
        <v>5993</v>
      </c>
      <c r="W67" s="41">
        <v>100</v>
      </c>
      <c r="X67" s="41">
        <v>2567</v>
      </c>
      <c r="Y67" s="41">
        <v>15</v>
      </c>
      <c r="Z67" s="41">
        <v>2682</v>
      </c>
      <c r="AA67" s="41">
        <v>1031</v>
      </c>
      <c r="AB67" s="41">
        <v>3713</v>
      </c>
      <c r="AC67" s="41">
        <v>5939</v>
      </c>
      <c r="AD67" s="41">
        <v>239</v>
      </c>
      <c r="AE67" s="41">
        <v>0</v>
      </c>
      <c r="AF67" s="41">
        <v>6178</v>
      </c>
      <c r="AG67" s="41">
        <v>15933</v>
      </c>
      <c r="AH67" s="41">
        <v>40</v>
      </c>
      <c r="AI67" s="41">
        <v>1204</v>
      </c>
      <c r="AJ67" s="41">
        <v>3286</v>
      </c>
      <c r="AK67" s="41">
        <v>1140</v>
      </c>
      <c r="AL67" s="41">
        <v>5630</v>
      </c>
      <c r="AM67" s="41">
        <v>0</v>
      </c>
      <c r="AN67" s="41">
        <v>2550</v>
      </c>
      <c r="AO67" s="41">
        <v>17</v>
      </c>
      <c r="AP67" s="41">
        <v>2567</v>
      </c>
      <c r="AQ67" s="41">
        <v>966</v>
      </c>
      <c r="AR67" s="41">
        <v>3533</v>
      </c>
      <c r="AS67" s="41">
        <v>5246</v>
      </c>
      <c r="AT67" s="41">
        <v>113</v>
      </c>
      <c r="AU67" s="41">
        <v>0</v>
      </c>
      <c r="AV67" s="41">
        <v>5359</v>
      </c>
      <c r="AW67" s="41">
        <v>14562</v>
      </c>
      <c r="AX67" s="41">
        <v>198</v>
      </c>
      <c r="AY67" s="41">
        <v>3733</v>
      </c>
      <c r="AZ67" s="41">
        <v>10610</v>
      </c>
      <c r="BA67" s="41">
        <v>3481</v>
      </c>
      <c r="BB67" s="41">
        <v>17824</v>
      </c>
      <c r="BC67" s="41">
        <v>100</v>
      </c>
      <c r="BD67" s="41">
        <v>8089</v>
      </c>
      <c r="BE67" s="41">
        <v>67</v>
      </c>
      <c r="BF67" s="41">
        <v>8256</v>
      </c>
      <c r="BG67" s="41">
        <v>3371</v>
      </c>
      <c r="BH67" s="41">
        <v>11627</v>
      </c>
      <c r="BI67" s="41">
        <v>16849</v>
      </c>
      <c r="BJ67" s="41">
        <v>585</v>
      </c>
      <c r="BK67" s="41">
        <v>0</v>
      </c>
      <c r="BL67" s="41">
        <v>17434</v>
      </c>
      <c r="BM67" s="41">
        <v>47083</v>
      </c>
      <c r="BN67" s="42">
        <v>14.141414141414144</v>
      </c>
      <c r="BO67" s="42">
        <v>4.4200375033485173</v>
      </c>
      <c r="BP67" s="42">
        <v>4.1564561734212973</v>
      </c>
      <c r="BQ67" s="42">
        <v>2.7578282102843965</v>
      </c>
      <c r="BR67" s="42">
        <v>3.9385098743267455</v>
      </c>
      <c r="BS67" s="42">
        <v>1.0000000000000009</v>
      </c>
      <c r="BT67" s="42">
        <v>6.4779329954258831</v>
      </c>
      <c r="BU67" s="42">
        <v>10.447761194029848</v>
      </c>
      <c r="BV67" s="42">
        <v>6.4437984496124034</v>
      </c>
      <c r="BW67" s="42">
        <v>9.4334025511717545</v>
      </c>
      <c r="BX67" s="42">
        <v>7.3105702244775088</v>
      </c>
      <c r="BY67" s="42">
        <v>4.8192771084337398</v>
      </c>
      <c r="BZ67" s="42">
        <v>7.8632478632478691</v>
      </c>
      <c r="CA67" s="42"/>
      <c r="CB67" s="42">
        <v>4.9214179190088299</v>
      </c>
      <c r="CC67" s="42">
        <v>5.17808975638766</v>
      </c>
    </row>
    <row r="68" spans="1:81">
      <c r="A68" s="40" t="s">
        <v>67</v>
      </c>
      <c r="B68" s="41">
        <v>157</v>
      </c>
      <c r="C68" s="41">
        <v>4341</v>
      </c>
      <c r="D68" s="41">
        <v>7681</v>
      </c>
      <c r="E68" s="41">
        <v>2482</v>
      </c>
      <c r="F68" s="41">
        <v>14504</v>
      </c>
      <c r="G68" s="41">
        <v>803</v>
      </c>
      <c r="H68" s="41">
        <v>5065</v>
      </c>
      <c r="I68" s="41">
        <v>46</v>
      </c>
      <c r="J68" s="41">
        <v>5914</v>
      </c>
      <c r="K68" s="41">
        <v>1120</v>
      </c>
      <c r="L68" s="41">
        <v>7034</v>
      </c>
      <c r="M68" s="41">
        <v>10298</v>
      </c>
      <c r="N68" s="41">
        <v>152</v>
      </c>
      <c r="O68" s="41">
        <v>0</v>
      </c>
      <c r="P68" s="41">
        <v>10450</v>
      </c>
      <c r="Q68" s="41">
        <v>32145</v>
      </c>
      <c r="R68" s="41">
        <v>54</v>
      </c>
      <c r="S68" s="41">
        <v>1554</v>
      </c>
      <c r="T68" s="41">
        <v>2574</v>
      </c>
      <c r="U68" s="41">
        <v>852</v>
      </c>
      <c r="V68" s="41">
        <v>4980</v>
      </c>
      <c r="W68" s="41">
        <v>288</v>
      </c>
      <c r="X68" s="41">
        <v>1698</v>
      </c>
      <c r="Y68" s="41">
        <v>18</v>
      </c>
      <c r="Z68" s="41">
        <v>2004</v>
      </c>
      <c r="AA68" s="41">
        <v>373</v>
      </c>
      <c r="AB68" s="41">
        <v>2377</v>
      </c>
      <c r="AC68" s="41">
        <v>3529</v>
      </c>
      <c r="AD68" s="41">
        <v>43</v>
      </c>
      <c r="AE68" s="41">
        <v>0</v>
      </c>
      <c r="AF68" s="41">
        <v>3572</v>
      </c>
      <c r="AG68" s="41">
        <v>10983</v>
      </c>
      <c r="AH68" s="41">
        <v>36</v>
      </c>
      <c r="AI68" s="41">
        <v>1343</v>
      </c>
      <c r="AJ68" s="41">
        <v>2510</v>
      </c>
      <c r="AK68" s="41">
        <v>754</v>
      </c>
      <c r="AL68" s="41">
        <v>4607</v>
      </c>
      <c r="AM68" s="41">
        <v>279</v>
      </c>
      <c r="AN68" s="41">
        <v>1612</v>
      </c>
      <c r="AO68" s="41">
        <v>12</v>
      </c>
      <c r="AP68" s="41">
        <v>1903</v>
      </c>
      <c r="AQ68" s="41">
        <v>364</v>
      </c>
      <c r="AR68" s="41">
        <v>2267</v>
      </c>
      <c r="AS68" s="41">
        <v>3275</v>
      </c>
      <c r="AT68" s="41">
        <v>75</v>
      </c>
      <c r="AU68" s="41">
        <v>0</v>
      </c>
      <c r="AV68" s="41">
        <v>3350</v>
      </c>
      <c r="AW68" s="41">
        <v>10260</v>
      </c>
      <c r="AX68" s="41">
        <v>122</v>
      </c>
      <c r="AY68" s="41">
        <v>4318</v>
      </c>
      <c r="AZ68" s="41">
        <v>7903</v>
      </c>
      <c r="BA68" s="41">
        <v>2435</v>
      </c>
      <c r="BB68" s="41">
        <v>14656</v>
      </c>
      <c r="BC68" s="41">
        <v>840</v>
      </c>
      <c r="BD68" s="41">
        <v>5161</v>
      </c>
      <c r="BE68" s="41">
        <v>53</v>
      </c>
      <c r="BF68" s="41">
        <v>6054</v>
      </c>
      <c r="BG68" s="41">
        <v>1157</v>
      </c>
      <c r="BH68" s="41">
        <v>7211</v>
      </c>
      <c r="BI68" s="41">
        <v>10483</v>
      </c>
      <c r="BJ68" s="41">
        <v>196</v>
      </c>
      <c r="BK68" s="41">
        <v>0</v>
      </c>
      <c r="BL68" s="41">
        <v>10679</v>
      </c>
      <c r="BM68" s="41">
        <v>32668</v>
      </c>
      <c r="BN68" s="42">
        <v>-13.934426229508201</v>
      </c>
      <c r="BO68" s="42">
        <v>4.353867531264477</v>
      </c>
      <c r="BP68" s="42">
        <v>3.6188789067442717</v>
      </c>
      <c r="BQ68" s="42">
        <v>2.094455852156063</v>
      </c>
      <c r="BR68" s="42">
        <v>3.5821506550218318</v>
      </c>
      <c r="BS68" s="42">
        <v>5.4761904761904789</v>
      </c>
      <c r="BT68" s="42">
        <v>3.5264483627204024</v>
      </c>
      <c r="BU68" s="42">
        <v>24.528301886792448</v>
      </c>
      <c r="BV68" s="42">
        <v>3.9808391146349487</v>
      </c>
      <c r="BW68" s="42">
        <v>3.9757994814174635</v>
      </c>
      <c r="BX68" s="42">
        <v>3.9800305089446653</v>
      </c>
      <c r="BY68" s="42">
        <v>4.187732519316989</v>
      </c>
      <c r="BZ68" s="42">
        <v>6.122448979591832</v>
      </c>
      <c r="CA68" s="42"/>
      <c r="CB68" s="42">
        <v>4.2232418765802082</v>
      </c>
      <c r="CC68" s="42">
        <v>3.814130035508756</v>
      </c>
    </row>
    <row r="69" spans="1:81">
      <c r="A69" s="40" t="s">
        <v>68</v>
      </c>
      <c r="B69" s="41">
        <v>33</v>
      </c>
      <c r="C69" s="41">
        <v>1299</v>
      </c>
      <c r="D69" s="41">
        <v>4035</v>
      </c>
      <c r="E69" s="41">
        <v>575</v>
      </c>
      <c r="F69" s="41">
        <v>5909</v>
      </c>
      <c r="G69" s="41">
        <v>261</v>
      </c>
      <c r="H69" s="41">
        <v>2167</v>
      </c>
      <c r="I69" s="41">
        <v>65</v>
      </c>
      <c r="J69" s="41">
        <v>2493</v>
      </c>
      <c r="K69" s="41">
        <v>906</v>
      </c>
      <c r="L69" s="41">
        <v>3399</v>
      </c>
      <c r="M69" s="41">
        <v>6433</v>
      </c>
      <c r="N69" s="41">
        <v>0</v>
      </c>
      <c r="O69" s="41">
        <v>0</v>
      </c>
      <c r="P69" s="41">
        <v>6433</v>
      </c>
      <c r="Q69" s="41">
        <v>15790</v>
      </c>
      <c r="R69" s="41">
        <v>10</v>
      </c>
      <c r="S69" s="41">
        <v>438</v>
      </c>
      <c r="T69" s="41">
        <v>1421</v>
      </c>
      <c r="U69" s="41">
        <v>174</v>
      </c>
      <c r="V69" s="41">
        <v>2033</v>
      </c>
      <c r="W69" s="41">
        <v>98</v>
      </c>
      <c r="X69" s="41">
        <v>745</v>
      </c>
      <c r="Y69" s="41">
        <v>22</v>
      </c>
      <c r="Z69" s="41">
        <v>865</v>
      </c>
      <c r="AA69" s="41">
        <v>307</v>
      </c>
      <c r="AB69" s="41">
        <v>1172</v>
      </c>
      <c r="AC69" s="41">
        <v>2233</v>
      </c>
      <c r="AD69" s="41">
        <v>0</v>
      </c>
      <c r="AE69" s="41">
        <v>0</v>
      </c>
      <c r="AF69" s="41">
        <v>2233</v>
      </c>
      <c r="AG69" s="41">
        <v>5457</v>
      </c>
      <c r="AH69" s="41">
        <v>13</v>
      </c>
      <c r="AI69" s="41">
        <v>437</v>
      </c>
      <c r="AJ69" s="41">
        <v>1271</v>
      </c>
      <c r="AK69" s="41">
        <v>179</v>
      </c>
      <c r="AL69" s="41">
        <v>1887</v>
      </c>
      <c r="AM69" s="41">
        <v>80</v>
      </c>
      <c r="AN69" s="41">
        <v>712</v>
      </c>
      <c r="AO69" s="41">
        <v>36</v>
      </c>
      <c r="AP69" s="41">
        <v>828</v>
      </c>
      <c r="AQ69" s="41">
        <v>297</v>
      </c>
      <c r="AR69" s="41">
        <v>1125</v>
      </c>
      <c r="AS69" s="41">
        <v>1991</v>
      </c>
      <c r="AT69" s="41">
        <v>0</v>
      </c>
      <c r="AU69" s="41">
        <v>0</v>
      </c>
      <c r="AV69" s="41">
        <v>1991</v>
      </c>
      <c r="AW69" s="41">
        <v>5016</v>
      </c>
      <c r="AX69" s="41">
        <v>36</v>
      </c>
      <c r="AY69" s="41">
        <v>1369</v>
      </c>
      <c r="AZ69" s="41">
        <v>4121</v>
      </c>
      <c r="BA69" s="41">
        <v>435</v>
      </c>
      <c r="BB69" s="41">
        <v>5925</v>
      </c>
      <c r="BC69" s="41">
        <v>274</v>
      </c>
      <c r="BD69" s="41">
        <v>2253</v>
      </c>
      <c r="BE69" s="41">
        <v>80</v>
      </c>
      <c r="BF69" s="41">
        <v>2607</v>
      </c>
      <c r="BG69" s="41">
        <v>920</v>
      </c>
      <c r="BH69" s="41">
        <v>3527</v>
      </c>
      <c r="BI69" s="41">
        <v>6555</v>
      </c>
      <c r="BJ69" s="41">
        <v>0</v>
      </c>
      <c r="BK69" s="41">
        <v>0</v>
      </c>
      <c r="BL69" s="41">
        <v>6555</v>
      </c>
      <c r="BM69" s="41">
        <v>16043</v>
      </c>
      <c r="BN69" s="42">
        <v>0</v>
      </c>
      <c r="BO69" s="42">
        <v>5.1862673484295074</v>
      </c>
      <c r="BP69" s="42">
        <v>5.726765348216456</v>
      </c>
      <c r="BQ69" s="42">
        <v>-33.333333333333329</v>
      </c>
      <c r="BR69" s="42">
        <v>2.7341772151898702</v>
      </c>
      <c r="BS69" s="42">
        <v>11.313868613138689</v>
      </c>
      <c r="BT69" s="42">
        <v>5.2818464269862364</v>
      </c>
      <c r="BU69" s="42">
        <v>1.2499999999999956</v>
      </c>
      <c r="BV69" s="42">
        <v>5.7920981971614882</v>
      </c>
      <c r="BW69" s="42">
        <v>2.6086956521739091</v>
      </c>
      <c r="BX69" s="42">
        <v>4.9617238446271639</v>
      </c>
      <c r="BY69" s="42">
        <v>5.5530129672006101</v>
      </c>
      <c r="BZ69" s="42"/>
      <c r="CA69" s="42"/>
      <c r="CB69" s="42">
        <v>5.5530129672006101</v>
      </c>
      <c r="CC69" s="42">
        <v>4.3258742130524164</v>
      </c>
    </row>
    <row r="71" spans="1:81">
      <c r="A71" s="31" t="s">
        <v>193</v>
      </c>
    </row>
    <row r="73" spans="1:81">
      <c r="A73" s="32"/>
    </row>
  </sheetData>
  <mergeCells count="62">
    <mergeCell ref="BN7:CC7"/>
    <mergeCell ref="C8:F8"/>
    <mergeCell ref="G8:J8"/>
    <mergeCell ref="L8:L9"/>
    <mergeCell ref="M8:P8"/>
    <mergeCell ref="AW8:AW9"/>
    <mergeCell ref="BX8:BX9"/>
    <mergeCell ref="BY8:CB8"/>
    <mergeCell ref="CC8:CC9"/>
    <mergeCell ref="A7:A9"/>
    <mergeCell ref="B7:Q7"/>
    <mergeCell ref="R7:AG7"/>
    <mergeCell ref="AH7:AW7"/>
    <mergeCell ref="AX7:BM7"/>
    <mergeCell ref="AY8:BB8"/>
    <mergeCell ref="Q8:Q9"/>
    <mergeCell ref="S8:V8"/>
    <mergeCell ref="W8:Z8"/>
    <mergeCell ref="AB8:AB9"/>
    <mergeCell ref="AC8:AF8"/>
    <mergeCell ref="AG8:AG9"/>
    <mergeCell ref="AI8:AL8"/>
    <mergeCell ref="AM8:AP8"/>
    <mergeCell ref="AR8:AR9"/>
    <mergeCell ref="AS8:AV8"/>
    <mergeCell ref="A58:A60"/>
    <mergeCell ref="B58:Q58"/>
    <mergeCell ref="R58:AG58"/>
    <mergeCell ref="AH58:AW58"/>
    <mergeCell ref="AX58:BM58"/>
    <mergeCell ref="AC59:AF59"/>
    <mergeCell ref="AG59:AG60"/>
    <mergeCell ref="AI59:AL59"/>
    <mergeCell ref="AM59:AP59"/>
    <mergeCell ref="BN58:CC58"/>
    <mergeCell ref="C59:F59"/>
    <mergeCell ref="BC8:BF8"/>
    <mergeCell ref="BH8:BH9"/>
    <mergeCell ref="BI8:BL8"/>
    <mergeCell ref="BM8:BM9"/>
    <mergeCell ref="BO8:BR8"/>
    <mergeCell ref="BS8:BV8"/>
    <mergeCell ref="AR59:AR60"/>
    <mergeCell ref="G59:J59"/>
    <mergeCell ref="L59:L60"/>
    <mergeCell ref="M59:P59"/>
    <mergeCell ref="Q59:Q60"/>
    <mergeCell ref="S59:V59"/>
    <mergeCell ref="W59:Z59"/>
    <mergeCell ref="AB59:AB60"/>
    <mergeCell ref="CC59:CC60"/>
    <mergeCell ref="AS59:AV59"/>
    <mergeCell ref="AW59:AW60"/>
    <mergeCell ref="AY59:BB59"/>
    <mergeCell ref="BC59:BF59"/>
    <mergeCell ref="BH59:BH60"/>
    <mergeCell ref="BI59:BL59"/>
    <mergeCell ref="BM59:BM60"/>
    <mergeCell ref="BO59:BR59"/>
    <mergeCell ref="BS59:BV59"/>
    <mergeCell ref="BX59:BX60"/>
    <mergeCell ref="BY59:CB59"/>
  </mergeCells>
  <conditionalFormatting sqref="FD10:FV10 FX10:FY10 GA10:HK10 GA11:GA56">
    <cfRule type="cellIs" dxfId="6" priority="7" operator="notEqual">
      <formula>0</formula>
    </cfRule>
  </conditionalFormatting>
  <conditionalFormatting sqref="FD11:FZ56 FW10 FZ10 GB11:HK56">
    <cfRule type="cellIs" dxfId="5" priority="6" operator="notEqual">
      <formula>0</formula>
    </cfRule>
  </conditionalFormatting>
  <conditionalFormatting sqref="FD61:HK61">
    <cfRule type="cellIs" dxfId="4" priority="5" operator="notEqual">
      <formula>0</formula>
    </cfRule>
  </conditionalFormatting>
  <conditionalFormatting sqref="FD62:HK69">
    <cfRule type="cellIs" dxfId="3" priority="4" operator="notEqual">
      <formula>0</formula>
    </cfRule>
  </conditionalFormatting>
  <conditionalFormatting sqref="HM10:IA10">
    <cfRule type="cellIs" dxfId="2" priority="3" operator="notEqual">
      <formula>0</formula>
    </cfRule>
  </conditionalFormatting>
  <conditionalFormatting sqref="HM11:IA56">
    <cfRule type="cellIs" dxfId="1" priority="2" operator="notEqual">
      <formula>0</formula>
    </cfRule>
  </conditionalFormatting>
  <conditionalFormatting sqref="HM61:IA69">
    <cfRule type="cellIs" dxfId="0" priority="1" operator="notEqual">
      <formula>0</formula>
    </cfRule>
  </conditionalFormatting>
  <hyperlinks>
    <hyperlink ref="CC6" location="Contenido!A1" display="Contenido!A1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2015-08-25T16:50:59Z</dcterms:created>
  <dcterms:modified xsi:type="dcterms:W3CDTF">2020-04-27T20:13:16Z</dcterms:modified>
</cp:coreProperties>
</file>